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S:\IDS-BSR\DATA\NGS_BSR\Redmine\Providencia stuartii clonal spread in Europe\manuscript\"/>
    </mc:Choice>
  </mc:AlternateContent>
  <xr:revisionPtr revIDLastSave="0" documentId="13_ncr:1_{0E91EC53-4909-443E-B724-D0A0E4B4BD8B}" xr6:coauthVersionLast="47" xr6:coauthVersionMax="47" xr10:uidLastSave="{00000000-0000-0000-0000-000000000000}"/>
  <bookViews>
    <workbookView xWindow="-120" yWindow="-120" windowWidth="29040" windowHeight="15840" xr2:uid="{247899FD-316E-4DF5-98DF-143C05270754}"/>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 l="1"/>
  <c r="B10" i="1"/>
  <c r="C6" i="1"/>
  <c r="B6" i="1"/>
  <c r="C5" i="1"/>
  <c r="B5" i="1"/>
  <c r="C4" i="1"/>
  <c r="B4" i="1"/>
  <c r="C3" i="1"/>
  <c r="B3" i="1"/>
  <c r="C21" i="1"/>
  <c r="B21" i="1"/>
  <c r="C20" i="1"/>
  <c r="B20" i="1"/>
  <c r="C30" i="1"/>
  <c r="B30" i="1"/>
  <c r="C27" i="1"/>
  <c r="B27" i="1"/>
  <c r="C36" i="1"/>
  <c r="B36" i="1"/>
  <c r="C29" i="1"/>
  <c r="B29" i="1"/>
  <c r="C26" i="1"/>
  <c r="B26" i="1"/>
  <c r="C37" i="1"/>
  <c r="B37" i="1"/>
  <c r="C23" i="1"/>
  <c r="B23" i="1"/>
  <c r="C25" i="1"/>
  <c r="B25" i="1"/>
  <c r="C11" i="1"/>
  <c r="B11" i="1"/>
  <c r="C32" i="1"/>
  <c r="B32" i="1"/>
  <c r="C38" i="1"/>
  <c r="B38" i="1"/>
  <c r="C31" i="1"/>
  <c r="B31" i="1"/>
  <c r="C35" i="1"/>
  <c r="B35" i="1"/>
  <c r="C28" i="1"/>
  <c r="B28" i="1"/>
  <c r="C24" i="1"/>
  <c r="B24" i="1"/>
  <c r="C33" i="1"/>
  <c r="B33" i="1"/>
  <c r="C22" i="1"/>
  <c r="B22" i="1"/>
  <c r="C34" i="1"/>
  <c r="B34" i="1"/>
  <c r="C7" i="1"/>
  <c r="B7" i="1"/>
  <c r="C13" i="1"/>
  <c r="B13" i="1"/>
  <c r="C9" i="1"/>
  <c r="B9" i="1"/>
  <c r="C12" i="1"/>
  <c r="B12" i="1"/>
  <c r="C8" i="1"/>
  <c r="B8" i="1"/>
  <c r="C16" i="1"/>
  <c r="B16" i="1"/>
  <c r="C15" i="1"/>
  <c r="B15" i="1"/>
  <c r="C14" i="1"/>
  <c r="B14" i="1"/>
  <c r="C17" i="1"/>
  <c r="B17" i="1"/>
  <c r="C18" i="1"/>
  <c r="B18" i="1"/>
  <c r="C19" i="1"/>
  <c r="B19" i="1"/>
</calcChain>
</file>

<file path=xl/sharedStrings.xml><?xml version="1.0" encoding="utf-8"?>
<sst xmlns="http://schemas.openxmlformats.org/spreadsheetml/2006/main" count="94" uniqueCount="78">
  <si>
    <t>SRA bioproject number</t>
  </si>
  <si>
    <t>SRA bio accession number</t>
  </si>
  <si>
    <t>AMA0557</t>
  </si>
  <si>
    <t>AMA0556</t>
  </si>
  <si>
    <t>AMA004642</t>
  </si>
  <si>
    <t>AMA004464</t>
  </si>
  <si>
    <t>AMA004615</t>
  </si>
  <si>
    <t>AMA004620</t>
  </si>
  <si>
    <t>22CPE-109</t>
  </si>
  <si>
    <t>311J10</t>
  </si>
  <si>
    <t>232D1</t>
  </si>
  <si>
    <t>320J1</t>
  </si>
  <si>
    <t>223H1</t>
  </si>
  <si>
    <t>NRZ-82106</t>
  </si>
  <si>
    <t>NRZ-74845</t>
  </si>
  <si>
    <t>NRZ-81838a</t>
  </si>
  <si>
    <t>NRZ-76581a</t>
  </si>
  <si>
    <t>NRZ-78982</t>
  </si>
  <si>
    <t>NRZ-82925</t>
  </si>
  <si>
    <t>NRZ-79779</t>
  </si>
  <si>
    <t>NRZ-84054</t>
  </si>
  <si>
    <t>NRZ-80371</t>
  </si>
  <si>
    <t>294-22</t>
  </si>
  <si>
    <t>NRZ-76970</t>
  </si>
  <si>
    <t>NRZ-76464</t>
  </si>
  <si>
    <t>NRZ-83659b</t>
  </si>
  <si>
    <t>NRZ-78228</t>
  </si>
  <si>
    <t>NRZ-79307</t>
  </si>
  <si>
    <t>NRZ-83031</t>
  </si>
  <si>
    <t>NRZ-78686</t>
  </si>
  <si>
    <t>NRZ-79541b</t>
  </si>
  <si>
    <t>E337439</t>
  </si>
  <si>
    <t>E423319</t>
  </si>
  <si>
    <t>RIVM_C019490</t>
  </si>
  <si>
    <t>RIVM_C038754</t>
  </si>
  <si>
    <t>RIVM_C051024</t>
  </si>
  <si>
    <t>RIVM_C050563</t>
  </si>
  <si>
    <t>RIVM_C046829</t>
  </si>
  <si>
    <t>RIVM_C050076</t>
  </si>
  <si>
    <t>RIVM_C048667</t>
  </si>
  <si>
    <t>RIVM_C048166</t>
  </si>
  <si>
    <t>RIVM_C048679</t>
  </si>
  <si>
    <t>RIVM_C047487</t>
  </si>
  <si>
    <t>RIVM_C048758</t>
  </si>
  <si>
    <t>RIVM_C048692</t>
  </si>
  <si>
    <t>RIVM_C048668</t>
  </si>
  <si>
    <t>23Prov0001</t>
  </si>
  <si>
    <t>RIVM_C009128</t>
  </si>
  <si>
    <t>SAMEA6367977</t>
  </si>
  <si>
    <t>PRJEB35685</t>
  </si>
  <si>
    <t>RIVM_C010405</t>
  </si>
  <si>
    <t>SAMEA6368061</t>
  </si>
  <si>
    <t>RIVM_C010700</t>
  </si>
  <si>
    <t>SAMEA6368100</t>
  </si>
  <si>
    <t>RIVM_C015613</t>
  </si>
  <si>
    <t>SAMEA6368520</t>
  </si>
  <si>
    <t>RIVM_C016999</t>
  </si>
  <si>
    <t>SAMEA6368707</t>
  </si>
  <si>
    <t>SAMN37519293</t>
  </si>
  <si>
    <t>PRJNA1020275</t>
  </si>
  <si>
    <t>SAMN37519294</t>
  </si>
  <si>
    <t>SAMN37519297</t>
  </si>
  <si>
    <t>SAMN37519302</t>
  </si>
  <si>
    <t>SAMN37519300</t>
  </si>
  <si>
    <t>SAMN37519299</t>
  </si>
  <si>
    <t>SAMN37519305</t>
  </si>
  <si>
    <t>SAMN37519301</t>
  </si>
  <si>
    <t>SAMN37519304</t>
  </si>
  <si>
    <t>SAMN37519303</t>
  </si>
  <si>
    <t>SAMN37519298</t>
  </si>
  <si>
    <t>SAMN37519296</t>
  </si>
  <si>
    <t>SAMN37519295</t>
  </si>
  <si>
    <t>KresCPE0469</t>
  </si>
  <si>
    <t>KresCPE0466</t>
  </si>
  <si>
    <t>KresCPE0560</t>
  </si>
  <si>
    <t>KresCPE0568</t>
  </si>
  <si>
    <t>Isolate name</t>
  </si>
  <si>
    <r>
      <t xml:space="preserve">This supplementary material is hosted by Eurosurveillance as supporting information alongside the article "Dissemination of extensively drug-resistant NDM-producing </t>
    </r>
    <r>
      <rPr>
        <i/>
        <sz val="11"/>
        <color theme="1"/>
        <rFont val="Calibri"/>
        <family val="2"/>
        <scheme val="minor"/>
      </rPr>
      <t xml:space="preserve">Providencia stuartii </t>
    </r>
    <r>
      <rPr>
        <sz val="11"/>
        <color theme="1"/>
        <rFont val="Calibri"/>
        <family val="2"/>
      </rPr>
      <t>in Europe linked to patients transferred from Ukraine, March 2022 – March 2023", on behalf of the authors, who remain responsible for the accuracy and appropriateness of the content. The same standards for ethics, copyright, attributions and permissions as for the article apply. Supplements are not edited by Eurosurveillance and the journal is not responsible for the maintenance of any links or email addresses provided therein.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</si>
</sst>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font>
    <font>
      <i/>
      <sz val="11"/>
      <color theme="1"/>
      <name val="Calibri"/>
      <family val="2"/>
      <scheme val="minor"/>
    </font>
    <font>
      <b/>
      <sz val="11"/>
      <color theme="1"/>
      <name val="Calibri"/>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4">
    <xf numFmtId="0" fontId="0" fillId="0" borderId="0" xfId="0"/>
    <xf numFmtId="0" fontId="0" fillId="2" borderId="0" xfId="0" applyFill="1"/>
    <xf numFmtId="49" fontId="0" fillId="2" borderId="0" xfId="0" applyNumberFormat="1" applyFill="1" applyAlignment="1">
      <alignment horizontal="left"/>
    </xf>
    <xf numFmtId="0" fontId="2"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DS-BSR/DATA/NGS_BSR/NCBI%20en%20ENA%20submitted%20sequenties/BN%20import%20Bioproject%20en%20Biosample/SRA%20upload%20bioproject%20PRJNA10202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3"/>
      <sheetName val="Sheet2"/>
    </sheetNames>
    <sheetDataSet>
      <sheetData sheetId="0">
        <row r="2">
          <cell r="A2">
            <v>51517833</v>
          </cell>
          <cell r="B2" t="str">
            <v>SRR26152537</v>
          </cell>
          <cell r="C2" t="str">
            <v>SRP462793</v>
          </cell>
          <cell r="D2" t="str">
            <v>new</v>
          </cell>
          <cell r="E2">
            <v>27001794</v>
          </cell>
          <cell r="F2" t="str">
            <v>PRJNA1020275</v>
          </cell>
          <cell r="G2" t="str">
            <v>SAMN37519306</v>
          </cell>
          <cell r="H2">
            <v>51517833</v>
          </cell>
        </row>
        <row r="3">
          <cell r="A3">
            <v>51517868</v>
          </cell>
          <cell r="B3" t="str">
            <v>SRR26152536</v>
          </cell>
          <cell r="C3" t="str">
            <v>SRP462793</v>
          </cell>
          <cell r="D3" t="str">
            <v>new</v>
          </cell>
          <cell r="E3">
            <v>27001795</v>
          </cell>
          <cell r="F3" t="str">
            <v>PRJNA1020275</v>
          </cell>
          <cell r="G3" t="str">
            <v>SAMN37519307</v>
          </cell>
          <cell r="H3">
            <v>51517868</v>
          </cell>
        </row>
        <row r="4">
          <cell r="A4">
            <v>51526772</v>
          </cell>
          <cell r="B4" t="str">
            <v>SRR26152535</v>
          </cell>
          <cell r="C4" t="str">
            <v>SRP462793</v>
          </cell>
          <cell r="D4" t="str">
            <v>new</v>
          </cell>
          <cell r="E4">
            <v>27001797</v>
          </cell>
          <cell r="F4" t="str">
            <v>PRJNA1020275</v>
          </cell>
          <cell r="G4" t="str">
            <v>SAMN37519308</v>
          </cell>
          <cell r="H4">
            <v>51526772</v>
          </cell>
        </row>
        <row r="5">
          <cell r="A5">
            <v>51527713</v>
          </cell>
          <cell r="B5" t="str">
            <v>SRR26152534</v>
          </cell>
          <cell r="C5" t="str">
            <v>SRP462793</v>
          </cell>
          <cell r="D5" t="str">
            <v>new</v>
          </cell>
          <cell r="E5">
            <v>27001798</v>
          </cell>
          <cell r="F5" t="str">
            <v>PRJNA1020275</v>
          </cell>
          <cell r="G5" t="str">
            <v>SAMN37519309</v>
          </cell>
          <cell r="H5">
            <v>51527713</v>
          </cell>
        </row>
        <row r="6">
          <cell r="A6" t="str">
            <v>223H1</v>
          </cell>
          <cell r="B6" t="str">
            <v>SRR26152574</v>
          </cell>
          <cell r="C6" t="str">
            <v>SRP462793</v>
          </cell>
          <cell r="D6" t="str">
            <v>new</v>
          </cell>
          <cell r="E6">
            <v>27001848</v>
          </cell>
          <cell r="F6" t="str">
            <v>PRJNA1020275</v>
          </cell>
          <cell r="G6" t="str">
            <v>SAMN37519272</v>
          </cell>
          <cell r="H6" t="str">
            <v>223H1</v>
          </cell>
        </row>
        <row r="7">
          <cell r="A7" t="str">
            <v>22CPE-109</v>
          </cell>
          <cell r="B7" t="str">
            <v>SRR26152531</v>
          </cell>
          <cell r="C7" t="str">
            <v>SRP462793</v>
          </cell>
          <cell r="D7" t="str">
            <v>new</v>
          </cell>
          <cell r="E7">
            <v>27001793</v>
          </cell>
          <cell r="F7" t="str">
            <v>PRJNA1020275</v>
          </cell>
          <cell r="G7" t="str">
            <v>SAMN37519268</v>
          </cell>
          <cell r="H7" t="str">
            <v>22CPE-109</v>
          </cell>
        </row>
        <row r="8">
          <cell r="A8" t="str">
            <v>232D1</v>
          </cell>
          <cell r="B8" t="str">
            <v>SRR26152529</v>
          </cell>
          <cell r="C8" t="str">
            <v>SRP462793</v>
          </cell>
          <cell r="D8" t="str">
            <v>new</v>
          </cell>
          <cell r="E8">
            <v>27001850</v>
          </cell>
          <cell r="F8" t="str">
            <v>PRJNA1020275</v>
          </cell>
          <cell r="G8" t="str">
            <v>SAMN37519270</v>
          </cell>
          <cell r="H8" t="str">
            <v>232D1</v>
          </cell>
        </row>
        <row r="9">
          <cell r="A9" t="str">
            <v>23Prov0001</v>
          </cell>
          <cell r="B9" t="str">
            <v>SRR26152533</v>
          </cell>
          <cell r="C9" t="str">
            <v>SRP462793</v>
          </cell>
          <cell r="D9" t="str">
            <v>new</v>
          </cell>
          <cell r="E9">
            <v>27001847</v>
          </cell>
          <cell r="F9" t="str">
            <v>PRJNA1020275</v>
          </cell>
          <cell r="G9" t="str">
            <v>SAMN37519310</v>
          </cell>
          <cell r="H9" t="str">
            <v>23Prov0001</v>
          </cell>
        </row>
        <row r="10">
          <cell r="A10" t="str">
            <v>294-22</v>
          </cell>
          <cell r="B10" t="str">
            <v>SRR26152563</v>
          </cell>
          <cell r="C10" t="str">
            <v>SRP462793</v>
          </cell>
          <cell r="D10" t="str">
            <v>new</v>
          </cell>
          <cell r="E10">
            <v>27001800</v>
          </cell>
          <cell r="F10" t="str">
            <v>PRJNA1020275</v>
          </cell>
          <cell r="G10" t="str">
            <v>SAMN37519282</v>
          </cell>
          <cell r="H10" t="str">
            <v>294-22</v>
          </cell>
        </row>
        <row r="11">
          <cell r="A11" t="str">
            <v>311J10</v>
          </cell>
          <cell r="B11" t="str">
            <v>SRR26152530</v>
          </cell>
          <cell r="C11" t="str">
            <v>SRP462793</v>
          </cell>
          <cell r="D11" t="str">
            <v>new</v>
          </cell>
          <cell r="E11">
            <v>27001851</v>
          </cell>
          <cell r="F11" t="str">
            <v>PRJNA1020275</v>
          </cell>
          <cell r="G11" t="str">
            <v>SAMN37519269</v>
          </cell>
          <cell r="H11" t="str">
            <v>311J10</v>
          </cell>
        </row>
        <row r="12">
          <cell r="A12" t="str">
            <v>320J1</v>
          </cell>
          <cell r="B12" t="str">
            <v>SRR26152528</v>
          </cell>
          <cell r="C12" t="str">
            <v>SRP462793</v>
          </cell>
          <cell r="D12" t="str">
            <v>new</v>
          </cell>
          <cell r="E12">
            <v>27001849</v>
          </cell>
          <cell r="F12" t="str">
            <v>PRJNA1020275</v>
          </cell>
          <cell r="G12" t="str">
            <v>SAMN37519271</v>
          </cell>
          <cell r="H12" t="str">
            <v>320J1</v>
          </cell>
        </row>
        <row r="13">
          <cell r="A13" t="str">
            <v>AMA004464</v>
          </cell>
          <cell r="B13" t="str">
            <v>SRR26152553</v>
          </cell>
          <cell r="C13" t="str">
            <v>SRP462793</v>
          </cell>
          <cell r="D13" t="str">
            <v>new</v>
          </cell>
          <cell r="E13">
            <v>27001805</v>
          </cell>
          <cell r="F13" t="str">
            <v>PRJNA1020275</v>
          </cell>
          <cell r="G13" t="str">
            <v>SAMN37519265</v>
          </cell>
          <cell r="H13" t="str">
            <v>AMA004464</v>
          </cell>
        </row>
        <row r="14">
          <cell r="A14" t="str">
            <v>AMA004615</v>
          </cell>
          <cell r="B14" t="str">
            <v>SRR26152542</v>
          </cell>
          <cell r="C14" t="str">
            <v>SRP462793</v>
          </cell>
          <cell r="D14" t="str">
            <v>new</v>
          </cell>
          <cell r="E14">
            <v>27001806</v>
          </cell>
          <cell r="F14" t="str">
            <v>PRJNA1020275</v>
          </cell>
          <cell r="G14" t="str">
            <v>SAMN37519266</v>
          </cell>
          <cell r="H14" t="str">
            <v>AMA004615</v>
          </cell>
        </row>
        <row r="15">
          <cell r="A15" t="str">
            <v>AMA004620</v>
          </cell>
          <cell r="B15" t="str">
            <v>SRR26152532</v>
          </cell>
          <cell r="C15" t="str">
            <v>SRP462793</v>
          </cell>
          <cell r="D15" t="str">
            <v>new</v>
          </cell>
          <cell r="E15">
            <v>27001807</v>
          </cell>
          <cell r="F15" t="str">
            <v>PRJNA1020275</v>
          </cell>
          <cell r="G15" t="str">
            <v>SAMN37519267</v>
          </cell>
          <cell r="H15" t="str">
            <v>AMA004620</v>
          </cell>
        </row>
        <row r="16">
          <cell r="A16" t="str">
            <v>AMA004642</v>
          </cell>
          <cell r="B16" t="str">
            <v>SRR26152564</v>
          </cell>
          <cell r="C16" t="str">
            <v>SRP462793</v>
          </cell>
          <cell r="D16" t="str">
            <v>new</v>
          </cell>
          <cell r="E16">
            <v>27001808</v>
          </cell>
          <cell r="F16" t="str">
            <v>PRJNA1020275</v>
          </cell>
          <cell r="G16" t="str">
            <v>SAMN37519264</v>
          </cell>
          <cell r="H16" t="str">
            <v>AMA004642</v>
          </cell>
        </row>
        <row r="17">
          <cell r="A17" t="str">
            <v>AMA0556</v>
          </cell>
          <cell r="B17" t="str">
            <v>SRR26152575</v>
          </cell>
          <cell r="C17" t="str">
            <v>SRP462793</v>
          </cell>
          <cell r="D17" t="str">
            <v>new</v>
          </cell>
          <cell r="E17">
            <v>27001803</v>
          </cell>
          <cell r="F17" t="str">
            <v>PRJNA1020275</v>
          </cell>
          <cell r="G17" t="str">
            <v>SAMN37519263</v>
          </cell>
          <cell r="H17" t="str">
            <v>AMA0556</v>
          </cell>
        </row>
        <row r="18">
          <cell r="A18" t="str">
            <v>AMA0557</v>
          </cell>
          <cell r="B18" t="str">
            <v>SRR26152576</v>
          </cell>
          <cell r="C18" t="str">
            <v>SRP462793</v>
          </cell>
          <cell r="D18" t="str">
            <v>new</v>
          </cell>
          <cell r="E18">
            <v>27001804</v>
          </cell>
          <cell r="F18" t="str">
            <v>PRJNA1020275</v>
          </cell>
          <cell r="G18" t="str">
            <v>SAMN37519262</v>
          </cell>
          <cell r="H18" t="str">
            <v>AMA0557</v>
          </cell>
        </row>
        <row r="19">
          <cell r="A19" t="str">
            <v>E337439</v>
          </cell>
          <cell r="B19" t="str">
            <v>SRR26152554</v>
          </cell>
          <cell r="C19" t="str">
            <v>SRP462793</v>
          </cell>
          <cell r="D19" t="str">
            <v>new</v>
          </cell>
          <cell r="E19">
            <v>27001852</v>
          </cell>
          <cell r="F19" t="str">
            <v>PRJNA1020275</v>
          </cell>
          <cell r="G19" t="str">
            <v>SAMN37519291</v>
          </cell>
          <cell r="H19" t="str">
            <v>E337439</v>
          </cell>
        </row>
        <row r="20">
          <cell r="A20" t="str">
            <v>E423319</v>
          </cell>
          <cell r="B20" t="str">
            <v>SRR26152552</v>
          </cell>
          <cell r="C20" t="str">
            <v>SRP462793</v>
          </cell>
          <cell r="D20" t="str">
            <v>new</v>
          </cell>
          <cell r="E20">
            <v>27001801</v>
          </cell>
          <cell r="F20" t="str">
            <v>PRJNA1020275</v>
          </cell>
          <cell r="G20" t="str">
            <v>SAMN37519292</v>
          </cell>
          <cell r="H20" t="str">
            <v>E423319</v>
          </cell>
        </row>
        <row r="21">
          <cell r="A21" t="str">
            <v>NRZ-74845</v>
          </cell>
          <cell r="B21" t="str">
            <v>SRR26152572</v>
          </cell>
          <cell r="C21" t="str">
            <v>SRP462793</v>
          </cell>
          <cell r="D21" t="str">
            <v>new</v>
          </cell>
          <cell r="E21">
            <v>27001811</v>
          </cell>
          <cell r="F21" t="str">
            <v>PRJNA1020275</v>
          </cell>
          <cell r="G21" t="str">
            <v>SAMN37519274</v>
          </cell>
          <cell r="H21" t="str">
            <v>NRZ-74845</v>
          </cell>
        </row>
        <row r="22">
          <cell r="A22" t="str">
            <v>NRZ-76464</v>
          </cell>
          <cell r="B22" t="str">
            <v>SRR26152561</v>
          </cell>
          <cell r="C22" t="str">
            <v>SRP462793</v>
          </cell>
          <cell r="D22" t="str">
            <v>new</v>
          </cell>
          <cell r="E22">
            <v>27001812</v>
          </cell>
          <cell r="F22" t="str">
            <v>PRJNA1020275</v>
          </cell>
          <cell r="G22" t="str">
            <v>SAMN37519284</v>
          </cell>
          <cell r="H22" t="str">
            <v>NRZ-76464</v>
          </cell>
        </row>
        <row r="23">
          <cell r="A23" t="str">
            <v>NRZ-76581a</v>
          </cell>
          <cell r="B23" t="str">
            <v>SRR26152570</v>
          </cell>
          <cell r="C23" t="str">
            <v>SRP462793</v>
          </cell>
          <cell r="D23" t="str">
            <v>new</v>
          </cell>
          <cell r="E23">
            <v>27001813</v>
          </cell>
          <cell r="F23" t="str">
            <v>PRJNA1020275</v>
          </cell>
          <cell r="G23" t="str">
            <v>SAMN37519276</v>
          </cell>
          <cell r="H23" t="str">
            <v>NRZ-76581a</v>
          </cell>
        </row>
        <row r="24">
          <cell r="A24" t="str">
            <v>NRZ-76970</v>
          </cell>
          <cell r="B24" t="str">
            <v>SRR26152562</v>
          </cell>
          <cell r="C24" t="str">
            <v>SRP462793</v>
          </cell>
          <cell r="D24" t="str">
            <v>new</v>
          </cell>
          <cell r="E24">
            <v>27001814</v>
          </cell>
          <cell r="F24" t="str">
            <v>PRJNA1020275</v>
          </cell>
          <cell r="G24" t="str">
            <v>SAMN37519283</v>
          </cell>
          <cell r="H24" t="str">
            <v>NRZ-76970</v>
          </cell>
        </row>
        <row r="25">
          <cell r="A25" t="str">
            <v>NRZ-78228</v>
          </cell>
          <cell r="B25" t="str">
            <v>SRR26152559</v>
          </cell>
          <cell r="C25" t="str">
            <v>SRP462793</v>
          </cell>
          <cell r="D25" t="str">
            <v>new</v>
          </cell>
          <cell r="E25">
            <v>27001815</v>
          </cell>
          <cell r="F25" t="str">
            <v>PRJNA1020275</v>
          </cell>
          <cell r="G25" t="str">
            <v>SAMN37519286</v>
          </cell>
          <cell r="H25" t="str">
            <v>NRZ-78228</v>
          </cell>
        </row>
        <row r="26">
          <cell r="A26" t="str">
            <v>NRZ-78686</v>
          </cell>
          <cell r="B26" t="str">
            <v>SRR26152556</v>
          </cell>
          <cell r="C26" t="str">
            <v>SRP462793</v>
          </cell>
          <cell r="D26" t="str">
            <v>new</v>
          </cell>
          <cell r="E26">
            <v>27001816</v>
          </cell>
          <cell r="F26" t="str">
            <v>PRJNA1020275</v>
          </cell>
          <cell r="G26" t="str">
            <v>SAMN37519289</v>
          </cell>
          <cell r="H26" t="str">
            <v>NRZ-78686</v>
          </cell>
        </row>
        <row r="27">
          <cell r="A27" t="str">
            <v>NRZ-78982</v>
          </cell>
          <cell r="B27" t="str">
            <v>SRR26152569</v>
          </cell>
          <cell r="C27" t="str">
            <v>SRP462793</v>
          </cell>
          <cell r="D27" t="str">
            <v>new</v>
          </cell>
          <cell r="E27">
            <v>27001817</v>
          </cell>
          <cell r="F27" t="str">
            <v>PRJNA1020275</v>
          </cell>
          <cell r="G27" t="str">
            <v>SAMN37519277</v>
          </cell>
          <cell r="H27" t="str">
            <v>NRZ-78982</v>
          </cell>
        </row>
        <row r="28">
          <cell r="A28" t="str">
            <v>NRZ-79307</v>
          </cell>
          <cell r="B28" t="str">
            <v>SRR26152558</v>
          </cell>
          <cell r="C28" t="str">
            <v>SRP462793</v>
          </cell>
          <cell r="D28" t="str">
            <v>new</v>
          </cell>
          <cell r="E28">
            <v>27001818</v>
          </cell>
          <cell r="F28" t="str">
            <v>PRJNA1020275</v>
          </cell>
          <cell r="G28" t="str">
            <v>SAMN37519287</v>
          </cell>
          <cell r="H28" t="str">
            <v>NRZ-79307</v>
          </cell>
        </row>
        <row r="29">
          <cell r="A29" t="str">
            <v>NRZ-79541b</v>
          </cell>
          <cell r="B29" t="str">
            <v>SRR26152555</v>
          </cell>
          <cell r="C29" t="str">
            <v>SRP462793</v>
          </cell>
          <cell r="D29" t="str">
            <v>new</v>
          </cell>
          <cell r="E29">
            <v>27001819</v>
          </cell>
          <cell r="F29" t="str">
            <v>PRJNA1020275</v>
          </cell>
          <cell r="G29" t="str">
            <v>SAMN37519290</v>
          </cell>
          <cell r="H29" t="str">
            <v>NRZ-79541b</v>
          </cell>
        </row>
        <row r="30">
          <cell r="A30" t="str">
            <v>NRZ-79779</v>
          </cell>
          <cell r="B30" t="str">
            <v>SRR26152567</v>
          </cell>
          <cell r="C30" t="str">
            <v>SRP462793</v>
          </cell>
          <cell r="D30" t="str">
            <v>new</v>
          </cell>
          <cell r="E30">
            <v>27001820</v>
          </cell>
          <cell r="F30" t="str">
            <v>PRJNA1020275</v>
          </cell>
          <cell r="G30" t="str">
            <v>SAMN37519279</v>
          </cell>
          <cell r="H30" t="str">
            <v>NRZ-79779</v>
          </cell>
        </row>
        <row r="31">
          <cell r="A31" t="str">
            <v>NRZ-80371</v>
          </cell>
          <cell r="B31" t="str">
            <v>SRR26152565</v>
          </cell>
          <cell r="C31" t="str">
            <v>SRP462793</v>
          </cell>
          <cell r="D31" t="str">
            <v>new</v>
          </cell>
          <cell r="E31">
            <v>27001821</v>
          </cell>
          <cell r="F31" t="str">
            <v>PRJNA1020275</v>
          </cell>
          <cell r="G31" t="str">
            <v>SAMN37519281</v>
          </cell>
          <cell r="H31" t="str">
            <v>NRZ-80371</v>
          </cell>
        </row>
        <row r="32">
          <cell r="A32" t="str">
            <v>NRZ-81838a</v>
          </cell>
          <cell r="B32" t="str">
            <v>SRR26152571</v>
          </cell>
          <cell r="C32" t="str">
            <v>SRP462793</v>
          </cell>
          <cell r="D32" t="str">
            <v>new</v>
          </cell>
          <cell r="E32">
            <v>27001822</v>
          </cell>
          <cell r="F32" t="str">
            <v>PRJNA1020275</v>
          </cell>
          <cell r="G32" t="str">
            <v>SAMN37519275</v>
          </cell>
          <cell r="H32" t="str">
            <v>NRZ-81838a</v>
          </cell>
        </row>
        <row r="33">
          <cell r="A33" t="str">
            <v>NRZ-82106</v>
          </cell>
          <cell r="B33" t="str">
            <v>SRR26152573</v>
          </cell>
          <cell r="C33" t="str">
            <v>SRP462793</v>
          </cell>
          <cell r="D33" t="str">
            <v>new</v>
          </cell>
          <cell r="E33">
            <v>27001823</v>
          </cell>
          <cell r="F33" t="str">
            <v>PRJNA1020275</v>
          </cell>
          <cell r="G33" t="str">
            <v>SAMN37519273</v>
          </cell>
          <cell r="H33" t="str">
            <v>NRZ-82106</v>
          </cell>
        </row>
        <row r="34">
          <cell r="A34" t="str">
            <v>NRZ-82925</v>
          </cell>
          <cell r="B34" t="str">
            <v>SRR26152568</v>
          </cell>
          <cell r="C34" t="str">
            <v>SRP462793</v>
          </cell>
          <cell r="D34" t="str">
            <v>new</v>
          </cell>
          <cell r="E34">
            <v>27001824</v>
          </cell>
          <cell r="F34" t="str">
            <v>PRJNA1020275</v>
          </cell>
          <cell r="G34" t="str">
            <v>SAMN37519278</v>
          </cell>
          <cell r="H34" t="str">
            <v>NRZ-82925</v>
          </cell>
        </row>
        <row r="35">
          <cell r="A35" t="str">
            <v>NRZ-83031</v>
          </cell>
          <cell r="B35" t="str">
            <v>SRR26152557</v>
          </cell>
          <cell r="C35" t="str">
            <v>SRP462793</v>
          </cell>
          <cell r="D35" t="str">
            <v>new</v>
          </cell>
          <cell r="E35">
            <v>27001825</v>
          </cell>
          <cell r="F35" t="str">
            <v>PRJNA1020275</v>
          </cell>
          <cell r="G35" t="str">
            <v>SAMN37519288</v>
          </cell>
          <cell r="H35" t="str">
            <v>NRZ-83031</v>
          </cell>
        </row>
        <row r="36">
          <cell r="A36" t="str">
            <v>NRZ-83659b</v>
          </cell>
          <cell r="B36" t="str">
            <v>SRR26152560</v>
          </cell>
          <cell r="C36" t="str">
            <v>SRP462793</v>
          </cell>
          <cell r="D36" t="str">
            <v>new</v>
          </cell>
          <cell r="E36">
            <v>27001826</v>
          </cell>
          <cell r="F36" t="str">
            <v>PRJNA1020275</v>
          </cell>
          <cell r="G36" t="str">
            <v>SAMN37519285</v>
          </cell>
          <cell r="H36" t="str">
            <v>NRZ-83659b</v>
          </cell>
        </row>
        <row r="37">
          <cell r="A37" t="str">
            <v>NRZ-84054</v>
          </cell>
          <cell r="B37" t="str">
            <v>SRR26152566</v>
          </cell>
          <cell r="C37" t="str">
            <v>SRP462793</v>
          </cell>
          <cell r="D37" t="str">
            <v>new</v>
          </cell>
          <cell r="E37">
            <v>27001827</v>
          </cell>
          <cell r="F37" t="str">
            <v>PRJNA1020275</v>
          </cell>
          <cell r="G37" t="str">
            <v>SAMN37519280</v>
          </cell>
          <cell r="H37" t="str">
            <v>NRZ-84054</v>
          </cell>
        </row>
        <row r="38">
          <cell r="A38" t="str">
            <v>RIVM_C019490</v>
          </cell>
          <cell r="B38" t="str">
            <v>SRR26152551</v>
          </cell>
          <cell r="C38" t="str">
            <v>SRP462793</v>
          </cell>
          <cell r="D38" t="str">
            <v>new</v>
          </cell>
          <cell r="E38">
            <v>22007952</v>
          </cell>
          <cell r="F38" t="str">
            <v>PRJNA1020275</v>
          </cell>
          <cell r="G38" t="str">
            <v>SAMN37519293</v>
          </cell>
          <cell r="H38">
            <v>19150085</v>
          </cell>
        </row>
        <row r="39">
          <cell r="A39" t="str">
            <v>RIVM_C038754</v>
          </cell>
          <cell r="B39" t="str">
            <v>SRR26152550</v>
          </cell>
          <cell r="C39" t="str">
            <v>SRP462793</v>
          </cell>
          <cell r="D39" t="str">
            <v>new</v>
          </cell>
          <cell r="E39">
            <v>22009076</v>
          </cell>
          <cell r="F39" t="str">
            <v>PRJNA1020275</v>
          </cell>
          <cell r="G39" t="str">
            <v>SAMN37519294</v>
          </cell>
          <cell r="H39">
            <v>21009066701</v>
          </cell>
        </row>
        <row r="40">
          <cell r="A40" t="str">
            <v>RIVM_C046829</v>
          </cell>
          <cell r="B40" t="str">
            <v>SRR26152547</v>
          </cell>
          <cell r="C40" t="str">
            <v>SRP462793</v>
          </cell>
          <cell r="D40" t="str">
            <v>new</v>
          </cell>
          <cell r="E40">
            <v>22009770</v>
          </cell>
          <cell r="F40" t="str">
            <v>PRJNA1020275</v>
          </cell>
          <cell r="G40" t="str">
            <v>SAMN37519297</v>
          </cell>
          <cell r="H40">
            <v>2207270566</v>
          </cell>
        </row>
        <row r="41">
          <cell r="A41" t="str">
            <v>RIVM_C047487</v>
          </cell>
          <cell r="B41" t="str">
            <v>SRR26152541</v>
          </cell>
          <cell r="C41" t="str">
            <v>SRP462793</v>
          </cell>
          <cell r="D41" t="str">
            <v>new</v>
          </cell>
          <cell r="E41">
            <v>22009837</v>
          </cell>
          <cell r="F41" t="str">
            <v>PRJNA1020275</v>
          </cell>
          <cell r="G41" t="str">
            <v>SAMN37519302</v>
          </cell>
          <cell r="H41" t="e">
            <v>#N/A</v>
          </cell>
        </row>
        <row r="42">
          <cell r="A42" t="str">
            <v>RIVM_C048166</v>
          </cell>
          <cell r="B42" t="str">
            <v>SRR26152544</v>
          </cell>
          <cell r="C42" t="str">
            <v>SRP462793</v>
          </cell>
          <cell r="D42" t="str">
            <v>new</v>
          </cell>
          <cell r="E42">
            <v>22009893</v>
          </cell>
          <cell r="F42" t="str">
            <v>PRJNA1020275</v>
          </cell>
          <cell r="G42" t="str">
            <v>SAMN37519300</v>
          </cell>
          <cell r="H42" t="e">
            <v>#N/A</v>
          </cell>
        </row>
        <row r="43">
          <cell r="A43" t="str">
            <v>RIVM_C048667</v>
          </cell>
          <cell r="B43" t="str">
            <v>SRR26152545</v>
          </cell>
          <cell r="C43" t="str">
            <v>SRP462793</v>
          </cell>
          <cell r="D43" t="str">
            <v>new</v>
          </cell>
          <cell r="E43">
            <v>22009963</v>
          </cell>
          <cell r="F43" t="str">
            <v>PRJNA1020275</v>
          </cell>
          <cell r="G43" t="str">
            <v>SAMN37519299</v>
          </cell>
          <cell r="H43">
            <v>225257132001</v>
          </cell>
        </row>
        <row r="44">
          <cell r="A44" t="str">
            <v>RIVM_C048668</v>
          </cell>
          <cell r="B44" t="str">
            <v>SRR26152538</v>
          </cell>
          <cell r="C44" t="str">
            <v>SRP462793</v>
          </cell>
          <cell r="D44" t="str">
            <v>new</v>
          </cell>
          <cell r="E44">
            <v>22009964</v>
          </cell>
          <cell r="F44" t="str">
            <v>PRJNA1020275</v>
          </cell>
          <cell r="G44" t="str">
            <v>SAMN37519305</v>
          </cell>
          <cell r="H44">
            <v>225259108601</v>
          </cell>
        </row>
        <row r="45">
          <cell r="A45" t="str">
            <v>RIVM_C048679</v>
          </cell>
          <cell r="B45" t="str">
            <v>SRR26152543</v>
          </cell>
          <cell r="C45" t="str">
            <v>SRP462793</v>
          </cell>
          <cell r="D45" t="str">
            <v>new</v>
          </cell>
          <cell r="E45">
            <v>22009970</v>
          </cell>
          <cell r="F45" t="str">
            <v>PRJNA1020275</v>
          </cell>
          <cell r="G45" t="str">
            <v>SAMN37519301</v>
          </cell>
          <cell r="H45">
            <v>22211417</v>
          </cell>
        </row>
        <row r="46">
          <cell r="A46" t="str">
            <v>RIVM_C048692</v>
          </cell>
          <cell r="B46" t="str">
            <v>SRR26152539</v>
          </cell>
          <cell r="C46" t="str">
            <v>SRP462793</v>
          </cell>
          <cell r="D46" t="str">
            <v>new</v>
          </cell>
          <cell r="E46">
            <v>22009980</v>
          </cell>
          <cell r="F46" t="str">
            <v>PRJNA1020275</v>
          </cell>
          <cell r="G46" t="str">
            <v>SAMN37519304</v>
          </cell>
          <cell r="H46">
            <v>22390816901</v>
          </cell>
        </row>
        <row r="47">
          <cell r="A47" t="str">
            <v>RIVM_C048758</v>
          </cell>
          <cell r="B47" t="str">
            <v>SRR26152540</v>
          </cell>
          <cell r="C47" t="str">
            <v>SRP462793</v>
          </cell>
          <cell r="D47" t="str">
            <v>new</v>
          </cell>
          <cell r="E47">
            <v>22010028</v>
          </cell>
          <cell r="F47" t="str">
            <v>PRJNA1020275</v>
          </cell>
          <cell r="G47" t="str">
            <v>SAMN37519303</v>
          </cell>
          <cell r="H47">
            <v>2287023501</v>
          </cell>
        </row>
        <row r="48">
          <cell r="A48" t="str">
            <v>RIVM_C050076</v>
          </cell>
          <cell r="B48" t="str">
            <v>SRR26152546</v>
          </cell>
          <cell r="C48" t="str">
            <v>SRP462793</v>
          </cell>
          <cell r="D48" t="str">
            <v>new</v>
          </cell>
          <cell r="E48">
            <v>22010144</v>
          </cell>
          <cell r="F48" t="str">
            <v>PRJNA1020275</v>
          </cell>
          <cell r="G48" t="str">
            <v>SAMN37519298</v>
          </cell>
          <cell r="H48" t="e">
            <v>#N/A</v>
          </cell>
        </row>
        <row r="49">
          <cell r="A49" t="str">
            <v>RIVM_C050563</v>
          </cell>
          <cell r="B49" t="str">
            <v>SRR26152548</v>
          </cell>
          <cell r="C49" t="str">
            <v>SRP462793</v>
          </cell>
          <cell r="D49" t="str">
            <v>new</v>
          </cell>
          <cell r="E49">
            <v>22010334</v>
          </cell>
          <cell r="F49" t="str">
            <v>PRJNA1020275</v>
          </cell>
          <cell r="G49" t="str">
            <v>SAMN37519296</v>
          </cell>
          <cell r="H49" t="e">
            <v>#N/A</v>
          </cell>
        </row>
        <row r="50">
          <cell r="A50" t="str">
            <v>RIVM_C051024</v>
          </cell>
          <cell r="B50" t="str">
            <v>SRR26152549</v>
          </cell>
          <cell r="C50" t="str">
            <v>SRP462793</v>
          </cell>
          <cell r="D50" t="str">
            <v>new</v>
          </cell>
          <cell r="E50">
            <v>22010373</v>
          </cell>
          <cell r="F50" t="str">
            <v>PRJNA1020275</v>
          </cell>
          <cell r="G50" t="str">
            <v>SAMN37519295</v>
          </cell>
          <cell r="H50">
            <v>20231058355001</v>
          </cell>
        </row>
      </sheetData>
      <sheetData sheetId="1">
        <row r="2">
          <cell r="A2" t="str">
            <v>AMA0557</v>
          </cell>
        </row>
        <row r="3">
          <cell r="A3" t="str">
            <v>AMA0556</v>
          </cell>
        </row>
        <row r="4">
          <cell r="A4" t="str">
            <v>AMA004642</v>
          </cell>
        </row>
        <row r="5">
          <cell r="A5" t="str">
            <v>AMA004464</v>
          </cell>
        </row>
        <row r="6">
          <cell r="A6" t="str">
            <v>AMA004615</v>
          </cell>
        </row>
        <row r="7">
          <cell r="A7" t="str">
            <v>AMA004620</v>
          </cell>
        </row>
        <row r="8">
          <cell r="A8" t="str">
            <v>22CPE-109</v>
          </cell>
        </row>
        <row r="9">
          <cell r="A9" t="str">
            <v>311J10</v>
          </cell>
        </row>
        <row r="10">
          <cell r="A10" t="str">
            <v>232D1</v>
          </cell>
        </row>
        <row r="11">
          <cell r="A11" t="str">
            <v>320J1</v>
          </cell>
        </row>
        <row r="12">
          <cell r="A12" t="str">
            <v>223H1</v>
          </cell>
        </row>
        <row r="13">
          <cell r="A13" t="str">
            <v>NRZ-82106</v>
          </cell>
        </row>
        <row r="14">
          <cell r="A14" t="str">
            <v>NRZ-74845</v>
          </cell>
        </row>
        <row r="15">
          <cell r="A15" t="str">
            <v>NRZ-81838a</v>
          </cell>
        </row>
        <row r="16">
          <cell r="A16" t="str">
            <v>NRZ-76581a</v>
          </cell>
        </row>
        <row r="17">
          <cell r="A17" t="str">
            <v>NRZ-78982</v>
          </cell>
        </row>
        <row r="18">
          <cell r="A18" t="str">
            <v>NRZ-82925</v>
          </cell>
        </row>
        <row r="19">
          <cell r="A19" t="str">
            <v>NRZ-79779</v>
          </cell>
        </row>
        <row r="20">
          <cell r="A20" t="str">
            <v>NRZ-84054</v>
          </cell>
        </row>
        <row r="21">
          <cell r="A21" t="str">
            <v>NRZ-80371</v>
          </cell>
        </row>
        <row r="22">
          <cell r="A22" t="str">
            <v>294-22</v>
          </cell>
        </row>
        <row r="23">
          <cell r="A23" t="str">
            <v>NRZ-76970</v>
          </cell>
        </row>
        <row r="24">
          <cell r="A24" t="str">
            <v>NRZ-76464</v>
          </cell>
        </row>
        <row r="25">
          <cell r="A25" t="str">
            <v>NRZ-83659b</v>
          </cell>
        </row>
        <row r="26">
          <cell r="A26" t="str">
            <v>NRZ-78228</v>
          </cell>
        </row>
        <row r="27">
          <cell r="A27" t="str">
            <v>NRZ-79307</v>
          </cell>
        </row>
        <row r="28">
          <cell r="A28" t="str">
            <v>NRZ-83031</v>
          </cell>
        </row>
        <row r="29">
          <cell r="A29" t="str">
            <v>NRZ-78686</v>
          </cell>
        </row>
        <row r="30">
          <cell r="A30" t="str">
            <v>NRZ-79541b</v>
          </cell>
        </row>
        <row r="31">
          <cell r="A31" t="str">
            <v>E337439</v>
          </cell>
        </row>
        <row r="32">
          <cell r="A32" t="str">
            <v>E423319</v>
          </cell>
        </row>
        <row r="46">
          <cell r="A46">
            <v>51517833</v>
          </cell>
        </row>
        <row r="47">
          <cell r="A47">
            <v>51517868</v>
          </cell>
        </row>
        <row r="48">
          <cell r="A48">
            <v>51526772</v>
          </cell>
        </row>
        <row r="49">
          <cell r="A49">
            <v>51527713</v>
          </cell>
        </row>
        <row r="50">
          <cell r="A50" t="str">
            <v>23Prov0001</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BE666-978D-48DE-83D7-6ABB69744B1E}">
  <dimension ref="A1:C56"/>
  <sheetViews>
    <sheetView tabSelected="1" workbookViewId="0">
      <selection activeCell="D11" sqref="D11"/>
    </sheetView>
  </sheetViews>
  <sheetFormatPr defaultColWidth="8.85546875" defaultRowHeight="15" x14ac:dyDescent="0.25"/>
  <cols>
    <col min="1" max="1" width="13.7109375" style="1" bestFit="1" customWidth="1"/>
    <col min="2" max="2" width="19.7109375" style="1" bestFit="1" customWidth="1"/>
    <col min="3" max="3" width="22.42578125" style="1" bestFit="1" customWidth="1"/>
    <col min="4" max="16384" width="8.85546875" style="1"/>
  </cols>
  <sheetData>
    <row r="1" spans="1:3" x14ac:dyDescent="0.25">
      <c r="A1" s="1" t="s">
        <v>77</v>
      </c>
    </row>
    <row r="2" spans="1:3" x14ac:dyDescent="0.25">
      <c r="A2" s="3" t="s">
        <v>76</v>
      </c>
      <c r="B2" s="3" t="s">
        <v>0</v>
      </c>
      <c r="C2" s="3" t="s">
        <v>1</v>
      </c>
    </row>
    <row r="3" spans="1:3" x14ac:dyDescent="0.25">
      <c r="A3" s="2" t="s">
        <v>72</v>
      </c>
      <c r="B3" s="1" t="str">
        <f>VLOOKUP([1]Sheet3!A46,[1]Sheet1!$A$2:$H$51,6,FALSE)</f>
        <v>PRJNA1020275</v>
      </c>
      <c r="C3" s="1" t="str">
        <f>VLOOKUP([1]Sheet3!A46,[1]Sheet1!$A$2:$H$51,7,FALSE)</f>
        <v>SAMN37519306</v>
      </c>
    </row>
    <row r="4" spans="1:3" x14ac:dyDescent="0.25">
      <c r="A4" s="2" t="s">
        <v>73</v>
      </c>
      <c r="B4" s="1" t="str">
        <f>VLOOKUP([1]Sheet3!A47,[1]Sheet1!$A$2:$H$51,6,FALSE)</f>
        <v>PRJNA1020275</v>
      </c>
      <c r="C4" s="1" t="str">
        <f>VLOOKUP([1]Sheet3!A47,[1]Sheet1!$A$2:$H$51,7,FALSE)</f>
        <v>SAMN37519307</v>
      </c>
    </row>
    <row r="5" spans="1:3" x14ac:dyDescent="0.25">
      <c r="A5" s="2" t="s">
        <v>74</v>
      </c>
      <c r="B5" s="1" t="str">
        <f>VLOOKUP([1]Sheet3!A48,[1]Sheet1!$A$2:$H$51,6,FALSE)</f>
        <v>PRJNA1020275</v>
      </c>
      <c r="C5" s="1" t="str">
        <f>VLOOKUP([1]Sheet3!A48,[1]Sheet1!$A$2:$H$51,7,FALSE)</f>
        <v>SAMN37519308</v>
      </c>
    </row>
    <row r="6" spans="1:3" x14ac:dyDescent="0.25">
      <c r="A6" s="2" t="s">
        <v>75</v>
      </c>
      <c r="B6" s="1" t="str">
        <f>VLOOKUP([1]Sheet3!A49,[1]Sheet1!$A$2:$H$51,6,FALSE)</f>
        <v>PRJNA1020275</v>
      </c>
      <c r="C6" s="1" t="str">
        <f>VLOOKUP([1]Sheet3!A49,[1]Sheet1!$A$2:$H$51,7,FALSE)</f>
        <v>SAMN37519309</v>
      </c>
    </row>
    <row r="7" spans="1:3" x14ac:dyDescent="0.25">
      <c r="A7" s="2" t="s">
        <v>12</v>
      </c>
      <c r="B7" s="1" t="str">
        <f>VLOOKUP([1]Sheet3!A12,[1]Sheet1!$A$2:$H$51,6,FALSE)</f>
        <v>PRJNA1020275</v>
      </c>
      <c r="C7" s="1" t="str">
        <f>VLOOKUP([1]Sheet3!A12,[1]Sheet1!$A$2:$H$51,7,FALSE)</f>
        <v>SAMN37519272</v>
      </c>
    </row>
    <row r="8" spans="1:3" x14ac:dyDescent="0.25">
      <c r="A8" s="2" t="s">
        <v>8</v>
      </c>
      <c r="B8" s="1" t="str">
        <f>VLOOKUP([1]Sheet3!A8,[1]Sheet1!$A$2:$H$51,6,FALSE)</f>
        <v>PRJNA1020275</v>
      </c>
      <c r="C8" s="1" t="str">
        <f>VLOOKUP([1]Sheet3!A8,[1]Sheet1!$A$2:$H$51,7,FALSE)</f>
        <v>SAMN37519268</v>
      </c>
    </row>
    <row r="9" spans="1:3" x14ac:dyDescent="0.25">
      <c r="A9" s="2" t="s">
        <v>10</v>
      </c>
      <c r="B9" s="1" t="str">
        <f>VLOOKUP([1]Sheet3!A10,[1]Sheet1!$A$2:$H$51,6,FALSE)</f>
        <v>PRJNA1020275</v>
      </c>
      <c r="C9" s="1" t="str">
        <f>VLOOKUP([1]Sheet3!A10,[1]Sheet1!$A$2:$H$51,7,FALSE)</f>
        <v>SAMN37519270</v>
      </c>
    </row>
    <row r="10" spans="1:3" x14ac:dyDescent="0.25">
      <c r="A10" s="2" t="s">
        <v>46</v>
      </c>
      <c r="B10" s="1" t="str">
        <f>VLOOKUP([1]Sheet3!A50,[1]Sheet1!$A$2:$H$51,6,FALSE)</f>
        <v>PRJNA1020275</v>
      </c>
      <c r="C10" s="1" t="str">
        <f>VLOOKUP([1]Sheet3!A50,[1]Sheet1!$A$2:$H$51,7,FALSE)</f>
        <v>SAMN37519310</v>
      </c>
    </row>
    <row r="11" spans="1:3" x14ac:dyDescent="0.25">
      <c r="A11" s="2" t="s">
        <v>22</v>
      </c>
      <c r="B11" s="1" t="str">
        <f>VLOOKUP([1]Sheet3!A22,[1]Sheet1!$A$2:$H$51,6,FALSE)</f>
        <v>PRJNA1020275</v>
      </c>
      <c r="C11" s="1" t="str">
        <f>VLOOKUP([1]Sheet3!A22,[1]Sheet1!$A$2:$H$51,7,FALSE)</f>
        <v>SAMN37519282</v>
      </c>
    </row>
    <row r="12" spans="1:3" x14ac:dyDescent="0.25">
      <c r="A12" s="2" t="s">
        <v>9</v>
      </c>
      <c r="B12" s="1" t="str">
        <f>VLOOKUP([1]Sheet3!A9,[1]Sheet1!$A$2:$H$51,6,FALSE)</f>
        <v>PRJNA1020275</v>
      </c>
      <c r="C12" s="1" t="str">
        <f>VLOOKUP([1]Sheet3!A9,[1]Sheet1!$A$2:$H$51,7,FALSE)</f>
        <v>SAMN37519269</v>
      </c>
    </row>
    <row r="13" spans="1:3" x14ac:dyDescent="0.25">
      <c r="A13" s="2" t="s">
        <v>11</v>
      </c>
      <c r="B13" s="1" t="str">
        <f>VLOOKUP([1]Sheet3!A11,[1]Sheet1!$A$2:$H$51,6,FALSE)</f>
        <v>PRJNA1020275</v>
      </c>
      <c r="C13" s="1" t="str">
        <f>VLOOKUP([1]Sheet3!A11,[1]Sheet1!$A$2:$H$51,7,FALSE)</f>
        <v>SAMN37519271</v>
      </c>
    </row>
    <row r="14" spans="1:3" x14ac:dyDescent="0.25">
      <c r="A14" s="2" t="s">
        <v>5</v>
      </c>
      <c r="B14" s="1" t="str">
        <f>VLOOKUP([1]Sheet3!A5,[1]Sheet1!$A$2:$H$51,6,FALSE)</f>
        <v>PRJNA1020275</v>
      </c>
      <c r="C14" s="1" t="str">
        <f>VLOOKUP([1]Sheet3!A5,[1]Sheet1!$A$2:$H$51,7,FALSE)</f>
        <v>SAMN37519265</v>
      </c>
    </row>
    <row r="15" spans="1:3" x14ac:dyDescent="0.25">
      <c r="A15" s="2" t="s">
        <v>6</v>
      </c>
      <c r="B15" s="1" t="str">
        <f>VLOOKUP([1]Sheet3!A6,[1]Sheet1!$A$2:$H$51,6,FALSE)</f>
        <v>PRJNA1020275</v>
      </c>
      <c r="C15" s="1" t="str">
        <f>VLOOKUP([1]Sheet3!A6,[1]Sheet1!$A$2:$H$51,7,FALSE)</f>
        <v>SAMN37519266</v>
      </c>
    </row>
    <row r="16" spans="1:3" x14ac:dyDescent="0.25">
      <c r="A16" s="2" t="s">
        <v>7</v>
      </c>
      <c r="B16" s="1" t="str">
        <f>VLOOKUP([1]Sheet3!A7,[1]Sheet1!$A$2:$H$51,6,FALSE)</f>
        <v>PRJNA1020275</v>
      </c>
      <c r="C16" s="1" t="str">
        <f>VLOOKUP([1]Sheet3!A7,[1]Sheet1!$A$2:$H$51,7,FALSE)</f>
        <v>SAMN37519267</v>
      </c>
    </row>
    <row r="17" spans="1:3" x14ac:dyDescent="0.25">
      <c r="A17" s="2" t="s">
        <v>4</v>
      </c>
      <c r="B17" s="1" t="str">
        <f>VLOOKUP([1]Sheet3!A4,[1]Sheet1!$A$2:$H$51,6,FALSE)</f>
        <v>PRJNA1020275</v>
      </c>
      <c r="C17" s="1" t="str">
        <f>VLOOKUP([1]Sheet3!A4,[1]Sheet1!$A$2:$H$51,7,FALSE)</f>
        <v>SAMN37519264</v>
      </c>
    </row>
    <row r="18" spans="1:3" x14ac:dyDescent="0.25">
      <c r="A18" s="2" t="s">
        <v>3</v>
      </c>
      <c r="B18" s="1" t="str">
        <f>VLOOKUP([1]Sheet3!A3,[1]Sheet1!$A$2:$H$51,6,FALSE)</f>
        <v>PRJNA1020275</v>
      </c>
      <c r="C18" s="1" t="str">
        <f>VLOOKUP([1]Sheet3!A3,[1]Sheet1!$A$2:$H$51,7,FALSE)</f>
        <v>SAMN37519263</v>
      </c>
    </row>
    <row r="19" spans="1:3" x14ac:dyDescent="0.25">
      <c r="A19" s="2" t="s">
        <v>2</v>
      </c>
      <c r="B19" s="1" t="str">
        <f>VLOOKUP([1]Sheet3!A2,[1]Sheet1!$A$2:$H$51,6,FALSE)</f>
        <v>PRJNA1020275</v>
      </c>
      <c r="C19" s="1" t="str">
        <f>VLOOKUP([1]Sheet3!A2,[1]Sheet1!$A$2:$H$51,7,FALSE)</f>
        <v>SAMN37519262</v>
      </c>
    </row>
    <row r="20" spans="1:3" x14ac:dyDescent="0.25">
      <c r="A20" s="2" t="s">
        <v>31</v>
      </c>
      <c r="B20" s="1" t="str">
        <f>VLOOKUP([1]Sheet3!A31,[1]Sheet1!$A$2:$H$51,6,FALSE)</f>
        <v>PRJNA1020275</v>
      </c>
      <c r="C20" s="1" t="str">
        <f>VLOOKUP([1]Sheet3!A31,[1]Sheet1!$A$2:$H$51,7,FALSE)</f>
        <v>SAMN37519291</v>
      </c>
    </row>
    <row r="21" spans="1:3" x14ac:dyDescent="0.25">
      <c r="A21" s="2" t="s">
        <v>32</v>
      </c>
      <c r="B21" s="1" t="str">
        <f>VLOOKUP([1]Sheet3!A32,[1]Sheet1!$A$2:$H$51,6,FALSE)</f>
        <v>PRJNA1020275</v>
      </c>
      <c r="C21" s="1" t="str">
        <f>VLOOKUP([1]Sheet3!A32,[1]Sheet1!$A$2:$H$51,7,FALSE)</f>
        <v>SAMN37519292</v>
      </c>
    </row>
    <row r="22" spans="1:3" x14ac:dyDescent="0.25">
      <c r="A22" s="2" t="s">
        <v>14</v>
      </c>
      <c r="B22" s="1" t="str">
        <f>VLOOKUP([1]Sheet3!A14,[1]Sheet1!$A$2:$H$51,6,FALSE)</f>
        <v>PRJNA1020275</v>
      </c>
      <c r="C22" s="1" t="str">
        <f>VLOOKUP([1]Sheet3!A14,[1]Sheet1!$A$2:$H$51,7,FALSE)</f>
        <v>SAMN37519274</v>
      </c>
    </row>
    <row r="23" spans="1:3" x14ac:dyDescent="0.25">
      <c r="A23" s="2" t="s">
        <v>24</v>
      </c>
      <c r="B23" s="1" t="str">
        <f>VLOOKUP([1]Sheet3!A24,[1]Sheet1!$A$2:$H$51,6,FALSE)</f>
        <v>PRJNA1020275</v>
      </c>
      <c r="C23" s="1" t="str">
        <f>VLOOKUP([1]Sheet3!A24,[1]Sheet1!$A$2:$H$51,7,FALSE)</f>
        <v>SAMN37519284</v>
      </c>
    </row>
    <row r="24" spans="1:3" x14ac:dyDescent="0.25">
      <c r="A24" s="2" t="s">
        <v>16</v>
      </c>
      <c r="B24" s="1" t="str">
        <f>VLOOKUP([1]Sheet3!A16,[1]Sheet1!$A$2:$H$51,6,FALSE)</f>
        <v>PRJNA1020275</v>
      </c>
      <c r="C24" s="1" t="str">
        <f>VLOOKUP([1]Sheet3!A16,[1]Sheet1!$A$2:$H$51,7,FALSE)</f>
        <v>SAMN37519276</v>
      </c>
    </row>
    <row r="25" spans="1:3" x14ac:dyDescent="0.25">
      <c r="A25" s="2" t="s">
        <v>23</v>
      </c>
      <c r="B25" s="1" t="str">
        <f>VLOOKUP([1]Sheet3!A23,[1]Sheet1!$A$2:$H$51,6,FALSE)</f>
        <v>PRJNA1020275</v>
      </c>
      <c r="C25" s="1" t="str">
        <f>VLOOKUP([1]Sheet3!A23,[1]Sheet1!$A$2:$H$51,7,FALSE)</f>
        <v>SAMN37519283</v>
      </c>
    </row>
    <row r="26" spans="1:3" x14ac:dyDescent="0.25">
      <c r="A26" s="2" t="s">
        <v>26</v>
      </c>
      <c r="B26" s="1" t="str">
        <f>VLOOKUP([1]Sheet3!A26,[1]Sheet1!$A$2:$H$51,6,FALSE)</f>
        <v>PRJNA1020275</v>
      </c>
      <c r="C26" s="1" t="str">
        <f>VLOOKUP([1]Sheet3!A26,[1]Sheet1!$A$2:$H$51,7,FALSE)</f>
        <v>SAMN37519286</v>
      </c>
    </row>
    <row r="27" spans="1:3" x14ac:dyDescent="0.25">
      <c r="A27" s="2" t="s">
        <v>29</v>
      </c>
      <c r="B27" s="1" t="str">
        <f>VLOOKUP([1]Sheet3!A29,[1]Sheet1!$A$2:$H$51,6,FALSE)</f>
        <v>PRJNA1020275</v>
      </c>
      <c r="C27" s="1" t="str">
        <f>VLOOKUP([1]Sheet3!A29,[1]Sheet1!$A$2:$H$51,7,FALSE)</f>
        <v>SAMN37519289</v>
      </c>
    </row>
    <row r="28" spans="1:3" x14ac:dyDescent="0.25">
      <c r="A28" s="2" t="s">
        <v>17</v>
      </c>
      <c r="B28" s="1" t="str">
        <f>VLOOKUP([1]Sheet3!A17,[1]Sheet1!$A$2:$H$51,6,FALSE)</f>
        <v>PRJNA1020275</v>
      </c>
      <c r="C28" s="1" t="str">
        <f>VLOOKUP([1]Sheet3!A17,[1]Sheet1!$A$2:$H$51,7,FALSE)</f>
        <v>SAMN37519277</v>
      </c>
    </row>
    <row r="29" spans="1:3" x14ac:dyDescent="0.25">
      <c r="A29" s="2" t="s">
        <v>27</v>
      </c>
      <c r="B29" s="1" t="str">
        <f>VLOOKUP([1]Sheet3!A27,[1]Sheet1!$A$2:$H$51,6,FALSE)</f>
        <v>PRJNA1020275</v>
      </c>
      <c r="C29" s="1" t="str">
        <f>VLOOKUP([1]Sheet3!A27,[1]Sheet1!$A$2:$H$51,7,FALSE)</f>
        <v>SAMN37519287</v>
      </c>
    </row>
    <row r="30" spans="1:3" x14ac:dyDescent="0.25">
      <c r="A30" s="2" t="s">
        <v>30</v>
      </c>
      <c r="B30" s="1" t="str">
        <f>VLOOKUP([1]Sheet3!A30,[1]Sheet1!$A$2:$H$51,6,FALSE)</f>
        <v>PRJNA1020275</v>
      </c>
      <c r="C30" s="1" t="str">
        <f>VLOOKUP([1]Sheet3!A30,[1]Sheet1!$A$2:$H$51,7,FALSE)</f>
        <v>SAMN37519290</v>
      </c>
    </row>
    <row r="31" spans="1:3" x14ac:dyDescent="0.25">
      <c r="A31" s="2" t="s">
        <v>19</v>
      </c>
      <c r="B31" s="1" t="str">
        <f>VLOOKUP([1]Sheet3!A19,[1]Sheet1!$A$2:$H$51,6,FALSE)</f>
        <v>PRJNA1020275</v>
      </c>
      <c r="C31" s="1" t="str">
        <f>VLOOKUP([1]Sheet3!A19,[1]Sheet1!$A$2:$H$51,7,FALSE)</f>
        <v>SAMN37519279</v>
      </c>
    </row>
    <row r="32" spans="1:3" x14ac:dyDescent="0.25">
      <c r="A32" s="2" t="s">
        <v>21</v>
      </c>
      <c r="B32" s="1" t="str">
        <f>VLOOKUP([1]Sheet3!A21,[1]Sheet1!$A$2:$H$51,6,FALSE)</f>
        <v>PRJNA1020275</v>
      </c>
      <c r="C32" s="1" t="str">
        <f>VLOOKUP([1]Sheet3!A21,[1]Sheet1!$A$2:$H$51,7,FALSE)</f>
        <v>SAMN37519281</v>
      </c>
    </row>
    <row r="33" spans="1:3" x14ac:dyDescent="0.25">
      <c r="A33" s="2" t="s">
        <v>15</v>
      </c>
      <c r="B33" s="1" t="str">
        <f>VLOOKUP([1]Sheet3!A15,[1]Sheet1!$A$2:$H$51,6,FALSE)</f>
        <v>PRJNA1020275</v>
      </c>
      <c r="C33" s="1" t="str">
        <f>VLOOKUP([1]Sheet3!A15,[1]Sheet1!$A$2:$H$51,7,FALSE)</f>
        <v>SAMN37519275</v>
      </c>
    </row>
    <row r="34" spans="1:3" x14ac:dyDescent="0.25">
      <c r="A34" s="2" t="s">
        <v>13</v>
      </c>
      <c r="B34" s="1" t="str">
        <f>VLOOKUP([1]Sheet3!A13,[1]Sheet1!$A$2:$H$51,6,FALSE)</f>
        <v>PRJNA1020275</v>
      </c>
      <c r="C34" s="1" t="str">
        <f>VLOOKUP([1]Sheet3!A13,[1]Sheet1!$A$2:$H$51,7,FALSE)</f>
        <v>SAMN37519273</v>
      </c>
    </row>
    <row r="35" spans="1:3" x14ac:dyDescent="0.25">
      <c r="A35" s="2" t="s">
        <v>18</v>
      </c>
      <c r="B35" s="1" t="str">
        <f>VLOOKUP([1]Sheet3!A18,[1]Sheet1!$A$2:$H$51,6,FALSE)</f>
        <v>PRJNA1020275</v>
      </c>
      <c r="C35" s="1" t="str">
        <f>VLOOKUP([1]Sheet3!A18,[1]Sheet1!$A$2:$H$51,7,FALSE)</f>
        <v>SAMN37519278</v>
      </c>
    </row>
    <row r="36" spans="1:3" x14ac:dyDescent="0.25">
      <c r="A36" s="2" t="s">
        <v>28</v>
      </c>
      <c r="B36" s="1" t="str">
        <f>VLOOKUP([1]Sheet3!A28,[1]Sheet1!$A$2:$H$51,6,FALSE)</f>
        <v>PRJNA1020275</v>
      </c>
      <c r="C36" s="1" t="str">
        <f>VLOOKUP([1]Sheet3!A28,[1]Sheet1!$A$2:$H$51,7,FALSE)</f>
        <v>SAMN37519288</v>
      </c>
    </row>
    <row r="37" spans="1:3" x14ac:dyDescent="0.25">
      <c r="A37" s="2" t="s">
        <v>25</v>
      </c>
      <c r="B37" s="1" t="str">
        <f>VLOOKUP([1]Sheet3!A25,[1]Sheet1!$A$2:$H$51,6,FALSE)</f>
        <v>PRJNA1020275</v>
      </c>
      <c r="C37" s="1" t="str">
        <f>VLOOKUP([1]Sheet3!A25,[1]Sheet1!$A$2:$H$51,7,FALSE)</f>
        <v>SAMN37519285</v>
      </c>
    </row>
    <row r="38" spans="1:3" x14ac:dyDescent="0.25">
      <c r="A38" s="2" t="s">
        <v>20</v>
      </c>
      <c r="B38" s="1" t="str">
        <f>VLOOKUP([1]Sheet3!A20,[1]Sheet1!$A$2:$H$51,6,FALSE)</f>
        <v>PRJNA1020275</v>
      </c>
      <c r="C38" s="1" t="str">
        <f>VLOOKUP([1]Sheet3!A20,[1]Sheet1!$A$2:$H$51,7,FALSE)</f>
        <v>SAMN37519280</v>
      </c>
    </row>
    <row r="39" spans="1:3" x14ac:dyDescent="0.25">
      <c r="A39" s="1" t="s">
        <v>47</v>
      </c>
      <c r="B39" s="1" t="s">
        <v>49</v>
      </c>
      <c r="C39" s="1" t="s">
        <v>48</v>
      </c>
    </row>
    <row r="40" spans="1:3" x14ac:dyDescent="0.25">
      <c r="A40" s="1" t="s">
        <v>50</v>
      </c>
      <c r="B40" s="1" t="s">
        <v>49</v>
      </c>
      <c r="C40" s="1" t="s">
        <v>51</v>
      </c>
    </row>
    <row r="41" spans="1:3" x14ac:dyDescent="0.25">
      <c r="A41" s="1" t="s">
        <v>52</v>
      </c>
      <c r="B41" s="1" t="s">
        <v>49</v>
      </c>
      <c r="C41" s="1" t="s">
        <v>53</v>
      </c>
    </row>
    <row r="42" spans="1:3" x14ac:dyDescent="0.25">
      <c r="A42" s="1" t="s">
        <v>54</v>
      </c>
      <c r="B42" s="1" t="s">
        <v>49</v>
      </c>
      <c r="C42" s="1" t="s">
        <v>55</v>
      </c>
    </row>
    <row r="43" spans="1:3" x14ac:dyDescent="0.25">
      <c r="A43" s="1" t="s">
        <v>56</v>
      </c>
      <c r="B43" s="1" t="s">
        <v>49</v>
      </c>
      <c r="C43" s="1" t="s">
        <v>57</v>
      </c>
    </row>
    <row r="44" spans="1:3" x14ac:dyDescent="0.25">
      <c r="A44" s="1" t="s">
        <v>33</v>
      </c>
      <c r="B44" s="1" t="s">
        <v>59</v>
      </c>
      <c r="C44" s="1" t="s">
        <v>58</v>
      </c>
    </row>
    <row r="45" spans="1:3" x14ac:dyDescent="0.25">
      <c r="A45" s="1" t="s">
        <v>34</v>
      </c>
      <c r="B45" s="1" t="s">
        <v>59</v>
      </c>
      <c r="C45" s="1" t="s">
        <v>60</v>
      </c>
    </row>
    <row r="46" spans="1:3" x14ac:dyDescent="0.25">
      <c r="A46" s="1" t="s">
        <v>37</v>
      </c>
      <c r="B46" s="1" t="s">
        <v>59</v>
      </c>
      <c r="C46" s="1" t="s">
        <v>61</v>
      </c>
    </row>
    <row r="47" spans="1:3" x14ac:dyDescent="0.25">
      <c r="A47" s="1" t="s">
        <v>42</v>
      </c>
      <c r="B47" s="1" t="s">
        <v>59</v>
      </c>
      <c r="C47" s="1" t="s">
        <v>62</v>
      </c>
    </row>
    <row r="48" spans="1:3" x14ac:dyDescent="0.25">
      <c r="A48" s="1" t="s">
        <v>40</v>
      </c>
      <c r="B48" s="1" t="s">
        <v>59</v>
      </c>
      <c r="C48" s="1" t="s">
        <v>63</v>
      </c>
    </row>
    <row r="49" spans="1:3" x14ac:dyDescent="0.25">
      <c r="A49" s="1" t="s">
        <v>39</v>
      </c>
      <c r="B49" s="1" t="s">
        <v>59</v>
      </c>
      <c r="C49" s="1" t="s">
        <v>64</v>
      </c>
    </row>
    <row r="50" spans="1:3" x14ac:dyDescent="0.25">
      <c r="A50" s="1" t="s">
        <v>45</v>
      </c>
      <c r="B50" s="1" t="s">
        <v>59</v>
      </c>
      <c r="C50" s="1" t="s">
        <v>65</v>
      </c>
    </row>
    <row r="51" spans="1:3" x14ac:dyDescent="0.25">
      <c r="A51" s="1" t="s">
        <v>41</v>
      </c>
      <c r="B51" s="1" t="s">
        <v>59</v>
      </c>
      <c r="C51" s="1" t="s">
        <v>66</v>
      </c>
    </row>
    <row r="52" spans="1:3" x14ac:dyDescent="0.25">
      <c r="A52" s="1" t="s">
        <v>44</v>
      </c>
      <c r="B52" s="1" t="s">
        <v>59</v>
      </c>
      <c r="C52" s="1" t="s">
        <v>67</v>
      </c>
    </row>
    <row r="53" spans="1:3" x14ac:dyDescent="0.25">
      <c r="A53" s="1" t="s">
        <v>43</v>
      </c>
      <c r="B53" s="1" t="s">
        <v>59</v>
      </c>
      <c r="C53" s="1" t="s">
        <v>68</v>
      </c>
    </row>
    <row r="54" spans="1:3" x14ac:dyDescent="0.25">
      <c r="A54" s="1" t="s">
        <v>38</v>
      </c>
      <c r="B54" s="1" t="s">
        <v>59</v>
      </c>
      <c r="C54" s="1" t="s">
        <v>69</v>
      </c>
    </row>
    <row r="55" spans="1:3" x14ac:dyDescent="0.25">
      <c r="A55" s="1" t="s">
        <v>36</v>
      </c>
      <c r="B55" s="1" t="s">
        <v>59</v>
      </c>
      <c r="C55" s="1" t="s">
        <v>70</v>
      </c>
    </row>
    <row r="56" spans="1:3" x14ac:dyDescent="0.25">
      <c r="A56" s="1" t="s">
        <v>35</v>
      </c>
      <c r="B56" s="1" t="s">
        <v>59</v>
      </c>
      <c r="C56" s="1" t="s">
        <v>71</v>
      </c>
    </row>
  </sheetData>
  <sortState xmlns:xlrd2="http://schemas.microsoft.com/office/spreadsheetml/2017/richdata2" ref="A3:D72">
    <sortCondition ref="A3:A72"/>
  </sortState>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Witteveen</dc:creator>
  <cp:lastModifiedBy>Antoni Hendrickx</cp:lastModifiedBy>
  <dcterms:created xsi:type="dcterms:W3CDTF">2024-05-08T11:46:52Z</dcterms:created>
  <dcterms:modified xsi:type="dcterms:W3CDTF">2024-05-21T14:55:19Z</dcterms:modified>
</cp:coreProperties>
</file>