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jrual/Desktop/Kir2.1_manuscript/"/>
    </mc:Choice>
  </mc:AlternateContent>
  <xr:revisionPtr revIDLastSave="0" documentId="13_ncr:1_{4E276755-6F6B-954D-A581-F7F2FE7D7E40}" xr6:coauthVersionLast="36" xr6:coauthVersionMax="36" xr10:uidLastSave="{00000000-0000-0000-0000-000000000000}"/>
  <bookViews>
    <workbookView xWindow="1680" yWindow="4400" windowWidth="39340" windowHeight="23680" xr2:uid="{00000000-000D-0000-FFFF-FFFF00000000}"/>
  </bookViews>
  <sheets>
    <sheet name="WT-preferred" sheetId="3" r:id="rId1"/>
    <sheet name="Mutant-preferred" sheetId="5" r:id="rId2"/>
  </sheets>
  <calcPr calcId="162913"/>
</workbook>
</file>

<file path=xl/calcChain.xml><?xml version="1.0" encoding="utf-8"?>
<calcChain xmlns="http://schemas.openxmlformats.org/spreadsheetml/2006/main">
  <c r="M142" i="3" l="1"/>
  <c r="M141" i="3"/>
  <c r="M140" i="3"/>
  <c r="M139" i="3"/>
  <c r="M138" i="3"/>
  <c r="M137" i="3"/>
  <c r="M136" i="3"/>
  <c r="M135" i="3"/>
  <c r="M134" i="3"/>
  <c r="M133" i="3"/>
  <c r="M132" i="3"/>
  <c r="M131" i="3"/>
  <c r="M130" i="3"/>
  <c r="M129" i="3"/>
  <c r="M128" i="3"/>
  <c r="M127" i="3"/>
  <c r="M126" i="3"/>
  <c r="M125" i="3"/>
  <c r="M124" i="3"/>
  <c r="M123" i="3"/>
  <c r="M122" i="3"/>
  <c r="M121" i="3"/>
  <c r="M120" i="3"/>
  <c r="M119" i="3"/>
  <c r="M118" i="3"/>
  <c r="M117" i="3"/>
  <c r="M116" i="3"/>
  <c r="M115" i="3"/>
  <c r="M114" i="3"/>
  <c r="M113" i="3"/>
  <c r="M112" i="3"/>
  <c r="M111" i="3"/>
  <c r="M110" i="3"/>
  <c r="M109" i="3"/>
  <c r="M108" i="3"/>
  <c r="M107" i="3"/>
  <c r="M106" i="3"/>
  <c r="M105" i="3"/>
  <c r="M104" i="3"/>
  <c r="M103" i="3"/>
  <c r="M102" i="3"/>
  <c r="M101" i="3"/>
  <c r="M100" i="3"/>
  <c r="M99" i="3"/>
  <c r="M98" i="3"/>
  <c r="M97" i="3"/>
  <c r="M96" i="3"/>
  <c r="M95" i="3"/>
  <c r="M94" i="3"/>
  <c r="M93" i="3"/>
  <c r="M92" i="3"/>
  <c r="M91" i="3"/>
  <c r="M90" i="3"/>
  <c r="M89" i="3"/>
  <c r="M88" i="3"/>
  <c r="M87" i="3"/>
  <c r="M86" i="3"/>
  <c r="M85" i="3"/>
  <c r="M84" i="3"/>
  <c r="M83" i="3"/>
  <c r="M82" i="3"/>
  <c r="M81" i="3"/>
  <c r="M80" i="3"/>
  <c r="M79" i="3"/>
  <c r="M78" i="3"/>
  <c r="M77" i="3"/>
  <c r="M76" i="3"/>
  <c r="M75" i="3"/>
  <c r="M74" i="3"/>
  <c r="M73" i="3"/>
  <c r="M72" i="3"/>
  <c r="M71" i="3"/>
  <c r="M70" i="3"/>
  <c r="M69" i="3"/>
  <c r="M68" i="3"/>
  <c r="M67" i="3"/>
  <c r="M66" i="3"/>
  <c r="M65" i="3"/>
  <c r="M64" i="3"/>
  <c r="M63" i="3"/>
  <c r="M62" i="3"/>
  <c r="M61" i="3"/>
  <c r="M60" i="3"/>
  <c r="M59" i="3"/>
  <c r="M58" i="3"/>
  <c r="M57" i="3"/>
  <c r="M56" i="3"/>
  <c r="M55" i="3"/>
  <c r="M54" i="3"/>
  <c r="M53" i="3"/>
  <c r="M52" i="3"/>
  <c r="M51" i="3"/>
  <c r="M50" i="3"/>
  <c r="M49" i="3"/>
  <c r="M48" i="3"/>
  <c r="M47" i="3"/>
  <c r="M46" i="3"/>
  <c r="M45" i="3"/>
  <c r="M44" i="3"/>
  <c r="M43" i="3"/>
  <c r="M42" i="3"/>
  <c r="M41" i="3"/>
  <c r="M40" i="3"/>
  <c r="M39" i="3"/>
  <c r="M38" i="3"/>
  <c r="M37" i="3"/>
  <c r="M36" i="3"/>
  <c r="M35" i="3"/>
  <c r="M34" i="3"/>
  <c r="M33" i="3"/>
  <c r="M32" i="3"/>
  <c r="M31" i="3"/>
  <c r="M30" i="3"/>
  <c r="M29" i="3"/>
  <c r="M28" i="3"/>
  <c r="M27" i="3"/>
  <c r="M26" i="3"/>
  <c r="M25" i="3"/>
  <c r="M24" i="3"/>
  <c r="M23" i="3"/>
  <c r="M22" i="3"/>
  <c r="M21" i="3"/>
  <c r="M20" i="3"/>
  <c r="M19" i="3"/>
  <c r="M18" i="3"/>
  <c r="M17" i="3"/>
  <c r="M16" i="3"/>
  <c r="M15" i="3"/>
  <c r="M14" i="3"/>
  <c r="M13" i="3"/>
  <c r="M12" i="3"/>
  <c r="M11" i="3"/>
  <c r="M10" i="3"/>
  <c r="M9" i="3"/>
  <c r="M8" i="3"/>
  <c r="M7" i="3"/>
  <c r="M6" i="3"/>
  <c r="M5" i="3"/>
  <c r="M4" i="3"/>
  <c r="M3" i="3"/>
  <c r="M2" i="3"/>
</calcChain>
</file>

<file path=xl/sharedStrings.xml><?xml version="1.0" encoding="utf-8"?>
<sst xmlns="http://schemas.openxmlformats.org/spreadsheetml/2006/main" count="1004" uniqueCount="627">
  <si>
    <t>%</t>
  </si>
  <si>
    <t>List Total</t>
  </si>
  <si>
    <t>Pop Hits</t>
  </si>
  <si>
    <t>Pop Total</t>
  </si>
  <si>
    <t>Fold Enrichment</t>
  </si>
  <si>
    <t>Benjamini</t>
  </si>
  <si>
    <t>GOTERM_BP_DIRECT</t>
  </si>
  <si>
    <t>10484, 10483, 146691, 10043, 26088, 79971, 10254, 58533, 4646, 8027, 23163, 9146, 10802, 10427</t>
  </si>
  <si>
    <t>GOTERM_CC_DIRECT</t>
  </si>
  <si>
    <t>79971, 10254, 9765, 58533, 26060, 8027, 857, 9372, 9146</t>
  </si>
  <si>
    <t>10484, 10483, 22872, 10802, 10427</t>
  </si>
  <si>
    <t>9135, 3482, 27342, 9101, 10043, 79971, 9765, 9372, 9146, 55435</t>
  </si>
  <si>
    <t>3480, 9135, 10483, 22872, 26088, 7037, 10254, 9765, 58533, 3643, 3092, 9146</t>
  </si>
  <si>
    <t>10484, 2923, 22872, 10802, 10427</t>
  </si>
  <si>
    <t>10043, 10254, 9765, 8878, 8027, 9146</t>
  </si>
  <si>
    <t>GOTERM_MF_DIRECT</t>
  </si>
  <si>
    <t>689, 9601, 22872, 26088, 6729, 3480, 10484, 3482, 10483, 90441, 9101, 58533, 8878, 5584, 9146, 146691, 7037, 8027, 11180, 3092, 81848, 23163, 4646, 3643, 23256, 10043, 26060, 91408, 10427, 79971, 79932, 1540, 9321, 6139, 10802, 4012, 2631, 2923, 27342, 8508, 10254, 2799, 857, 9372, 9135, 60560, 9765, 5295, 80155</t>
  </si>
  <si>
    <t>9135, 3482, 10043, 7037, 5584, 857, 9146, 55435</t>
  </si>
  <si>
    <t>9135, 10484, 10483, 26088, 5584, 23163, 10427</t>
  </si>
  <si>
    <t>4012, 2631, 10043, 26088, 7037, 27032, 5707, 64924, 81848, 857, 3092, 10427, 3480, 3482, 10483, 4646, 3643, 6575, 80155, 5295, 6560</t>
  </si>
  <si>
    <t>10484, 10483, 22872, 79971, 27032, 79932, 5584, 857, 9321, 10802, 10427</t>
  </si>
  <si>
    <t>26088, 27032, 64924, 3092, 81848, 55435, 10483, 54867, 9101, 90441, 79971, 4646, 9321</t>
  </si>
  <si>
    <t>10254, 8027, 9146</t>
  </si>
  <si>
    <t>4012, 10484, 10483, 3482, 22872, 7037, 1540, 4646, 857, 10802, 10427</t>
  </si>
  <si>
    <t>23256, 10484, 22872, 10802, 10427</t>
  </si>
  <si>
    <t>342538, 23256, 9135, 689, 22872, 10043, 157680, 4666, 55435</t>
  </si>
  <si>
    <t>3480, 3643, 5295</t>
  </si>
  <si>
    <t>9135, 27342, 10043, 58533, 4646, 9372</t>
  </si>
  <si>
    <t>10484, 22872, 10802, 10427</t>
  </si>
  <si>
    <t>4012, 23256, 22872, 10043, 10254, 5707, 26060, 6729, 8027, 55435, 10427, 10484, 4836, 9101, 58533, 4646, 8878, 1540, 5584, 6139, 5295, 9146, 10802</t>
  </si>
  <si>
    <t>3480, 3482, 5295</t>
  </si>
  <si>
    <t>79971, 7037, 79932, 8878, 4646, 857</t>
  </si>
  <si>
    <t>4012, 2631, 7037, 27032, 64924, 857, 9990, 3480, 3482, 3643, 6573, 6575, 6560</t>
  </si>
  <si>
    <t>3480, 26060, 3643, 5295</t>
  </si>
  <si>
    <t>2923, 1540, 857</t>
  </si>
  <si>
    <t>9765, 58533, 857</t>
  </si>
  <si>
    <t>5584, 3643, 5295</t>
  </si>
  <si>
    <t>23256, 10484, 10483, 54867, 22872, 79971, 857, 10802, 10427</t>
  </si>
  <si>
    <t>23256, 9321, 5295</t>
  </si>
  <si>
    <t>4012, 3480, 3482, 2923, 146691, 9765, 27032, 26060, 8027, 5295, 9146</t>
  </si>
  <si>
    <t>3480, 3482</t>
  </si>
  <si>
    <t>146691, 1540, 8878, 857, 9990, 6560</t>
  </si>
  <si>
    <t>3482, 79971, 27032, 23163</t>
  </si>
  <si>
    <t>79971, 7037, 58533, 4646</t>
  </si>
  <si>
    <t>10254, 8878, 8027, 9146</t>
  </si>
  <si>
    <t>4012, 146691, 10043, 26088, 58533, 6729, 5584, 8027, 857, 9321, 9146</t>
  </si>
  <si>
    <t>9135, 3482, 4646</t>
  </si>
  <si>
    <t>146691, 10043, 3092</t>
  </si>
  <si>
    <t>9990, 6560</t>
  </si>
  <si>
    <t>4012, 10484, 10483, 90441, 27342, 1540, 8878, 64924, 10802, 10427</t>
  </si>
  <si>
    <t>7037, 857, 6573, 9990</t>
  </si>
  <si>
    <t>2923, 10043, 146691, 7037, 5707, 26060, 2799, 3482, 79971, 79932, 4646, 8878, 4666, 3643, 5584, 6575, 9146</t>
  </si>
  <si>
    <t>26088, 26060, 3643, 23163</t>
  </si>
  <si>
    <t>3480, 60560, 8878, 5584, 5295, 80155</t>
  </si>
  <si>
    <t>3482, 3643</t>
  </si>
  <si>
    <t>79971, 3643</t>
  </si>
  <si>
    <t>9601, 2923, 5295</t>
  </si>
  <si>
    <t>27032, 857, 57685</t>
  </si>
  <si>
    <t>60560, 80155</t>
  </si>
  <si>
    <t>4646, 3092</t>
  </si>
  <si>
    <t>3482, 9321, 55435</t>
  </si>
  <si>
    <t>3480, 3643</t>
  </si>
  <si>
    <t>689, 9601, 2923, 90441, 7037, 6729, 11180, 6139, 80155</t>
  </si>
  <si>
    <t>9601, 2923, 7037</t>
  </si>
  <si>
    <t>9765, 9146</t>
  </si>
  <si>
    <t>26088, 23163</t>
  </si>
  <si>
    <t>9765, 9372</t>
  </si>
  <si>
    <t>9601, 2923</t>
  </si>
  <si>
    <t>6608, 4851</t>
  </si>
  <si>
    <t>3685, 3676</t>
  </si>
  <si>
    <t>6091, 6092</t>
  </si>
  <si>
    <t>6714, 7525</t>
  </si>
  <si>
    <t>1741, 8573</t>
  </si>
  <si>
    <t>10160, 9855</t>
  </si>
  <si>
    <t>3673, 3672</t>
  </si>
  <si>
    <t>9231, 1741</t>
  </si>
  <si>
    <t>5754, 2042, 55714</t>
  </si>
  <si>
    <t>3685, 3655</t>
  </si>
  <si>
    <t>55083, 3655</t>
  </si>
  <si>
    <t>6714, 7525, 253260</t>
  </si>
  <si>
    <t>10160, 26084, 9855</t>
  </si>
  <si>
    <t>8825, 55327</t>
  </si>
  <si>
    <t>23767, 2064, 6091, 4851</t>
  </si>
  <si>
    <t>5754, 2042, 7525</t>
  </si>
  <si>
    <t>6714, 2064, 79834, 1455</t>
  </si>
  <si>
    <t>2064, 5337, 4851, 153562, 84612</t>
  </si>
  <si>
    <t>222584, 5337</t>
  </si>
  <si>
    <t>9462, 2042, 253260</t>
  </si>
  <si>
    <t>1741, 2064, 3672</t>
  </si>
  <si>
    <t>3676, 55714, 22859</t>
  </si>
  <si>
    <t>6091, 5099, 6092, 55714</t>
  </si>
  <si>
    <t>2064, 6608, 4851</t>
  </si>
  <si>
    <t>5754, 3685, 23767, 5064, 1949, 4363, 3768, 2042, 6091, 5099, 6536, 55714</t>
  </si>
  <si>
    <t>6714, 2064, 79834, 2042</t>
  </si>
  <si>
    <t>5754, 22979, 22839, 1741, 5064, 23677, 1455, 4851, 8573, 51678, 84612, 22859, 3676, 7402, 9495, 91833, 3679, 253260, 3655, 50848, 9231, 6645, 6714, 2064, 3673, 3672, 79834, 2042, 6091, 7525, 6092, 153562, 143098, 53616, 23164, 8476, 23767, 8825, 3685, 6608, 9462, 5337, 1838, 1837</t>
  </si>
  <si>
    <t>1456, 5064, 1455, 3679</t>
  </si>
  <si>
    <t>4851, 143098, 64855</t>
  </si>
  <si>
    <t>8825, 55327, 8573</t>
  </si>
  <si>
    <t>9231, 143098</t>
  </si>
  <si>
    <t>5064, 2064, 153562, 9712, 50848</t>
  </si>
  <si>
    <t>6714, 79834, 7525</t>
  </si>
  <si>
    <t>9231, 5754, 1456, 6714, 2064, 9462, 9495, 1455, 55227, 55714, 1837</t>
  </si>
  <si>
    <t>5754, 1456, 6714, 2064, 1455, 8573</t>
  </si>
  <si>
    <t>1456, 6714, 1455, 253260</t>
  </si>
  <si>
    <t>1456, 1741, 5064, 23677, 26064, 1455, 55083, 8573, 84612, 222584, 7402, 9855, 144100, 9231, 10160, 6645, 6714, 2064, 79834, 6091, 7525, 55227, 153562, 23164, 8476, 23767, 9462, 55327, 1838, 64855, 1837</t>
  </si>
  <si>
    <t>3685, 2064, 3673</t>
  </si>
  <si>
    <t>55327, 143098</t>
  </si>
  <si>
    <t>23167, 22979, 50848</t>
  </si>
  <si>
    <t>79834, 26064, 8573, 64855, 23164</t>
  </si>
  <si>
    <t>9231, 8825, 51678, 84612</t>
  </si>
  <si>
    <t>8825, 7402, 1741, 55327, 23362</t>
  </si>
  <si>
    <t>10160, 7402, 23362, 144100, 22859, 50848, 1837</t>
  </si>
  <si>
    <t>3685, 6714, 3655</t>
  </si>
  <si>
    <t>10160, 26084, 2064, 9462, 23362, 9855, 3655, 50848</t>
  </si>
  <si>
    <t>6645, 22839, 1838, 22859, 1837</t>
  </si>
  <si>
    <t>3685, 3676, 3679</t>
  </si>
  <si>
    <t>5754, 1456, 2064, 6714, 79834, 4363, 1455, 2042, 26153, 7525, 259217, 8573, 55083, 8476</t>
  </si>
  <si>
    <t>22839, 6645, 2064, 5064, 3672, 65062, 4363, 1455, 55227, 6536, 51678, 22859, 3685, 3676, 222584, 7402, 5337, 55714</t>
  </si>
  <si>
    <t>6714, 1949, 2042, 7525</t>
  </si>
  <si>
    <t>8476, 5754, 3685, 79834, 2042</t>
  </si>
  <si>
    <t>23767, 143098, 64855, 8496, 50848, 23164</t>
  </si>
  <si>
    <t>143098, 253260, 55083</t>
  </si>
  <si>
    <t>3685, 3673, 1949, 50848</t>
  </si>
  <si>
    <t>6714, 1949, 7525, 253260</t>
  </si>
  <si>
    <t>10160, 7402, 5064, 3655</t>
  </si>
  <si>
    <t>10160, 6714, 7525, 1837</t>
  </si>
  <si>
    <t>8825, 6714, 3672, 55327, 55714, 22859</t>
  </si>
  <si>
    <t>6645, 6714, 3672, 23677, 4363, 6092, 7525, 259217, 51678, 84612, 8476, 3685, 8825, 3676, 23167, 7402, 6608, 55327, 83986, 144100, 64855, 50848</t>
  </si>
  <si>
    <t>8825, 55327, 6536, 22859</t>
  </si>
  <si>
    <t>3685, 7402, 5064</t>
  </si>
  <si>
    <t>3685, 3673, 3655</t>
  </si>
  <si>
    <t>5064, 6091, 55714, 53616, 22859, 1837</t>
  </si>
  <si>
    <t>6714, 143098, 64855, 3655, 8496, 50848, 23164</t>
  </si>
  <si>
    <t>9231, 10160, 55327, 9855</t>
  </si>
  <si>
    <t>8825, 6714, 1741, 5064, 55327, 23362</t>
  </si>
  <si>
    <t>8476, 5754, 9855, 253260</t>
  </si>
  <si>
    <t>7402, 6714, 3673, 53616, 3655</t>
  </si>
  <si>
    <t>3685, 3676, 6714, 79834</t>
  </si>
  <si>
    <t>23767, 1949, 6091, 6092, 26153, 55083</t>
  </si>
  <si>
    <t>1741, 55327, 51678, 50848, 1837</t>
  </si>
  <si>
    <t>9231, 6714, 143098, 64855, 3655, 8496, 50848, 23164</t>
  </si>
  <si>
    <t>153562, 143098, 84612, 50848</t>
  </si>
  <si>
    <t>3685, 3676, 3673, 3672, 3679, 3655, 50848</t>
  </si>
  <si>
    <t>3685, 3676, 6714, 7525, 3655, 50848</t>
  </si>
  <si>
    <t>8476, 5754, 8825, 23767, 55327, 8573, 50848</t>
  </si>
  <si>
    <t>3685, 3676, 3673, 3672, 3321, 6091, 3679, 6092, 4851, 83986, 3655</t>
  </si>
  <si>
    <t>3685, 3676, 3673, 3672, 3679, 3655</t>
  </si>
  <si>
    <t>8825, 1741, 5064, 2064, 55327, 4363, 153562, 8573</t>
  </si>
  <si>
    <t>8825, 1741, 55327, 153562, 143098, 84612, 50848</t>
  </si>
  <si>
    <t>3685, 3676, 6714, 3673, 3672, 3679, 53616, 3655</t>
  </si>
  <si>
    <t>5754, 6645, 3673, 3672, 79834, 7525, 8573, 8496, 23164, 3676, 23767, 3685, 3655</t>
  </si>
  <si>
    <t>22979, 1741, 5064, 4851, 6536, 8573, 51678, 84612, 22859, 3676, 7402, 3321, 9495, 3679, 3655, 50848, 9231, 6714, 2064, 3673, 3672, 1949, 79834, 4363, 5099, 6091, 2042, 7525, 53616, 9712, 8496, 23167, 8825, 3685, 23767, 6608, 55327, 3768, 64855</t>
  </si>
  <si>
    <t>5754, 3673, 2042, 6091, 6092, 8573, 53616, 8496, 3685, 3676, 3679, 9855, 3655, 50848</t>
  </si>
  <si>
    <t>GO:0007155 cell adhesion</t>
  </si>
  <si>
    <t>GO:0007229 integrin-mediated signaling pathway</t>
  </si>
  <si>
    <t>GO:0007160 cell-matrix adhesion</t>
  </si>
  <si>
    <t>GO:0050900 leukocyte migration</t>
  </si>
  <si>
    <t>GO:0030198 extracellular matrix organization</t>
  </si>
  <si>
    <t>GO:0070830 bicellular tight junction assembly</t>
  </si>
  <si>
    <t>GO:0007411 axon guidance</t>
  </si>
  <si>
    <t>GO:0034446 substrate adhesion-dependent cell spreading</t>
  </si>
  <si>
    <t>GO:0031532 actin cytoskeleton reorganization</t>
  </si>
  <si>
    <t>GO:0033627 cell adhesion mediated by integrin</t>
  </si>
  <si>
    <t>GO:0031589 cell-substrate adhesion</t>
  </si>
  <si>
    <t>GO:0034113 heterotypic cell-cell adhesion</t>
  </si>
  <si>
    <t>GO:0031295 T cell costimulation</t>
  </si>
  <si>
    <t>GO:0046718 viral entry into host cell</t>
  </si>
  <si>
    <t>GO:0030010 establishment of cell polarity</t>
  </si>
  <si>
    <t>GO:0098609 cell-cell adhesion</t>
  </si>
  <si>
    <t>GO:0016477 cell migration</t>
  </si>
  <si>
    <t>GO:0048013 ephrin receptor signaling pathway</t>
  </si>
  <si>
    <t>GO:0035987 endodermal cell differentiation</t>
  </si>
  <si>
    <t>GO:0043547 positive regulation of GTPase activity</t>
  </si>
  <si>
    <t>GO:0050925 negative regulation of negative chemotaxis</t>
  </si>
  <si>
    <t>GO:2001237 negative regulation of extrinsic apoptotic signaling pathway</t>
  </si>
  <si>
    <t>GO:0006461 protein complex assembly</t>
  </si>
  <si>
    <t>GO:0090002 establishment of protein localization to plasma membrane</t>
  </si>
  <si>
    <t>GO:0045785 positive regulation of cell adhesion</t>
  </si>
  <si>
    <t>GO:0018105 peptidyl-serine phosphorylation</t>
  </si>
  <si>
    <t>GO:0007165 signal transduction</t>
  </si>
  <si>
    <t>GO:0016199 axon midline choice point recognition</t>
  </si>
  <si>
    <t>GO:0071896 protein localization to adherens junction</t>
  </si>
  <si>
    <t>GO:0007269 neurotransmitter secretion</t>
  </si>
  <si>
    <t>GO:0008360 regulation of cell shape</t>
  </si>
  <si>
    <t>GO:1903361 protein localization to basolateral plasma membrane</t>
  </si>
  <si>
    <t>GO:0018108 peptidyl-tyrosine phosphorylation</t>
  </si>
  <si>
    <t>GO:0050679 positive regulation of epithelial cell proliferation</t>
  </si>
  <si>
    <t>GO:0007156 homophilic cell adhesion via plasma membrane adhesion molecules</t>
  </si>
  <si>
    <t>GO:0043087 regulation of GTPase activity</t>
  </si>
  <si>
    <t>GO:0046777 protein autophosphorylation</t>
  </si>
  <si>
    <t>GO:0071300 cellular response to retinoic acid</t>
  </si>
  <si>
    <t>GO:0007507 heart development</t>
  </si>
  <si>
    <t>GO:0045199 maintenance of epithelial cell apical/basal polarity</t>
  </si>
  <si>
    <t>GO:0043114 regulation of vascular permeability</t>
  </si>
  <si>
    <t>GO:0035023 regulation of Rho protein signal transduction</t>
  </si>
  <si>
    <t>GO:0050731 positive regulation of peptidyl-tyrosine phosphorylation</t>
  </si>
  <si>
    <t>GO:0046710 GDP metabolic process</t>
  </si>
  <si>
    <t>GO:0022409 positive regulation of cell-cell adhesion</t>
  </si>
  <si>
    <t>GO:0035385 Roundabout signaling pathway</t>
  </si>
  <si>
    <t>GO:0010976 positive regulation of neuron projection development</t>
  </si>
  <si>
    <t>GO:0045197 establishment or maintenance of epithelial cell apical/basal polarity</t>
  </si>
  <si>
    <t>GO:0070986 left/right axis specification</t>
  </si>
  <si>
    <t>GO:0005886 plasma membrane</t>
  </si>
  <si>
    <t>GO:0005925 focal adhesion</t>
  </si>
  <si>
    <t>GO:0008305 integrin complex</t>
  </si>
  <si>
    <t>GO:0005923 bicellular tight junction</t>
  </si>
  <si>
    <t>GO:0016323 basolateral plasma membrane</t>
  </si>
  <si>
    <t>GO:0009986 cell surface</t>
  </si>
  <si>
    <t>GO:0005911 cell-cell junction</t>
  </si>
  <si>
    <t>GO:0005913 cell-cell adherens junction</t>
  </si>
  <si>
    <t>GO:0014069 postsynaptic density</t>
  </si>
  <si>
    <t>GO:0030424 axon</t>
  </si>
  <si>
    <t>GO:0031527 filopodium membrane</t>
  </si>
  <si>
    <t>GO:0098793 presynapse</t>
  </si>
  <si>
    <t>GO:0070062 extracellular exosome</t>
  </si>
  <si>
    <t>GO:0043005 neuron projection</t>
  </si>
  <si>
    <t>GO:0031234 extrinsic component of cytoplasmic side of plasma membrane</t>
  </si>
  <si>
    <t>GO:0030175 filopodium</t>
  </si>
  <si>
    <t>GO:0016020 membrane</t>
  </si>
  <si>
    <t>GO:0045202 synapse</t>
  </si>
  <si>
    <t>GO:0030054 cell junction</t>
  </si>
  <si>
    <t>GO:0045211 postsynaptic membrane</t>
  </si>
  <si>
    <t>GO:0015629 actin cytoskeleton</t>
  </si>
  <si>
    <t>GO:0097025 MPP7-DLG1-LIN7 complex</t>
  </si>
  <si>
    <t>GO:0005737 cytoplasm</t>
  </si>
  <si>
    <t>GO:0031410 cytoplasmic vesicle</t>
  </si>
  <si>
    <t>GO:0005912 adherens junction</t>
  </si>
  <si>
    <t>GO:0005887 integral component of plasma membrane</t>
  </si>
  <si>
    <t>GO:0016324 apical plasma membrane</t>
  </si>
  <si>
    <t>GO:0030165 PDZ domain binding</t>
  </si>
  <si>
    <t>GO:0005178 integrin binding</t>
  </si>
  <si>
    <t>GO:0008092 cytoskeletal protein binding</t>
  </si>
  <si>
    <t>GO:0098641 cadherin binding involved in cell-cell adhesion</t>
  </si>
  <si>
    <t>GO:0001618 virus receptor activity</t>
  </si>
  <si>
    <t>GO:0005524 ATP binding</t>
  </si>
  <si>
    <t>GO:0097016 L27 domain binding</t>
  </si>
  <si>
    <t>GO:0004672 protein kinase activity</t>
  </si>
  <si>
    <t>GO:0004715 non-membrane spanning protein tyrosine kinase activity</t>
  </si>
  <si>
    <t>GO:0019960 C-X3-C chemokine binding</t>
  </si>
  <si>
    <t>GO:0038132 neuregulin binding</t>
  </si>
  <si>
    <t>GO:0098639 collagen binding involved in cell-matrix adhesion</t>
  </si>
  <si>
    <t>GO:0005515 protein binding</t>
  </si>
  <si>
    <t>GO:0050839 cell adhesion molecule binding</t>
  </si>
  <si>
    <t>GO:0019903 protein phosphatase binding</t>
  </si>
  <si>
    <t>GO:0004630 phospholipase D activity</t>
  </si>
  <si>
    <t>GO:0008046 axon guidance receptor activity</t>
  </si>
  <si>
    <t>GO:0005089 Rho guanyl-nucleotide exchange factor activity</t>
  </si>
  <si>
    <t>GO:0004385 guanylate kinase activity</t>
  </si>
  <si>
    <t>GO:0031994 insulin-like growth factor I binding</t>
  </si>
  <si>
    <t>GO:0006886 intracellular protein transport</t>
  </si>
  <si>
    <t>GO:0002474 antigen processing and presentation of peptide antigen via MHC class I</t>
  </si>
  <si>
    <t>GO:0016197 endosomal transport</t>
  </si>
  <si>
    <t>GO:0016192 vesicle-mediated transport</t>
  </si>
  <si>
    <t>GO:0048208 COPII vesicle coating</t>
  </si>
  <si>
    <t>GO:0015031 protein transport</t>
  </si>
  <si>
    <t>GO:0006897 endocytosis</t>
  </si>
  <si>
    <t>GO:0048009 insulin-like growth factor receptor signaling pathway</t>
  </si>
  <si>
    <t>GO:0006888 ER to Golgi vesicle-mediated transport</t>
  </si>
  <si>
    <t>GO:0008286 insulin receptor signaling pathway</t>
  </si>
  <si>
    <t>GO:2001238 positive regulation of extrinsic apoptotic signaling pathway</t>
  </si>
  <si>
    <t>GO:0019886 antigen processing and presentation of exogenous peptide antigen via MHC class II</t>
  </si>
  <si>
    <t>GO:0016050 vesicle organization</t>
  </si>
  <si>
    <t>GO:0046326 positive regulation of glucose import</t>
  </si>
  <si>
    <t>GO:0036258 multivesicular body assembly</t>
  </si>
  <si>
    <t>GO:0042059 negative regulation of epidermal growth factor receptor signaling pathway</t>
  </si>
  <si>
    <t>GO:0006914 autophagy</t>
  </si>
  <si>
    <t>GO:0043066 negative regulation of apoptotic process</t>
  </si>
  <si>
    <t>GO:0031017 exocrine pancreas development</t>
  </si>
  <si>
    <t>GO:0034976 response to endoplasmic reticulum stress</t>
  </si>
  <si>
    <t>GO:0006816 calcium ion transport</t>
  </si>
  <si>
    <t>GO:0006474 N-terminal protein amino acid acetylation</t>
  </si>
  <si>
    <t>GO:0032869 cellular response to insulin stimulus</t>
  </si>
  <si>
    <t>GO:0006622 protein targeting to lysosome</t>
  </si>
  <si>
    <t>GO:0031901 early endosome membrane</t>
  </si>
  <si>
    <t>GO:0030127 COPII vesicle coat</t>
  </si>
  <si>
    <t>GO:0005769 early endosome</t>
  </si>
  <si>
    <t>GO:0043231 intracellular membrane-bounded organelle</t>
  </si>
  <si>
    <t>GO:0005768 endosome</t>
  </si>
  <si>
    <t>GO:0000139 Golgi membrane</t>
  </si>
  <si>
    <t>GO:0005794 Golgi apparatus</t>
  </si>
  <si>
    <t>GO:0033565 ESCRT-0 complex</t>
  </si>
  <si>
    <t>GO:0048471 perinuclear region of cytoplasm</t>
  </si>
  <si>
    <t>GO:0012507 ER to Golgi transport vesicle membrane</t>
  </si>
  <si>
    <t>GO:0005829 cytosol</t>
  </si>
  <si>
    <t>GO:0005789 endoplasmic reticulum membrane</t>
  </si>
  <si>
    <t>GO:0005801 cis-Golgi network</t>
  </si>
  <si>
    <t>GO:0005802 trans-Golgi network</t>
  </si>
  <si>
    <t>GO:0016023 cytoplasmic, membrane-bounded vesicle</t>
  </si>
  <si>
    <t>GO:0005622 intracellular</t>
  </si>
  <si>
    <t>GO:0030139 endocytic vesicle</t>
  </si>
  <si>
    <t>GO:0010008 endosome membrane</t>
  </si>
  <si>
    <t>GO:0030665 clathrin-coated vesicle membrane</t>
  </si>
  <si>
    <t>GO:0030133 transport vesicle</t>
  </si>
  <si>
    <t>GO:0042470 melanosome</t>
  </si>
  <si>
    <t>GO:0043559 insulin binding</t>
  </si>
  <si>
    <t>GO:0043560 insulin receptor substrate binding</t>
  </si>
  <si>
    <t>GO:0043548 phosphatidylinositol 3-kinase binding</t>
  </si>
  <si>
    <t>GO:0005010 insulin-like growth factor-activated receptor activity</t>
  </si>
  <si>
    <t>GO:0019901 protein kinase binding</t>
  </si>
  <si>
    <t>GO:0030276 clathrin binding</t>
  </si>
  <si>
    <t>GO:0015379 potassium:chloride symporter activity</t>
  </si>
  <si>
    <t>GO:0022820 potassium ion symporter activity</t>
  </si>
  <si>
    <t>GO:0008270 zinc ion binding</t>
  </si>
  <si>
    <t>GO:0031995 insulin-like growth factor II binding</t>
  </si>
  <si>
    <t>GO:0004596 peptide alpha-N-acetyltransferase activity</t>
  </si>
  <si>
    <t>GO:0044822 poly(A) RNA binding</t>
  </si>
  <si>
    <t>PTK7, ITGA2, EPHA3, ROBO1, ROBO2, CAV13, ADAM22, PPFIBP1, ITGAV, ITGA4, ITGA7, FARP2, ITGA6, F11R</t>
  </si>
  <si>
    <t>ITGAV, ITGA4, SRC, ITGA2, ITGA1, ITGA7, ADAM22, ITGA6</t>
  </si>
  <si>
    <t>ITGAV, ITGA4, ITGA2, ITGA1, ITGA7, ITGA6</t>
  </si>
  <si>
    <t>ITGAV, ITGA4, SRC, YES1, ITGA6, F11R</t>
  </si>
  <si>
    <t>ITGAV, ITGA4, ITGA2, ITGA1, ITGA7, ITGA6, F11R</t>
  </si>
  <si>
    <t>MARVELD2, MPP7, PARD6B, F11R</t>
  </si>
  <si>
    <t>FLRT3, EFNB3, ROBO1, ROBO2, KIF26A, KIF26B</t>
  </si>
  <si>
    <t>ITGAV, ITGA4, SRC, PEAK1</t>
  </si>
  <si>
    <t>CDC42BPA, PTK7, FARP2, RICTOR</t>
  </si>
  <si>
    <t>ITGAV, ITGA2, ITGA6</t>
  </si>
  <si>
    <t>ITGAV, ITGA4, ITGA7</t>
  </si>
  <si>
    <t>SRC, EFNB3, YES1, RICTOR</t>
  </si>
  <si>
    <t>ITGAV, ITGA2, EFNB3, F11R</t>
  </si>
  <si>
    <t>MPP7, RICTOR, KIF26B</t>
  </si>
  <si>
    <t>FLRT3, MPP7, FAM129B, PPFIBP1, F11R, MPRIP</t>
  </si>
  <si>
    <t>CDC42BPA, PTK7, ITGAV, PEAK1, EPHA3</t>
  </si>
  <si>
    <t>SRC, EFNB3, EPHA3, YES1</t>
  </si>
  <si>
    <t>FARP1, ARHGEF26, ERBB2, RASAL2, PSD3, FARP2, ITGA6, F11R</t>
  </si>
  <si>
    <t>ROBO1, ROBO2</t>
  </si>
  <si>
    <t>ITGAV, SRC, ITGA6</t>
  </si>
  <si>
    <t>DLG5, LIN7A, MPP6, PARD6B</t>
  </si>
  <si>
    <t>EFR3A, EFR3B, F11R</t>
  </si>
  <si>
    <t>ITGAV, ERBB2, ITGA2</t>
  </si>
  <si>
    <t>CSNK1G3, SRC, CSNK1G2, RICTOR</t>
  </si>
  <si>
    <t>DLG5, PTK7, CSNK1G3, SRC, ERBB2, RASAL2, AKAP5, CSNK1G2, LRRC1, TENM3, DTNA</t>
  </si>
  <si>
    <t>DLG5, MPP7</t>
  </si>
  <si>
    <t>LIN7A, LIN7C, CAV13</t>
  </si>
  <si>
    <t>CSNK1G3, PALM, CSNK1G2, ITGA7</t>
  </si>
  <si>
    <t>LIN7A, LIN7C</t>
  </si>
  <si>
    <t>SRC, ERBB2, PEAK1, EPHA3</t>
  </si>
  <si>
    <t>ERBB2, SMO, NOTCH1</t>
  </si>
  <si>
    <t>ROBO1, PCDH7, ROBO2, TENM3</t>
  </si>
  <si>
    <t>RASAL2, EPHA3, RICTOR</t>
  </si>
  <si>
    <t>SRC, ERBB2, PEAK1, CSNK1G2</t>
  </si>
  <si>
    <t>PTK7, EPHA3, YES1</t>
  </si>
  <si>
    <t>FLRT3, ERBB2, ROBO1, NOTCH1</t>
  </si>
  <si>
    <t>SRC, YES1</t>
  </si>
  <si>
    <t>FARP1, ARHGEF26, FARP2</t>
  </si>
  <si>
    <t>SRC, YES1, RICTOR</t>
  </si>
  <si>
    <t>17ASIC1, CAV13</t>
  </si>
  <si>
    <t>KIF26B, ITGA6</t>
  </si>
  <si>
    <t>PTK7, EPHA3, TENM3</t>
  </si>
  <si>
    <t>DLG5, 17ASIC1</t>
  </si>
  <si>
    <t>SMO, NOTCH1</t>
  </si>
  <si>
    <t>EFR3B, 17ASIC1, PALM, NOTCH1, SLC6A9, CAV13, MPP6, PARD6B, ADGRL1, ITGA4, UTRN, IGSF3, AKAP5, ITGA7, ITGA6, F11R, DLG5, SRC, ERBB2, ITGA2, ITGA1, EFNB3, PEAK1, ABCC1, PCDH7, ROBO1, EPHA3, YES1, ADAM22, USP6NL, PPFIBP1, EFR3A, LIN7A, ITGAV, FLRT3, SMO, LIN7C, KCNJ18, FAM129B</t>
  </si>
  <si>
    <t>PTK7, SNTB2, ITGA2, ITGA1, PEAK1, YES1, CAV13, PPFIBP1, MPRIP, ITGA4, FLRT3, ITGAV, ITGA6</t>
  </si>
  <si>
    <t>LIN7A, 17ASIC1, LIN7C, MARVELD2, MPP7, PARD6B, F11R</t>
  </si>
  <si>
    <t>LIN7A, 17ASIC1, PALM, ERBB2, LIN7C, ABCC1, MARVELD2, CAV13</t>
  </si>
  <si>
    <t>ITGAV, ITGA4, ITGA2, ITGA1, IGSF3, ROBO1, ITGA7, ROBO2, NOTCH1, FAM234A, ITGA6</t>
  </si>
  <si>
    <t>CDC42BPA, PTK7, LIN7A, FLRT3, LIN7C, CAV13, F11R</t>
  </si>
  <si>
    <t>DLG5, SRC, MPP7, FAM129B, ITGA6, PPFIBP1, F11R, MPRIP</t>
  </si>
  <si>
    <t>LIN7A, SRC, 17ASIC1, PALM, LIN7C, PSD3</t>
  </si>
  <si>
    <t>PALM, ROBO1, TENM3, ADAM22, ADGRL1, DTNA</t>
  </si>
  <si>
    <t>ITGAV, UTRN, PALM</t>
  </si>
  <si>
    <t>LIN7A, LIN7C, SLC6A9, ADGRL1</t>
  </si>
  <si>
    <t>SNTB2, SRC, ITGA1, SH3BP4, ABCC1, ROBO2, YES1, ZDHHC57, MPP6, PARD6B, CDC42BPA, ITGAV, LIN7A, ITGA4, EFR3A, UTRN, SMO, LIN7C, FAM234A, 14ASIC100, FAM129B, F11R</t>
  </si>
  <si>
    <t>LIN7A, SRC, ITGA1, LIN7C, TENM3, ADGRL1</t>
  </si>
  <si>
    <t>FARP1, SRC, YES1, DTNA</t>
  </si>
  <si>
    <t>FARP1, UTRN, PALM, ITGA6</t>
  </si>
  <si>
    <t>DLGAP4, SNTB2, ERBB2, PALM, ITGA1, TMEM237, ABCC1, CSNK1G2, LRRC1, SLC6A9, MPP6, ADGRL1, ITGAV, ITGA4, FAM83B, UTRN, PLD1, TENM3</t>
  </si>
  <si>
    <t>SNTB2, DLGAP4, DTNB, ADGRL1, DTNA</t>
  </si>
  <si>
    <t>FARP1, UTRN, PSD3, 14ASIC100, ADGRL1, F11R, DTNA</t>
  </si>
  <si>
    <t>LIN7A, UTRN, 17ASIC1, LIN7C, PSD3</t>
  </si>
  <si>
    <t>PEAK1, RAI14, CAV13, FAM129B, MPRIP</t>
  </si>
  <si>
    <t>LIN7C, MPP7</t>
  </si>
  <si>
    <t>CSNK1G3, 17ASIC1, PALM, SH3BP4, RAI14, CSNK1G2, KIF26B, CAV13, PARD6B, FAM83B, UTRN, FARP2, PLEKHA7, DLG5, FARP1, SNTB2, SRC, ERBB2, PEAK1, ROBO1, YES1, LRRC1, MARVELD2, MPRIP, CDC42BPA, FLRT3, RASAL2, LIN7C, DTNB, FAM129B, DTNA</t>
  </si>
  <si>
    <t>PALM, ERBB2, MARVELD2, USP6NL, F11R</t>
  </si>
  <si>
    <t>NOTCH1, MPP7, FAM129B</t>
  </si>
  <si>
    <t>PTK7, ITGAV, FLRT3, PALM, EFNB3, ABCC1, KCNJ18, EPHA3, ROBO1, PCDH7, SLC6A9, TENM3</t>
  </si>
  <si>
    <t>ERBB2, PLD1, NOTCH1, MARVELD2, PARD6B</t>
  </si>
  <si>
    <t>ITGA2, ITGA1</t>
  </si>
  <si>
    <t>17ASIC1, LIN7C, MPP6, F11R, DTNA</t>
  </si>
  <si>
    <t>UTRN, SRC, ITGA2, ADAM22, ITGA6</t>
  </si>
  <si>
    <t>DLG5, FARP1, LIN7C, FARP2</t>
  </si>
  <si>
    <t>SRC, MPP7, FAM129B, ITGA6, PPFIBP1, F11R, MPRIP</t>
  </si>
  <si>
    <t>PTK7, CSNK1G3, ERBB2, SRC, PEAK1, ABCC1, CSNK1G2, EPHA3, KIF26A, YES1, ZDHHC57, CAV13, KIF26B, CDC42BPA</t>
  </si>
  <si>
    <t>PTK7, CSNK1G3, SRC, ERBB2, CSNK1G2, CAV13</t>
  </si>
  <si>
    <t>SRC, PEAK1, YES1</t>
  </si>
  <si>
    <t>ITGAV, ITGA4</t>
  </si>
  <si>
    <t>ITGAV, ITGA6</t>
  </si>
  <si>
    <t>PTK7, EFR3B, DLGAP4, 17ASIC1, PALM, SH3BP4, CSNK1G2, NOTCH1, CAV13, MPP6, PARD6B, ADGRL1, ITGA4, UTRN, AKAP5, WDR20, ITGA7, RICTOR, ITGA6, F11R, DLG5, SNTB2, SRC, ERBB2, ITGA2, ITGA1, PEAK1, EPHA3, ROBO1, YES1, ROBO2, MARVELD2, MPP7, ADAM22, MPRIP, CDC42BPA, FLRT3, LIN7A, ITGAV, SMO, RASAL2, PLD1, DTNB, DTNA</t>
  </si>
  <si>
    <t>ITGA4, TENM3, ADGRL1</t>
  </si>
  <si>
    <t>17ASIC1, ERBB2, ITGA1</t>
  </si>
  <si>
    <t>FAM83B, PLD1</t>
  </si>
  <si>
    <t>SEC23A, SEC23B, TOM1L2, TOM1, GGA1, WLS, STAM2, SNX6, MYO6, STAM, GGA3, HGS, SEC24A, SEC24B</t>
  </si>
  <si>
    <t>SEC23A, PDIA3, SEC31A, SEC24A, SEC24B</t>
  </si>
  <si>
    <t>TOM1, STAM2, ZFYVE16, SQSTM1, STAM, HGS</t>
  </si>
  <si>
    <t>RABEP1, SEC23A, SEC23B, GGA1, PRKCI, GGA3, SEC24B</t>
  </si>
  <si>
    <t>SCFD1, SEC23A, SEC31A, SEC24A, SEC24B</t>
  </si>
  <si>
    <t>NACA2, SCFD1, RABEP1, BTF3, SEC31A, TOM1, VPS13B, NACA, AP1AR</t>
  </si>
  <si>
    <t>RABEP1, RABGEF1, TOM1, SNX6, MYO6, ZFYVE9</t>
  </si>
  <si>
    <t>IGF1R, IGF2R, PIK3R1</t>
  </si>
  <si>
    <t>SEC23A, SEC23B, SEC31A, SEC24A, SEC24B</t>
  </si>
  <si>
    <t>IGF1R, APPL1, INSR, PIK3R1</t>
  </si>
  <si>
    <t>PDIA3, CYLD, CAV1</t>
  </si>
  <si>
    <t>SEC23A, SEC31A, SEC24A, SEC24B</t>
  </si>
  <si>
    <t>ZFYVE16, SNX6, CAV1</t>
  </si>
  <si>
    <t>PRKCI, INSR, PIK3R1</t>
  </si>
  <si>
    <t>STAM2, STAM, HGS</t>
  </si>
  <si>
    <t>LNPEP, IGF1R, IGF2R, PDIA3, TOM1L2, ZFYVE16, ATP2C1, APPL1, STAM, PIK3R1, HGS</t>
  </si>
  <si>
    <t>STAM2, SQSTM1, STAM, HGS</t>
  </si>
  <si>
    <t>IGF1R, NAA35, SQSTM1, PRKCI, PIK3R1, NAA15</t>
  </si>
  <si>
    <t>WLS, INSR</t>
  </si>
  <si>
    <t>PDIA4, PDIA3, PIK3R1</t>
  </si>
  <si>
    <t>ATP2C1, CAV1, CACHD1</t>
  </si>
  <si>
    <t>NAA35, NAA15</t>
  </si>
  <si>
    <t>ZFYVE16, HGS</t>
  </si>
  <si>
    <t>WLS, STAM2, ZFYVE16, SNX6, APPL1, STAM, CAV1, ZFYVE9, HGS</t>
  </si>
  <si>
    <t>RABEP1, IGF2R, RABGEF1, USP8, TOM1, WLS, ZFYVE16, ZFYVE9, HGS, AP1AR</t>
  </si>
  <si>
    <t>IGF1R, RABEP1, SEC23B, SEC31A, GGA1, TFRC, STAM2, ZFYVE16, SNX6, INSR, HIP1, HGS</t>
  </si>
  <si>
    <t>RABEP1, IGF2R, TOM1, TFRC, PRKCI, CAV1, HGS, AP1AR</t>
  </si>
  <si>
    <t>LNPEP, GBAS, TOM1, GGA1, TFRC, ATP2C1, PSMD1, SLC30A5, SPRY4, CAV1, HIP1, SEC24B, IGF1R, IGF2R, SEC23B, MYO6, INSR, SLC20A2, NAA15, PIK3R1, SLC12A4</t>
  </si>
  <si>
    <t>SEC23A, SEC23B, SEC31A, WLS, ATP2C1, KIAA0319L, PRKCI, CAV1, TRIP11, SEC24A, SEC24B</t>
  </si>
  <si>
    <t>GGA1, ATP2C1, SLC30A5, HIP1, SPRY4, AP1AR, SEC23B, TMEM214, USP8, ZNF622, WLS, MYO6, TRIP11</t>
  </si>
  <si>
    <t>LNPEP, SEC23A, SEC23B, IGF2R, SEC31A, TFRC, CYLD, MYO6, CAV1, SEC24A, SEC24B</t>
  </si>
  <si>
    <t>LNPEP, SCFD1, SEC31A, TOM1, STAM2, PSMD1, APPL1, SRP54, STAM, AP1AR, SEC24B, SEC23A, NMT1, USP8, SNX6, MYO6, SQSTM1, CYLD, PRKCI, RPL17, PIK3R1, HGS, SEC24A</t>
  </si>
  <si>
    <t>WLS, TFRC, KIAA0319L, SQSTM1, MYO6, CAV1</t>
  </si>
  <si>
    <t>LNPEP, GBAS, TFRC, ATP2C1, SLC30A5, CAV1, SLC12A6, IGF1R, IGF2R, INSR, SLC19A1, SLC20A2, SLC12A4</t>
  </si>
  <si>
    <t>SCFD1, SEC23A, SEC23B, TMEM214, SEC31A, WLS, CAV1, SEC24A, SEC24B</t>
  </si>
  <si>
    <t>SCFD1, TRIP11, PIK3R1</t>
  </si>
  <si>
    <t>IGF2R, WLS, ATP2C1, GGA3</t>
  </si>
  <si>
    <t>WLS, TFRC, SNX6, MYO6</t>
  </si>
  <si>
    <t>LNPEP, TOM1L2, TOM1, GGA1, SNX6, SRP54, PRKCI, STAM, CAV1, TRIP11, HGS</t>
  </si>
  <si>
    <t>RABEP1, IGF2R, MYO6</t>
  </si>
  <si>
    <t>TFRC, CAV1, SLC19A1, SLC12A6</t>
  </si>
  <si>
    <t>PDIA3, TOM1, TOM1L2, TFRC, PSMD1, APPL1, GNS, IGF2R, WLS, KIAA0319L, MYO6, SQSTM1, NACA, INSR, PRKCI, SLC20A2, HGS</t>
  </si>
  <si>
    <t>GGA1, APPL1, INSR, GGA3</t>
  </si>
  <si>
    <t>MYO6, HIP1</t>
  </si>
  <si>
    <t>IGF2R, TRIP11, AP1AR</t>
  </si>
  <si>
    <t>PDIA4, PDIA3, TFRC</t>
  </si>
  <si>
    <t>GGA1, GGA3</t>
  </si>
  <si>
    <t>BTF3, PDIA4, SEC31A, GGA1, SRP54, IGF1R, SEC23A, IGF2R, SEC23B, ZNF622, USP8, SNX6, SQSTM1, PRKCI, HGS, TOM1L2, TFRC, STAM, WDR6, HIP1, SPRY4, GGA3, MYO6, INSR, SCFD1, TOM1, APPL1, BTF3L4, SEC24B, WLS, KIAA0319L, CYLD, TRIP11, RPL17, SEC24A, LNPEP, GBAS, PDIA3, RABGEF1, NIPSNAP1, STAM2, GNS, CAV1, ZFYVE9, RABEP1, NAA35, ZFYVE16, PIK3R1, NAA15</t>
  </si>
  <si>
    <t>IGF1R, INSR, PIK3R1</t>
  </si>
  <si>
    <t>IGF1R, IGF2R</t>
  </si>
  <si>
    <t>TOM1L2, CYLD, SQSTM1, CAV1, SLC12A6, SLC12A4</t>
  </si>
  <si>
    <t>TOM1L2, TOM1, HIP1</t>
  </si>
  <si>
    <t>SLC12A6, SLC12A4</t>
  </si>
  <si>
    <t>LNPEP, SEC23A, SEC23B, ZNF622, RABGEF1, CYLD, SQSTM1, SLC30A5, SEC24A, SEC24B</t>
  </si>
  <si>
    <t>IGF2R, INSR</t>
  </si>
  <si>
    <t>IGF1R, INSR</t>
  </si>
  <si>
    <t>BTF3, PDIA4, PDIA3, ZNF622, TFRC, SRP54, WDR6, RPL17, NAA15</t>
  </si>
  <si>
    <t>ZFYVE16, ZFYVE9</t>
  </si>
  <si>
    <t>PDIA4, PDIA3</t>
  </si>
  <si>
    <t>KEGG_PATHWAY</t>
  </si>
  <si>
    <t>hsa05412:Arrhythmogenic right ventricular cardiomyopathy (ARVC)</t>
  </si>
  <si>
    <t>hsa05410:Hypertrophic cardiomyopathy (HCM)</t>
  </si>
  <si>
    <t>hsa04510:Focal adhesion</t>
  </si>
  <si>
    <t>3685, 3676, 6714, 2064, 3673, 3672, 3679, 3655</t>
  </si>
  <si>
    <t>ITGAV, ITGA4, SRC, ERBB2, ITGA2, ITGA1, ITGA7, ITGA6</t>
  </si>
  <si>
    <t>hsa05414:Dilated cardiomyopathy</t>
  </si>
  <si>
    <t>hsa04512:ECM-receptor interaction</t>
  </si>
  <si>
    <t>hsa04810:Regulation of actin cytoskeleton</t>
  </si>
  <si>
    <t>3685, 3676, 6714, 3673, 3672, 3679, 3655</t>
  </si>
  <si>
    <t>ITGAV, ITGA4, SRC, ITGA2, ITGA1, ITGA7, ITGA6</t>
  </si>
  <si>
    <t>hsa04530:Tight junction</t>
  </si>
  <si>
    <t>6714, 7525, 8573, 84612, 50848</t>
  </si>
  <si>
    <t>SRC, YES1, CAV13, PARD6B, F11R</t>
  </si>
  <si>
    <t>hsa04520:Adherens junction</t>
  </si>
  <si>
    <t>6714, 2064, 7525, 9855</t>
  </si>
  <si>
    <t>SRC, ERBB2, YES1, FARP2</t>
  </si>
  <si>
    <t>hsa04640:Hematopoietic cell lineage</t>
  </si>
  <si>
    <t>3676, 3673, 3672, 3655</t>
  </si>
  <si>
    <t>ITGA4, ITGA2, ITGA1, ITGA6</t>
  </si>
  <si>
    <t>hsa04340:Hedgehog signaling pathway</t>
  </si>
  <si>
    <t>1456, 6608, 1455</t>
  </si>
  <si>
    <t>CSNK1G3, SMO, CSNK1G2</t>
  </si>
  <si>
    <t>hsa05205:Proteoglycans in cancer</t>
  </si>
  <si>
    <t>3685, 6714, 2064, 3673, 6608</t>
  </si>
  <si>
    <t>ITGAV, SRC, ERBB2, ITGA2, SMO</t>
  </si>
  <si>
    <t>hsa04151:PI3K-Akt signaling pathway</t>
  </si>
  <si>
    <t>hsa04360:Axon guidance</t>
  </si>
  <si>
    <t>1949, 2042, 6091, 6092</t>
  </si>
  <si>
    <t>EFNB3, EPHA3, ROBO1, ROBO2</t>
  </si>
  <si>
    <t>hsa04514:Cell adhesion molecules (CAMs)</t>
  </si>
  <si>
    <t>3685, 3676, 3655, 50848</t>
  </si>
  <si>
    <t>ITGAV, ITGA4, ITGA6, F11R</t>
  </si>
  <si>
    <t>hsa05222:Small cell lung cancer</t>
  </si>
  <si>
    <t>hsa04144:Endocytosis</t>
  </si>
  <si>
    <t>10254, 7037, 8027, 857, 9372, 9135, 3480, 3482, 9101, 58533, 9765, 5584, 9146</t>
  </si>
  <si>
    <t>STAM2, TFRC, STAM, CAV1, ZFYVE9, RABEP1, IGF1R, IGF2R, USP8, SNX6, ZFYVE16, PRKCI, HGS</t>
  </si>
  <si>
    <t>hsa04141:Protein processing in endoplasmic reticulum</t>
  </si>
  <si>
    <t>10484, 10483, 9601, 2923, 22872, 10802, 10427</t>
  </si>
  <si>
    <t>SEC23A, SEC23B, PDIA4, PDIA3, SEC31A, SEC24A, SEC24B</t>
  </si>
  <si>
    <t>hsa04066:HIF-1 signaling pathway</t>
  </si>
  <si>
    <t>3480, 7037, 3643, 5295</t>
  </si>
  <si>
    <t>IGF1R, TFRC, INSR, PIK3R1</t>
  </si>
  <si>
    <t>hsa04142:Lysosome</t>
  </si>
  <si>
    <t>3482, 26088, 2799, 23163</t>
  </si>
  <si>
    <t>IGF2R, GGA1, GNS, GGA3</t>
  </si>
  <si>
    <t>INTERPRO</t>
  </si>
  <si>
    <t>IPR018184:Integrin alpha chain, C-terminal cytoplasmic region, conserved site</t>
  </si>
  <si>
    <t>IPR013649:Integrin alpha-2</t>
  </si>
  <si>
    <t>IPR000413:Integrin alpha chain</t>
  </si>
  <si>
    <t>IPR013517:FG-GAP repeat</t>
  </si>
  <si>
    <t>IPR013519:Integrin alpha beta-propellor</t>
  </si>
  <si>
    <t>IPR014775:L27, C-terminal</t>
  </si>
  <si>
    <t>8825, 55327, 143098, 8573, 51678</t>
  </si>
  <si>
    <t>IPR001849:Pleckstrin homology domain</t>
  </si>
  <si>
    <t>8476, 6645, 10160, 26084, 9462, 5337, 23362, 9855, 144100, 64855, 23164</t>
  </si>
  <si>
    <t>IPR001478:PDZ domain</t>
  </si>
  <si>
    <t>9231, 8825, 6645, 1741, 55327, 143098, 8573, 51678, 84612</t>
  </si>
  <si>
    <t>IPR004172:L27</t>
  </si>
  <si>
    <t>IPR008144:Guanylate kinase</t>
  </si>
  <si>
    <t>9231, 1741, 143098, 8573, 51678</t>
  </si>
  <si>
    <t>IPR001452:Src homology-3 domain</t>
  </si>
  <si>
    <t>9231, 6714, 1741, 26084, 23677, 7525, 143098, 8573, 51678</t>
  </si>
  <si>
    <t>IPR008145:Guanylate kinase/L-type calcium channel</t>
  </si>
  <si>
    <t>IPR011993:Pleckstrin homology-like domain</t>
  </si>
  <si>
    <t>IPR020590:Guanylate kinase, conserved site</t>
  </si>
  <si>
    <t>1741, 143098, 8573, 51678</t>
  </si>
  <si>
    <t>IPR008266:Tyrosine-protein kinase, active site</t>
  </si>
  <si>
    <t>5754, 6714, 2064, 79834, 2042, 7525</t>
  </si>
  <si>
    <t>IPR000719:Protein kinase, catalytic domain</t>
  </si>
  <si>
    <t>8476, 5754, 1456, 6714, 2064, 79834, 1455, 2042, 7525, 8573</t>
  </si>
  <si>
    <t>IPR015154:EF-hand domain, type 2</t>
  </si>
  <si>
    <t>7402, 1838, 1837</t>
  </si>
  <si>
    <t>IPR015153:EF-hand domain, type 1</t>
  </si>
  <si>
    <t>IPR011009:Protein kinase-like domain</t>
  </si>
  <si>
    <t>IPR011511:Variant SH3</t>
  </si>
  <si>
    <t>23677, 143098, 8573, 51678</t>
  </si>
  <si>
    <t>IPR000433:Zinc finger, ZZ-type</t>
  </si>
  <si>
    <t>IPR001245:Serine-threonine/tyrosine-protein kinase catalytic domain</t>
  </si>
  <si>
    <t>5754, 6714, 2064, 2042, 7525</t>
  </si>
  <si>
    <t>IPR017441:Protein kinase, ATP binding site</t>
  </si>
  <si>
    <t>8476, 1456, 6714, 2064, 1455, 2042, 7525</t>
  </si>
  <si>
    <t>IPR020635:Tyrosine-protein kinase, catalytic domain</t>
  </si>
  <si>
    <t>6714, 2064, 2042, 7525</t>
  </si>
  <si>
    <t>IPR017432:Distrobrevin</t>
  </si>
  <si>
    <t>1838, 1837</t>
  </si>
  <si>
    <t>IPR022247:Casein kinase 1 gamma C-terminal</t>
  </si>
  <si>
    <t>1456, 1455</t>
  </si>
  <si>
    <t>IPR003598:Immunoglobulin subtype 2</t>
  </si>
  <si>
    <t>5754, 3321, 6091, 6092, 50848</t>
  </si>
  <si>
    <t>IPR000219:Dbl homology (DH) domain</t>
  </si>
  <si>
    <t>IPR003961:Fibronectin, type III</t>
  </si>
  <si>
    <t>23767, 2042, 6091, 6092</t>
  </si>
  <si>
    <t>IPR014847:FERM adjacent (FA)</t>
  </si>
  <si>
    <t>IPR002014:VHS</t>
  </si>
  <si>
    <t>146691, 10043, 26088, 10254, 8027, 23163, 9146</t>
  </si>
  <si>
    <t>TOM1L2, TOM1, GGA1, STAM2, STAM, GGA3, HGS</t>
  </si>
  <si>
    <t>IPR008942:ENTH/VHS</t>
  </si>
  <si>
    <t>146691, 10043, 26088, 10254, 8027, 3092, 23163, 9146</t>
  </si>
  <si>
    <t>TOM1L2, TOM1, GGA1, STAM2, STAM, HIP1, GGA3, HGS</t>
  </si>
  <si>
    <t>IPR006896:Sec23/Sec24, trunk domain</t>
  </si>
  <si>
    <t>10484, 10483, 10802, 10427</t>
  </si>
  <si>
    <t>SEC23A, SEC23B, SEC24A, SEC24B</t>
  </si>
  <si>
    <t>IPR006900:Sec23/Sec24, helical domain</t>
  </si>
  <si>
    <t>IPR002715:Nascent polypeptide-associated complex NAC domain</t>
  </si>
  <si>
    <t>342538, 689, 91408, 4666</t>
  </si>
  <si>
    <t>NACA2, BTF3, BTF3L4, NACA</t>
  </si>
  <si>
    <t>IPR006895:Zinc finger, Sec23/Sec24-type</t>
  </si>
  <si>
    <t>IPR004152:GAT</t>
  </si>
  <si>
    <t>146691, 10043, 26088, 23163</t>
  </si>
  <si>
    <t>TOM1L2, TOM1, GGA1, GGA3</t>
  </si>
  <si>
    <t>IPR012990:Sec23/Sec24 beta-sandwich</t>
  </si>
  <si>
    <t>IPR007123:Gelsolin domain</t>
  </si>
  <si>
    <t>IPR002035:von Willebrand factor, type A</t>
  </si>
  <si>
    <t>10484, 10483, 57685, 10802, 10427</t>
  </si>
  <si>
    <t>SEC23A, SEC23B, CACHD1, SEC24A, SEC24B</t>
  </si>
  <si>
    <t>IPR003903:Ubiquitin interacting motif</t>
  </si>
  <si>
    <t>IPR000306:Zinc finger, FYVE-type</t>
  </si>
  <si>
    <t>9765, 9372, 9146</t>
  </si>
  <si>
    <t>ZFYVE16, ZFYVE9, HGS</t>
  </si>
  <si>
    <t>IPR017455:Zinc finger, FYVE-related</t>
  </si>
  <si>
    <t>IPR022557:Domain of unknown function DUF3480</t>
  </si>
  <si>
    <t>IPR016246:Tyrosine-protein kinase, insulin-like receptor</t>
  </si>
  <si>
    <t>IPR014645:Target of Myb protein 1</t>
  </si>
  <si>
    <t>146691, 10043</t>
  </si>
  <si>
    <t>TOM1L2, TOM1</t>
  </si>
  <si>
    <t>IPR016641:Nascent polypeptide-associated complex subunit alpha</t>
  </si>
  <si>
    <t>342538, 4666</t>
  </si>
  <si>
    <t>NACA2, NACA</t>
  </si>
  <si>
    <t>IPR012577:NIPSNAP</t>
  </si>
  <si>
    <t>2631, 8508</t>
  </si>
  <si>
    <t>GBAS, NIPSNAP1</t>
  </si>
  <si>
    <t>IPR000076:K-Cl co-transporter</t>
  </si>
  <si>
    <t>IPR005792:Protein disulphide isomerase</t>
  </si>
  <si>
    <t>IPR005788:Disulphide isomerase</t>
  </si>
  <si>
    <t>IPR008153:Clathrin adaptor, gamma-adaptin, appendage</t>
  </si>
  <si>
    <t>IPR000494:EGF receptor, L domain</t>
  </si>
  <si>
    <t>IPR006211:Furin-like cysteine-rich domain</t>
  </si>
  <si>
    <t>IPR011008:Dimeric alpha-beta barrel</t>
  </si>
  <si>
    <t>IPR004842:Na/K/Cl co-transporter superfamily</t>
  </si>
  <si>
    <t>IPR018491:K/Cl co-transporter, type 1/type 3</t>
  </si>
  <si>
    <t>IPR009011:Mannose-6-phosphate receptor binding domain</t>
  </si>
  <si>
    <t>222223, 3482</t>
  </si>
  <si>
    <t>KIAA1324L, IGF2R</t>
  </si>
  <si>
    <t>IPR008152:Clathrin adaptor, alpha/beta/gamma-adaptin, appendage, Ig-like subdomain</t>
  </si>
  <si>
    <t>IPR004841:Amino acid permease domain</t>
  </si>
  <si>
    <t>IPR002011:Tyrosine-protein kinase, receptor class II, conserved site</t>
  </si>
  <si>
    <t>IPR013041:Coatomer/clathrin adaptor appendage, Ig-like subdomain</t>
  </si>
  <si>
    <t>IPR000270:Phox/Bem1p</t>
  </si>
  <si>
    <t>8878, 5584</t>
  </si>
  <si>
    <t>SQSTM1, PRKCI</t>
  </si>
  <si>
    <t>LIN7A, LIN7C, MPP7, CAV13, MPP6</t>
  </si>
  <si>
    <t>CDC42BPA, SNTB2, FARP1, ARHGEF26, RASAL2, PLD1, PSD3, FARP2, PLEK</t>
  </si>
  <si>
    <t>DLG5, LIN7A, SNTB2, 17ASIC1, LIN7C, MPP7, CAV13, MPP6, PARD6B</t>
  </si>
  <si>
    <t>DLG5, 17ASIC1, MPP7, CAV13, MPP6</t>
  </si>
  <si>
    <t>DLG5, SRC, 17ASIC1, ARHGEF26, SH3BP4, YES1, MPP7, CAV13, MPP6</t>
  </si>
  <si>
    <t>17ASIC1, MPP7, CAV13, MPP6</t>
  </si>
  <si>
    <t>PTK7, SRC, ERBB2, PEAK1, EPHA3, YES1</t>
  </si>
  <si>
    <t>CDC42BPA, PTK7, CSNK1G3, SRC, ERBB2, PEAK1, CSNK1G2, EPHA3, YES1,</t>
  </si>
  <si>
    <t>UTRN, DTNB, DTNA</t>
  </si>
  <si>
    <t>SH3BP4, MPP7, CAV13, MPP6</t>
  </si>
  <si>
    <t>PTK7, SRC, ERBB2, EPHA3, YES1</t>
  </si>
  <si>
    <t>CDC42BPA, CSNK1G3, SRC, ERBB2, CSNK1G2, EPHA3, YES1</t>
  </si>
  <si>
    <t>SRC, ERBB2, EPHA3, YES1</t>
  </si>
  <si>
    <t>DTNB, DTNA</t>
  </si>
  <si>
    <t>CSNK1G3, CSNK1G2</t>
  </si>
  <si>
    <t>PTK7, IGSF3, ROBO1, ROBO2, F11R</t>
  </si>
  <si>
    <t>FLRT3, EPHA3, ROBO1, ROBO2</t>
  </si>
  <si>
    <t>FARP1, FARP2</t>
  </si>
  <si>
    <t>Gene set category</t>
  </si>
  <si>
    <t>Gene set term</t>
  </si>
  <si>
    <t>Count in WT-preferred interactors</t>
  </si>
  <si>
    <t>Count in mutant-preferred interactors</t>
  </si>
  <si>
    <t>Count in WT/mutant neutral interactors</t>
  </si>
  <si>
    <t>Human gene</t>
  </si>
  <si>
    <t>Entrez GeneID</t>
  </si>
  <si>
    <r>
      <rPr>
        <b/>
        <i/>
        <sz val="8"/>
        <color theme="1"/>
        <rFont val="Arial"/>
        <family val="2"/>
      </rPr>
      <t>P</t>
    </r>
    <r>
      <rPr>
        <b/>
        <sz val="8"/>
        <color theme="1"/>
        <rFont val="Arial"/>
        <family val="2"/>
      </rPr>
      <t xml:space="preserve"> value</t>
    </r>
  </si>
  <si>
    <t>Total count in Kir2.1 interactome (218)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</si>
</sst>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8"/>
      <color theme="1"/>
      <name val="Arial"/>
      <family val="2"/>
    </font>
    <font>
      <sz val="8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8"/>
      <color rgb="FF006100"/>
      <name val="Arial"/>
      <family val="2"/>
    </font>
    <font>
      <sz val="8"/>
      <color rgb="FF9C0006"/>
      <name val="Arial"/>
      <family val="2"/>
    </font>
    <font>
      <sz val="8"/>
      <color rgb="FF9C6500"/>
      <name val="Arial"/>
      <family val="2"/>
    </font>
    <font>
      <sz val="8"/>
      <color rgb="FF3F3F76"/>
      <name val="Arial"/>
      <family val="2"/>
    </font>
    <font>
      <b/>
      <sz val="8"/>
      <color rgb="FF3F3F3F"/>
      <name val="Arial"/>
      <family val="2"/>
    </font>
    <font>
      <b/>
      <sz val="8"/>
      <color rgb="FFFA7D00"/>
      <name val="Arial"/>
      <family val="2"/>
    </font>
    <font>
      <sz val="8"/>
      <color rgb="FFFA7D00"/>
      <name val="Arial"/>
      <family val="2"/>
    </font>
    <font>
      <b/>
      <sz val="8"/>
      <color theme="0"/>
      <name val="Arial"/>
      <family val="2"/>
    </font>
    <font>
      <sz val="8"/>
      <color rgb="FFFF0000"/>
      <name val="Arial"/>
      <family val="2"/>
    </font>
    <font>
      <i/>
      <sz val="8"/>
      <color rgb="FF7F7F7F"/>
      <name val="Arial"/>
      <family val="2"/>
    </font>
    <font>
      <b/>
      <sz val="8"/>
      <color theme="1"/>
      <name val="Arial"/>
      <family val="2"/>
    </font>
    <font>
      <sz val="8"/>
      <color theme="0"/>
      <name val="Arial"/>
      <family val="2"/>
    </font>
    <font>
      <i/>
      <sz val="8"/>
      <color theme="1"/>
      <name val="Arial"/>
      <family val="2"/>
    </font>
    <font>
      <b/>
      <i/>
      <sz val="8"/>
      <color theme="1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5">
    <xf numFmtId="0" fontId="0" fillId="0" borderId="0" xfId="0"/>
    <xf numFmtId="0" fontId="0" fillId="0" borderId="0" xfId="0" applyNumberFormat="1" applyFont="1" applyAlignment="1">
      <alignment vertical="center"/>
    </xf>
    <xf numFmtId="0" fontId="0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0" fillId="35" borderId="10" xfId="0" applyNumberFormat="1" applyFont="1" applyFill="1" applyBorder="1" applyAlignment="1">
      <alignment vertical="center"/>
    </xf>
    <xf numFmtId="0" fontId="18" fillId="35" borderId="10" xfId="0" applyFont="1" applyFill="1" applyBorder="1" applyAlignment="1">
      <alignment vertical="center"/>
    </xf>
    <xf numFmtId="0" fontId="0" fillId="34" borderId="10" xfId="0" applyNumberFormat="1" applyFont="1" applyFill="1" applyBorder="1" applyAlignment="1">
      <alignment vertical="center"/>
    </xf>
    <xf numFmtId="0" fontId="18" fillId="34" borderId="10" xfId="0" applyFont="1" applyFill="1" applyBorder="1" applyAlignment="1">
      <alignment vertical="center"/>
    </xf>
    <xf numFmtId="0" fontId="0" fillId="33" borderId="10" xfId="0" applyNumberFormat="1" applyFont="1" applyFill="1" applyBorder="1" applyAlignment="1">
      <alignment vertical="center"/>
    </xf>
    <xf numFmtId="0" fontId="18" fillId="33" borderId="10" xfId="0" applyFont="1" applyFill="1" applyBorder="1" applyAlignment="1">
      <alignment vertical="center"/>
    </xf>
    <xf numFmtId="0" fontId="0" fillId="36" borderId="10" xfId="0" applyFont="1" applyFill="1" applyBorder="1" applyAlignment="1">
      <alignment vertical="center"/>
    </xf>
    <xf numFmtId="0" fontId="18" fillId="36" borderId="10" xfId="0" applyFont="1" applyFill="1" applyBorder="1" applyAlignment="1">
      <alignment vertical="center"/>
    </xf>
    <xf numFmtId="0" fontId="0" fillId="37" borderId="10" xfId="0" applyFont="1" applyFill="1" applyBorder="1" applyAlignment="1">
      <alignment vertical="center"/>
    </xf>
    <xf numFmtId="0" fontId="18" fillId="37" borderId="10" xfId="0" applyFont="1" applyFill="1" applyBorder="1" applyAlignment="1">
      <alignment vertical="center"/>
    </xf>
    <xf numFmtId="0" fontId="16" fillId="38" borderId="12" xfId="0" applyNumberFormat="1" applyFont="1" applyFill="1" applyBorder="1" applyAlignment="1">
      <alignment horizontal="center" vertical="center" wrapText="1"/>
    </xf>
    <xf numFmtId="0" fontId="16" fillId="38" borderId="13" xfId="0" applyNumberFormat="1" applyFont="1" applyFill="1" applyBorder="1" applyAlignment="1">
      <alignment horizontal="center" vertical="center" wrapText="1"/>
    </xf>
    <xf numFmtId="0" fontId="16" fillId="38" borderId="14" xfId="0" applyFont="1" applyFill="1" applyBorder="1" applyAlignment="1">
      <alignment horizontal="center" vertical="center" wrapText="1"/>
    </xf>
    <xf numFmtId="0" fontId="0" fillId="35" borderId="15" xfId="0" applyNumberFormat="1" applyFont="1" applyFill="1" applyBorder="1" applyAlignment="1">
      <alignment vertical="center"/>
    </xf>
    <xf numFmtId="0" fontId="0" fillId="35" borderId="16" xfId="0" applyNumberFormat="1" applyFont="1" applyFill="1" applyBorder="1" applyAlignment="1">
      <alignment vertical="center"/>
    </xf>
    <xf numFmtId="0" fontId="18" fillId="35" borderId="16" xfId="0" applyFont="1" applyFill="1" applyBorder="1" applyAlignment="1">
      <alignment vertical="center"/>
    </xf>
    <xf numFmtId="0" fontId="0" fillId="35" borderId="17" xfId="0" applyNumberFormat="1" applyFont="1" applyFill="1" applyBorder="1" applyAlignment="1">
      <alignment vertical="center"/>
    </xf>
    <xf numFmtId="0" fontId="0" fillId="35" borderId="18" xfId="0" applyNumberFormat="1" applyFont="1" applyFill="1" applyBorder="1" applyAlignment="1">
      <alignment vertical="center"/>
    </xf>
    <xf numFmtId="0" fontId="0" fillId="35" borderId="19" xfId="0" applyNumberFormat="1" applyFont="1" applyFill="1" applyBorder="1" applyAlignment="1">
      <alignment vertical="center"/>
    </xf>
    <xf numFmtId="0" fontId="0" fillId="34" borderId="18" xfId="0" applyNumberFormat="1" applyFont="1" applyFill="1" applyBorder="1" applyAlignment="1">
      <alignment vertical="center"/>
    </xf>
    <xf numFmtId="0" fontId="0" fillId="34" borderId="19" xfId="0" applyNumberFormat="1" applyFont="1" applyFill="1" applyBorder="1" applyAlignment="1">
      <alignment vertical="center"/>
    </xf>
    <xf numFmtId="0" fontId="0" fillId="33" borderId="18" xfId="0" applyNumberFormat="1" applyFont="1" applyFill="1" applyBorder="1" applyAlignment="1">
      <alignment vertical="center"/>
    </xf>
    <xf numFmtId="0" fontId="0" fillId="33" borderId="19" xfId="0" applyNumberFormat="1" applyFont="1" applyFill="1" applyBorder="1" applyAlignment="1">
      <alignment vertical="center"/>
    </xf>
    <xf numFmtId="0" fontId="0" fillId="36" borderId="18" xfId="0" applyFont="1" applyFill="1" applyBorder="1" applyAlignment="1">
      <alignment vertical="center"/>
    </xf>
    <xf numFmtId="0" fontId="0" fillId="36" borderId="19" xfId="0" applyFont="1" applyFill="1" applyBorder="1" applyAlignment="1">
      <alignment vertical="center"/>
    </xf>
    <xf numFmtId="0" fontId="0" fillId="37" borderId="18" xfId="0" applyFont="1" applyFill="1" applyBorder="1" applyAlignment="1">
      <alignment vertical="center"/>
    </xf>
    <xf numFmtId="0" fontId="0" fillId="37" borderId="19" xfId="0" applyFont="1" applyFill="1" applyBorder="1" applyAlignment="1">
      <alignment vertical="center"/>
    </xf>
    <xf numFmtId="0" fontId="0" fillId="37" borderId="20" xfId="0" applyFont="1" applyFill="1" applyBorder="1" applyAlignment="1">
      <alignment vertical="center"/>
    </xf>
    <xf numFmtId="0" fontId="0" fillId="37" borderId="21" xfId="0" applyFont="1" applyFill="1" applyBorder="1" applyAlignment="1">
      <alignment vertical="center"/>
    </xf>
    <xf numFmtId="0" fontId="18" fillId="37" borderId="21" xfId="0" applyFont="1" applyFill="1" applyBorder="1" applyAlignment="1">
      <alignment vertical="center"/>
    </xf>
    <xf numFmtId="0" fontId="0" fillId="37" borderId="22" xfId="0" applyFont="1" applyFill="1" applyBorder="1" applyAlignment="1">
      <alignment vertical="center"/>
    </xf>
    <xf numFmtId="0" fontId="0" fillId="35" borderId="16" xfId="0" applyNumberFormat="1" applyFont="1" applyFill="1" applyBorder="1" applyAlignment="1">
      <alignment horizontal="center" vertical="center"/>
    </xf>
    <xf numFmtId="0" fontId="0" fillId="35" borderId="16" xfId="0" applyFont="1" applyFill="1" applyBorder="1" applyAlignment="1">
      <alignment horizontal="center" vertical="center"/>
    </xf>
    <xf numFmtId="0" fontId="0" fillId="35" borderId="10" xfId="0" applyNumberFormat="1" applyFont="1" applyFill="1" applyBorder="1" applyAlignment="1">
      <alignment horizontal="center" vertical="center"/>
    </xf>
    <xf numFmtId="0" fontId="0" fillId="35" borderId="10" xfId="0" applyFont="1" applyFill="1" applyBorder="1" applyAlignment="1">
      <alignment horizontal="center" vertical="center"/>
    </xf>
    <xf numFmtId="0" fontId="0" fillId="34" borderId="10" xfId="0" applyNumberFormat="1" applyFont="1" applyFill="1" applyBorder="1" applyAlignment="1">
      <alignment horizontal="center" vertical="center"/>
    </xf>
    <xf numFmtId="0" fontId="0" fillId="34" borderId="10" xfId="0" applyFont="1" applyFill="1" applyBorder="1" applyAlignment="1">
      <alignment horizontal="center" vertical="center"/>
    </xf>
    <xf numFmtId="0" fontId="0" fillId="33" borderId="10" xfId="0" applyNumberFormat="1" applyFont="1" applyFill="1" applyBorder="1" applyAlignment="1">
      <alignment horizontal="center" vertical="center"/>
    </xf>
    <xf numFmtId="0" fontId="0" fillId="33" borderId="10" xfId="0" applyFont="1" applyFill="1" applyBorder="1" applyAlignment="1">
      <alignment horizontal="center" vertical="center"/>
    </xf>
    <xf numFmtId="0" fontId="0" fillId="36" borderId="10" xfId="0" applyFont="1" applyFill="1" applyBorder="1" applyAlignment="1">
      <alignment horizontal="center" vertical="center"/>
    </xf>
    <xf numFmtId="11" fontId="0" fillId="36" borderId="10" xfId="0" applyNumberFormat="1" applyFont="1" applyFill="1" applyBorder="1" applyAlignment="1">
      <alignment horizontal="center" vertical="center"/>
    </xf>
    <xf numFmtId="0" fontId="0" fillId="37" borderId="10" xfId="0" applyFont="1" applyFill="1" applyBorder="1" applyAlignment="1">
      <alignment horizontal="center" vertical="center"/>
    </xf>
    <xf numFmtId="11" fontId="0" fillId="37" borderId="10" xfId="0" applyNumberFormat="1" applyFont="1" applyFill="1" applyBorder="1" applyAlignment="1">
      <alignment horizontal="center" vertical="center"/>
    </xf>
    <xf numFmtId="0" fontId="0" fillId="37" borderId="21" xfId="0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8" fillId="35" borderId="10" xfId="0" applyFont="1" applyFill="1" applyBorder="1" applyAlignment="1">
      <alignment horizontal="left" vertical="center"/>
    </xf>
    <xf numFmtId="0" fontId="18" fillId="34" borderId="10" xfId="0" applyFont="1" applyFill="1" applyBorder="1" applyAlignment="1">
      <alignment horizontal="left" vertical="center"/>
    </xf>
    <xf numFmtId="0" fontId="18" fillId="33" borderId="10" xfId="0" applyFont="1" applyFill="1" applyBorder="1" applyAlignment="1">
      <alignment horizontal="left" vertical="center"/>
    </xf>
    <xf numFmtId="0" fontId="18" fillId="36" borderId="10" xfId="0" applyFont="1" applyFill="1" applyBorder="1" applyAlignment="1">
      <alignment horizontal="left" vertical="center"/>
    </xf>
    <xf numFmtId="0" fontId="18" fillId="37" borderId="10" xfId="0" applyFont="1" applyFill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0" fillId="0" borderId="0" xfId="0" applyNumberFormat="1" applyFont="1" applyAlignment="1">
      <alignment horizontal="left" vertical="center"/>
    </xf>
    <xf numFmtId="2" fontId="0" fillId="35" borderId="16" xfId="0" applyNumberFormat="1" applyFont="1" applyFill="1" applyBorder="1" applyAlignment="1">
      <alignment horizontal="center" vertical="center"/>
    </xf>
    <xf numFmtId="2" fontId="0" fillId="35" borderId="10" xfId="0" applyNumberFormat="1" applyFont="1" applyFill="1" applyBorder="1" applyAlignment="1">
      <alignment horizontal="center" vertical="center"/>
    </xf>
    <xf numFmtId="2" fontId="0" fillId="34" borderId="10" xfId="0" applyNumberFormat="1" applyFont="1" applyFill="1" applyBorder="1" applyAlignment="1">
      <alignment horizontal="center" vertical="center"/>
    </xf>
    <xf numFmtId="2" fontId="0" fillId="33" borderId="10" xfId="0" applyNumberFormat="1" applyFont="1" applyFill="1" applyBorder="1" applyAlignment="1">
      <alignment horizontal="center" vertical="center"/>
    </xf>
    <xf numFmtId="2" fontId="0" fillId="36" borderId="10" xfId="0" applyNumberFormat="1" applyFont="1" applyFill="1" applyBorder="1" applyAlignment="1">
      <alignment horizontal="center" vertical="center"/>
    </xf>
    <xf numFmtId="2" fontId="0" fillId="37" borderId="10" xfId="0" applyNumberFormat="1" applyFont="1" applyFill="1" applyBorder="1" applyAlignment="1">
      <alignment horizontal="center" vertical="center"/>
    </xf>
    <xf numFmtId="2" fontId="0" fillId="37" borderId="21" xfId="0" applyNumberFormat="1" applyFont="1" applyFill="1" applyBorder="1" applyAlignment="1">
      <alignment horizontal="center" vertical="center"/>
    </xf>
    <xf numFmtId="11" fontId="0" fillId="35" borderId="10" xfId="0" applyNumberFormat="1" applyFont="1" applyFill="1" applyBorder="1" applyAlignment="1">
      <alignment horizontal="center" vertical="center"/>
    </xf>
    <xf numFmtId="11" fontId="16" fillId="38" borderId="13" xfId="0" applyNumberFormat="1" applyFont="1" applyFill="1" applyBorder="1" applyAlignment="1">
      <alignment horizontal="center" vertical="center" wrapText="1"/>
    </xf>
    <xf numFmtId="11" fontId="0" fillId="35" borderId="16" xfId="0" applyNumberFormat="1" applyFont="1" applyFill="1" applyBorder="1" applyAlignment="1">
      <alignment horizontal="center" vertical="center"/>
    </xf>
    <xf numFmtId="11" fontId="0" fillId="34" borderId="10" xfId="0" applyNumberFormat="1" applyFont="1" applyFill="1" applyBorder="1" applyAlignment="1">
      <alignment horizontal="center" vertical="center"/>
    </xf>
    <xf numFmtId="11" fontId="0" fillId="33" borderId="10" xfId="0" applyNumberFormat="1" applyFont="1" applyFill="1" applyBorder="1" applyAlignment="1">
      <alignment horizontal="center" vertical="center"/>
    </xf>
    <xf numFmtId="11" fontId="0" fillId="37" borderId="21" xfId="0" applyNumberFormat="1" applyFont="1" applyFill="1" applyBorder="1" applyAlignment="1">
      <alignment horizontal="center" vertical="center"/>
    </xf>
    <xf numFmtId="11" fontId="0" fillId="0" borderId="0" xfId="0" applyNumberFormat="1" applyFont="1" applyAlignment="1">
      <alignment horizontal="center" vertical="center"/>
    </xf>
    <xf numFmtId="164" fontId="0" fillId="35" borderId="16" xfId="0" applyNumberFormat="1" applyFont="1" applyFill="1" applyBorder="1" applyAlignment="1">
      <alignment horizontal="center" vertical="center"/>
    </xf>
    <xf numFmtId="164" fontId="0" fillId="35" borderId="10" xfId="0" applyNumberFormat="1" applyFont="1" applyFill="1" applyBorder="1" applyAlignment="1">
      <alignment horizontal="center" vertical="center"/>
    </xf>
    <xf numFmtId="164" fontId="0" fillId="34" borderId="10" xfId="0" applyNumberFormat="1" applyFont="1" applyFill="1" applyBorder="1" applyAlignment="1">
      <alignment horizontal="center" vertical="center"/>
    </xf>
    <xf numFmtId="164" fontId="0" fillId="33" borderId="10" xfId="0" applyNumberFormat="1" applyFont="1" applyFill="1" applyBorder="1" applyAlignment="1">
      <alignment horizontal="center" vertical="center"/>
    </xf>
    <xf numFmtId="164" fontId="0" fillId="36" borderId="10" xfId="0" applyNumberFormat="1" applyFont="1" applyFill="1" applyBorder="1" applyAlignment="1">
      <alignment horizontal="center" vertical="center"/>
    </xf>
    <xf numFmtId="164" fontId="0" fillId="37" borderId="10" xfId="0" applyNumberFormat="1" applyFont="1" applyFill="1" applyBorder="1" applyAlignment="1">
      <alignment horizontal="center" vertical="center"/>
    </xf>
    <xf numFmtId="164" fontId="0" fillId="37" borderId="21" xfId="0" applyNumberFormat="1" applyFont="1" applyFill="1" applyBorder="1" applyAlignment="1">
      <alignment horizontal="center" vertical="center"/>
    </xf>
    <xf numFmtId="0" fontId="16" fillId="38" borderId="13" xfId="0" applyFont="1" applyFill="1" applyBorder="1" applyAlignment="1">
      <alignment horizontal="center" vertical="center" wrapText="1"/>
    </xf>
    <xf numFmtId="0" fontId="0" fillId="35" borderId="10" xfId="0" applyNumberFormat="1" applyFont="1" applyFill="1" applyBorder="1" applyAlignment="1">
      <alignment horizontal="left" vertical="center"/>
    </xf>
    <xf numFmtId="0" fontId="0" fillId="34" borderId="10" xfId="0" applyNumberFormat="1" applyFont="1" applyFill="1" applyBorder="1" applyAlignment="1">
      <alignment horizontal="left" vertical="center"/>
    </xf>
    <xf numFmtId="0" fontId="0" fillId="33" borderId="10" xfId="0" applyNumberFormat="1" applyFont="1" applyFill="1" applyBorder="1" applyAlignment="1">
      <alignment horizontal="left" vertical="center"/>
    </xf>
    <xf numFmtId="0" fontId="0" fillId="36" borderId="10" xfId="0" applyFont="1" applyFill="1" applyBorder="1" applyAlignment="1">
      <alignment horizontal="left" vertical="center"/>
    </xf>
    <xf numFmtId="0" fontId="0" fillId="37" borderId="10" xfId="0" applyFont="1" applyFill="1" applyBorder="1" applyAlignment="1">
      <alignment horizontal="left" vertical="center"/>
    </xf>
    <xf numFmtId="0" fontId="0" fillId="35" borderId="11" xfId="0" applyNumberFormat="1" applyFont="1" applyFill="1" applyBorder="1" applyAlignment="1">
      <alignment horizontal="left" vertical="center"/>
    </xf>
    <xf numFmtId="0" fontId="0" fillId="35" borderId="11" xfId="0" applyNumberFormat="1" applyFont="1" applyFill="1" applyBorder="1" applyAlignment="1">
      <alignment horizontal="center" vertical="center"/>
    </xf>
    <xf numFmtId="0" fontId="0" fillId="35" borderId="11" xfId="0" applyFont="1" applyFill="1" applyBorder="1" applyAlignment="1">
      <alignment horizontal="center" vertical="center"/>
    </xf>
    <xf numFmtId="0" fontId="18" fillId="35" borderId="11" xfId="0" applyFont="1" applyFill="1" applyBorder="1" applyAlignment="1">
      <alignment horizontal="left" vertical="center"/>
    </xf>
    <xf numFmtId="164" fontId="16" fillId="38" borderId="13" xfId="0" applyNumberFormat="1" applyFont="1" applyFill="1" applyBorder="1" applyAlignment="1">
      <alignment horizontal="center" vertical="center" wrapText="1"/>
    </xf>
    <xf numFmtId="164" fontId="0" fillId="35" borderId="11" xfId="0" applyNumberFormat="1" applyFont="1" applyFill="1" applyBorder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1" fontId="0" fillId="35" borderId="11" xfId="0" applyNumberFormat="1" applyFont="1" applyFill="1" applyBorder="1" applyAlignment="1">
      <alignment horizontal="center" vertical="center"/>
    </xf>
    <xf numFmtId="2" fontId="16" fillId="38" borderId="13" xfId="0" applyNumberFormat="1" applyFont="1" applyFill="1" applyBorder="1" applyAlignment="1">
      <alignment horizontal="center" vertical="center" wrapText="1"/>
    </xf>
    <xf numFmtId="2" fontId="0" fillId="35" borderId="11" xfId="0" applyNumberFormat="1" applyFont="1" applyFill="1" applyBorder="1" applyAlignment="1">
      <alignment horizontal="center" vertical="center"/>
    </xf>
    <xf numFmtId="2" fontId="0" fillId="0" borderId="0" xfId="0" applyNumberFormat="1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2"/>
  <sheetViews>
    <sheetView tabSelected="1" zoomScale="120" zoomScaleNormal="120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baseColWidth="10" defaultColWidth="29" defaultRowHeight="11" x14ac:dyDescent="0.15"/>
  <cols>
    <col min="1" max="1" width="24" style="56" bestFit="1" customWidth="1"/>
    <col min="2" max="2" width="54.25" style="56" customWidth="1"/>
    <col min="3" max="3" width="16.25" style="48" customWidth="1"/>
    <col min="4" max="4" width="7.25" style="94" bestFit="1" customWidth="1"/>
    <col min="5" max="5" width="10.5" style="70" bestFit="1" customWidth="1"/>
    <col min="6" max="6" width="11" style="48" bestFit="1" customWidth="1"/>
    <col min="7" max="7" width="10" style="48" bestFit="1" customWidth="1"/>
    <col min="8" max="8" width="11" style="48" bestFit="1" customWidth="1"/>
    <col min="9" max="9" width="13" style="90" customWidth="1"/>
    <col min="10" max="10" width="11.75" style="70" bestFit="1" customWidth="1"/>
    <col min="11" max="13" width="19" style="49" customWidth="1"/>
    <col min="14" max="14" width="18.75" style="49" customWidth="1"/>
    <col min="15" max="15" width="52.75" style="55" customWidth="1"/>
    <col min="16" max="16" width="52.75" style="56" customWidth="1"/>
    <col min="17" max="16384" width="29" style="49"/>
  </cols>
  <sheetData>
    <row r="1" spans="1:16" ht="42" customHeight="1" thickBot="1" x14ac:dyDescent="0.2">
      <c r="A1" s="14" t="s">
        <v>618</v>
      </c>
      <c r="B1" s="15" t="s">
        <v>619</v>
      </c>
      <c r="C1" s="15" t="s">
        <v>620</v>
      </c>
      <c r="D1" s="92" t="s">
        <v>0</v>
      </c>
      <c r="E1" s="65" t="s">
        <v>625</v>
      </c>
      <c r="F1" s="15" t="s">
        <v>1</v>
      </c>
      <c r="G1" s="15" t="s">
        <v>2</v>
      </c>
      <c r="H1" s="15" t="s">
        <v>3</v>
      </c>
      <c r="I1" s="88" t="s">
        <v>4</v>
      </c>
      <c r="J1" s="65" t="s">
        <v>5</v>
      </c>
      <c r="K1" s="15" t="s">
        <v>620</v>
      </c>
      <c r="L1" s="15" t="s">
        <v>621</v>
      </c>
      <c r="M1" s="15" t="s">
        <v>622</v>
      </c>
      <c r="N1" s="15" t="s">
        <v>626</v>
      </c>
      <c r="O1" s="78" t="s">
        <v>623</v>
      </c>
      <c r="P1" s="16" t="s">
        <v>624</v>
      </c>
    </row>
    <row r="2" spans="1:16" x14ac:dyDescent="0.15">
      <c r="A2" s="84" t="s">
        <v>6</v>
      </c>
      <c r="B2" s="84" t="s">
        <v>153</v>
      </c>
      <c r="C2" s="85">
        <v>14</v>
      </c>
      <c r="D2" s="93">
        <v>18.6666666666666</v>
      </c>
      <c r="E2" s="91">
        <v>1.8070034662657701E-8</v>
      </c>
      <c r="F2" s="85">
        <v>66</v>
      </c>
      <c r="G2" s="85">
        <v>459</v>
      </c>
      <c r="H2" s="85">
        <v>16792</v>
      </c>
      <c r="I2" s="89">
        <v>7.7602165445302704</v>
      </c>
      <c r="J2" s="91">
        <v>1.17996631431305E-5</v>
      </c>
      <c r="K2" s="86">
        <v>14</v>
      </c>
      <c r="L2" s="86">
        <v>0</v>
      </c>
      <c r="M2" s="86">
        <f t="shared" ref="M2:M33" si="0">N2-(K2+L2)</f>
        <v>12</v>
      </c>
      <c r="N2" s="86">
        <v>26</v>
      </c>
      <c r="O2" s="87" t="s">
        <v>306</v>
      </c>
      <c r="P2" s="84" t="s">
        <v>152</v>
      </c>
    </row>
    <row r="3" spans="1:16" x14ac:dyDescent="0.15">
      <c r="A3" s="79" t="s">
        <v>6</v>
      </c>
      <c r="B3" s="79" t="s">
        <v>154</v>
      </c>
      <c r="C3" s="37">
        <v>8</v>
      </c>
      <c r="D3" s="58">
        <v>10.6666666666666</v>
      </c>
      <c r="E3" s="64">
        <v>1.05143780396508E-7</v>
      </c>
      <c r="F3" s="37">
        <v>66</v>
      </c>
      <c r="G3" s="37">
        <v>99</v>
      </c>
      <c r="H3" s="37">
        <v>16792</v>
      </c>
      <c r="I3" s="72">
        <v>20.559534741352898</v>
      </c>
      <c r="J3" s="64">
        <v>3.4328856839960197E-5</v>
      </c>
      <c r="K3" s="38">
        <v>8</v>
      </c>
      <c r="L3" s="38">
        <v>0</v>
      </c>
      <c r="M3" s="38">
        <f t="shared" si="0"/>
        <v>3</v>
      </c>
      <c r="N3" s="38">
        <v>11</v>
      </c>
      <c r="O3" s="50" t="s">
        <v>307</v>
      </c>
      <c r="P3" s="79" t="s">
        <v>149</v>
      </c>
    </row>
    <row r="4" spans="1:16" x14ac:dyDescent="0.15">
      <c r="A4" s="79" t="s">
        <v>6</v>
      </c>
      <c r="B4" s="79" t="s">
        <v>155</v>
      </c>
      <c r="C4" s="37">
        <v>6</v>
      </c>
      <c r="D4" s="58">
        <v>8</v>
      </c>
      <c r="E4" s="64">
        <v>2.5345809222512701E-5</v>
      </c>
      <c r="F4" s="37">
        <v>66</v>
      </c>
      <c r="G4" s="37">
        <v>90</v>
      </c>
      <c r="H4" s="37">
        <v>16792</v>
      </c>
      <c r="I4" s="72">
        <v>16.961616161616099</v>
      </c>
      <c r="J4" s="64">
        <v>5.5018169857771098E-3</v>
      </c>
      <c r="K4" s="38">
        <v>6</v>
      </c>
      <c r="L4" s="38">
        <v>0</v>
      </c>
      <c r="M4" s="38">
        <f t="shared" si="0"/>
        <v>2</v>
      </c>
      <c r="N4" s="38">
        <v>8</v>
      </c>
      <c r="O4" s="50" t="s">
        <v>308</v>
      </c>
      <c r="P4" s="79" t="s">
        <v>146</v>
      </c>
    </row>
    <row r="5" spans="1:16" x14ac:dyDescent="0.15">
      <c r="A5" s="79" t="s">
        <v>6</v>
      </c>
      <c r="B5" s="79" t="s">
        <v>156</v>
      </c>
      <c r="C5" s="37">
        <v>6</v>
      </c>
      <c r="D5" s="58">
        <v>8</v>
      </c>
      <c r="E5" s="64">
        <v>1.08700477715925E-4</v>
      </c>
      <c r="F5" s="37">
        <v>66</v>
      </c>
      <c r="G5" s="37">
        <v>122</v>
      </c>
      <c r="H5" s="37">
        <v>16792</v>
      </c>
      <c r="I5" s="72">
        <v>12.512667660208599</v>
      </c>
      <c r="J5" s="64">
        <v>1.75897789903669E-2</v>
      </c>
      <c r="K5" s="38">
        <v>6</v>
      </c>
      <c r="L5" s="38">
        <v>2</v>
      </c>
      <c r="M5" s="38">
        <f t="shared" si="0"/>
        <v>6</v>
      </c>
      <c r="N5" s="38">
        <v>14</v>
      </c>
      <c r="O5" s="50" t="s">
        <v>309</v>
      </c>
      <c r="P5" s="79" t="s">
        <v>143</v>
      </c>
    </row>
    <row r="6" spans="1:16" x14ac:dyDescent="0.15">
      <c r="A6" s="79" t="s">
        <v>6</v>
      </c>
      <c r="B6" s="79" t="s">
        <v>157</v>
      </c>
      <c r="C6" s="37">
        <v>7</v>
      </c>
      <c r="D6" s="58">
        <v>9.3333333333333304</v>
      </c>
      <c r="E6" s="64">
        <v>1.09166139711885E-4</v>
      </c>
      <c r="F6" s="37">
        <v>66</v>
      </c>
      <c r="G6" s="37">
        <v>196</v>
      </c>
      <c r="H6" s="37">
        <v>16792</v>
      </c>
      <c r="I6" s="72">
        <v>9.0865800865800797</v>
      </c>
      <c r="J6" s="64">
        <v>1.41567139402996E-2</v>
      </c>
      <c r="K6" s="38">
        <v>7</v>
      </c>
      <c r="L6" s="38">
        <v>0</v>
      </c>
      <c r="M6" s="38">
        <f t="shared" si="0"/>
        <v>4</v>
      </c>
      <c r="N6" s="38">
        <v>11</v>
      </c>
      <c r="O6" s="50" t="s">
        <v>310</v>
      </c>
      <c r="P6" s="79" t="s">
        <v>142</v>
      </c>
    </row>
    <row r="7" spans="1:16" x14ac:dyDescent="0.15">
      <c r="A7" s="79" t="s">
        <v>6</v>
      </c>
      <c r="B7" s="79" t="s">
        <v>158</v>
      </c>
      <c r="C7" s="37">
        <v>4</v>
      </c>
      <c r="D7" s="58">
        <v>5.3333333333333304</v>
      </c>
      <c r="E7" s="64">
        <v>2.5340943899300299E-4</v>
      </c>
      <c r="F7" s="37">
        <v>66</v>
      </c>
      <c r="G7" s="37">
        <v>32</v>
      </c>
      <c r="H7" s="37">
        <v>16792</v>
      </c>
      <c r="I7" s="72">
        <v>31.803030303030301</v>
      </c>
      <c r="J7" s="64">
        <v>2.7205954688381901E-2</v>
      </c>
      <c r="K7" s="38">
        <v>4</v>
      </c>
      <c r="L7" s="38">
        <v>1</v>
      </c>
      <c r="M7" s="38">
        <f t="shared" si="0"/>
        <v>2</v>
      </c>
      <c r="N7" s="38">
        <v>7</v>
      </c>
      <c r="O7" s="50" t="s">
        <v>311</v>
      </c>
      <c r="P7" s="79" t="s">
        <v>141</v>
      </c>
    </row>
    <row r="8" spans="1:16" x14ac:dyDescent="0.15">
      <c r="A8" s="79" t="s">
        <v>6</v>
      </c>
      <c r="B8" s="79" t="s">
        <v>159</v>
      </c>
      <c r="C8" s="37">
        <v>6</v>
      </c>
      <c r="D8" s="58">
        <v>8</v>
      </c>
      <c r="E8" s="64">
        <v>3.7342820244359003E-4</v>
      </c>
      <c r="F8" s="37">
        <v>66</v>
      </c>
      <c r="G8" s="37">
        <v>159</v>
      </c>
      <c r="H8" s="37">
        <v>16792</v>
      </c>
      <c r="I8" s="72">
        <v>9.6009148084619707</v>
      </c>
      <c r="J8" s="64">
        <v>3.4242027764114502E-2</v>
      </c>
      <c r="K8" s="38">
        <v>6</v>
      </c>
      <c r="L8" s="38">
        <v>0</v>
      </c>
      <c r="M8" s="38">
        <f t="shared" si="0"/>
        <v>2</v>
      </c>
      <c r="N8" s="38">
        <v>8</v>
      </c>
      <c r="O8" s="50" t="s">
        <v>312</v>
      </c>
      <c r="P8" s="79" t="s">
        <v>138</v>
      </c>
    </row>
    <row r="9" spans="1:16" x14ac:dyDescent="0.15">
      <c r="A9" s="79" t="s">
        <v>6</v>
      </c>
      <c r="B9" s="79" t="s">
        <v>160</v>
      </c>
      <c r="C9" s="37">
        <v>4</v>
      </c>
      <c r="D9" s="58">
        <v>5.3333333333333304</v>
      </c>
      <c r="E9" s="64">
        <v>4.2391857566878501E-4</v>
      </c>
      <c r="F9" s="37">
        <v>66</v>
      </c>
      <c r="G9" s="37">
        <v>38</v>
      </c>
      <c r="H9" s="37">
        <v>16792</v>
      </c>
      <c r="I9" s="72">
        <v>26.781499202551799</v>
      </c>
      <c r="J9" s="64">
        <v>3.4017624830915499E-2</v>
      </c>
      <c r="K9" s="38">
        <v>4</v>
      </c>
      <c r="L9" s="38">
        <v>0</v>
      </c>
      <c r="M9" s="38">
        <f t="shared" si="0"/>
        <v>0</v>
      </c>
      <c r="N9" s="38">
        <v>4</v>
      </c>
      <c r="O9" s="50" t="s">
        <v>313</v>
      </c>
      <c r="P9" s="79" t="s">
        <v>137</v>
      </c>
    </row>
    <row r="10" spans="1:16" x14ac:dyDescent="0.15">
      <c r="A10" s="79" t="s">
        <v>6</v>
      </c>
      <c r="B10" s="79" t="s">
        <v>161</v>
      </c>
      <c r="C10" s="37">
        <v>4</v>
      </c>
      <c r="D10" s="58">
        <v>5.3333333333333304</v>
      </c>
      <c r="E10" s="64">
        <v>7.9484348054212795E-4</v>
      </c>
      <c r="F10" s="37">
        <v>66</v>
      </c>
      <c r="G10" s="37">
        <v>47</v>
      </c>
      <c r="H10" s="37">
        <v>16792</v>
      </c>
      <c r="I10" s="72">
        <v>21.653127014829099</v>
      </c>
      <c r="J10" s="64">
        <v>5.6060535892555399E-2</v>
      </c>
      <c r="K10" s="38">
        <v>4</v>
      </c>
      <c r="L10" s="38">
        <v>1</v>
      </c>
      <c r="M10" s="38">
        <f t="shared" si="0"/>
        <v>1</v>
      </c>
      <c r="N10" s="38">
        <v>6</v>
      </c>
      <c r="O10" s="50" t="s">
        <v>314</v>
      </c>
      <c r="P10" s="79" t="s">
        <v>135</v>
      </c>
    </row>
    <row r="11" spans="1:16" x14ac:dyDescent="0.15">
      <c r="A11" s="79" t="s">
        <v>6</v>
      </c>
      <c r="B11" s="79" t="s">
        <v>162</v>
      </c>
      <c r="C11" s="37">
        <v>3</v>
      </c>
      <c r="D11" s="58">
        <v>4</v>
      </c>
      <c r="E11" s="64">
        <v>1.4996360748590501E-3</v>
      </c>
      <c r="F11" s="37">
        <v>66</v>
      </c>
      <c r="G11" s="37">
        <v>15</v>
      </c>
      <c r="H11" s="37">
        <v>16792</v>
      </c>
      <c r="I11" s="72">
        <v>50.884848484848398</v>
      </c>
      <c r="J11" s="64">
        <v>9.3350856925061801E-2</v>
      </c>
      <c r="K11" s="38">
        <v>3</v>
      </c>
      <c r="L11" s="38">
        <v>0</v>
      </c>
      <c r="M11" s="38">
        <f t="shared" si="0"/>
        <v>2</v>
      </c>
      <c r="N11" s="38">
        <v>5</v>
      </c>
      <c r="O11" s="50" t="s">
        <v>315</v>
      </c>
      <c r="P11" s="79" t="s">
        <v>130</v>
      </c>
    </row>
    <row r="12" spans="1:16" x14ac:dyDescent="0.15">
      <c r="A12" s="79" t="s">
        <v>6</v>
      </c>
      <c r="B12" s="79" t="s">
        <v>163</v>
      </c>
      <c r="C12" s="37">
        <v>3</v>
      </c>
      <c r="D12" s="58">
        <v>4</v>
      </c>
      <c r="E12" s="64">
        <v>1.93271557665362E-3</v>
      </c>
      <c r="F12" s="37">
        <v>66</v>
      </c>
      <c r="G12" s="37">
        <v>17</v>
      </c>
      <c r="H12" s="37">
        <v>16792</v>
      </c>
      <c r="I12" s="72">
        <v>44.898395721925098</v>
      </c>
      <c r="J12" s="64">
        <v>0.108494828593869</v>
      </c>
      <c r="K12" s="38">
        <v>3</v>
      </c>
      <c r="L12" s="38">
        <v>0</v>
      </c>
      <c r="M12" s="38">
        <f t="shared" si="0"/>
        <v>1</v>
      </c>
      <c r="N12" s="38">
        <v>4</v>
      </c>
      <c r="O12" s="50" t="s">
        <v>315</v>
      </c>
      <c r="P12" s="79" t="s">
        <v>130</v>
      </c>
    </row>
    <row r="13" spans="1:16" x14ac:dyDescent="0.15">
      <c r="A13" s="79" t="s">
        <v>6</v>
      </c>
      <c r="B13" s="79" t="s">
        <v>164</v>
      </c>
      <c r="C13" s="37">
        <v>3</v>
      </c>
      <c r="D13" s="58">
        <v>4</v>
      </c>
      <c r="E13" s="64">
        <v>3.2421070543638001E-3</v>
      </c>
      <c r="F13" s="37">
        <v>66</v>
      </c>
      <c r="G13" s="37">
        <v>22</v>
      </c>
      <c r="H13" s="37">
        <v>16792</v>
      </c>
      <c r="I13" s="72">
        <v>34.694214876033001</v>
      </c>
      <c r="J13" s="64">
        <v>0.161978290361595</v>
      </c>
      <c r="K13" s="38">
        <v>3</v>
      </c>
      <c r="L13" s="38">
        <v>0</v>
      </c>
      <c r="M13" s="38">
        <f t="shared" si="0"/>
        <v>1</v>
      </c>
      <c r="N13" s="38">
        <v>4</v>
      </c>
      <c r="O13" s="50" t="s">
        <v>316</v>
      </c>
      <c r="P13" s="79" t="s">
        <v>115</v>
      </c>
    </row>
    <row r="14" spans="1:16" x14ac:dyDescent="0.15">
      <c r="A14" s="79" t="s">
        <v>6</v>
      </c>
      <c r="B14" s="79" t="s">
        <v>165</v>
      </c>
      <c r="C14" s="37">
        <v>4</v>
      </c>
      <c r="D14" s="58">
        <v>5.3333333333333304</v>
      </c>
      <c r="E14" s="64">
        <v>3.42440987951572E-3</v>
      </c>
      <c r="F14" s="37">
        <v>66</v>
      </c>
      <c r="G14" s="37">
        <v>78</v>
      </c>
      <c r="H14" s="37">
        <v>16792</v>
      </c>
      <c r="I14" s="72">
        <v>13.047397047397</v>
      </c>
      <c r="J14" s="64">
        <v>0.15827837761539401</v>
      </c>
      <c r="K14" s="38">
        <v>4</v>
      </c>
      <c r="L14" s="38">
        <v>2</v>
      </c>
      <c r="M14" s="38">
        <f t="shared" si="0"/>
        <v>2</v>
      </c>
      <c r="N14" s="38">
        <v>8</v>
      </c>
      <c r="O14" s="50" t="s">
        <v>317</v>
      </c>
      <c r="P14" s="79" t="s">
        <v>123</v>
      </c>
    </row>
    <row r="15" spans="1:16" x14ac:dyDescent="0.15">
      <c r="A15" s="79" t="s">
        <v>6</v>
      </c>
      <c r="B15" s="79" t="s">
        <v>166</v>
      </c>
      <c r="C15" s="37">
        <v>4</v>
      </c>
      <c r="D15" s="58">
        <v>5.3333333333333304</v>
      </c>
      <c r="E15" s="64">
        <v>3.6780325007865601E-3</v>
      </c>
      <c r="F15" s="37">
        <v>66</v>
      </c>
      <c r="G15" s="37">
        <v>80</v>
      </c>
      <c r="H15" s="37">
        <v>16792</v>
      </c>
      <c r="I15" s="72">
        <v>12.721212121212099</v>
      </c>
      <c r="J15" s="64">
        <v>0.15791153987097301</v>
      </c>
      <c r="K15" s="38">
        <v>4</v>
      </c>
      <c r="L15" s="38">
        <v>2</v>
      </c>
      <c r="M15" s="38">
        <f t="shared" si="0"/>
        <v>4</v>
      </c>
      <c r="N15" s="38">
        <v>10</v>
      </c>
      <c r="O15" s="50" t="s">
        <v>318</v>
      </c>
      <c r="P15" s="79" t="s">
        <v>122</v>
      </c>
    </row>
    <row r="16" spans="1:16" x14ac:dyDescent="0.15">
      <c r="A16" s="79" t="s">
        <v>6</v>
      </c>
      <c r="B16" s="79" t="s">
        <v>167</v>
      </c>
      <c r="C16" s="37">
        <v>3</v>
      </c>
      <c r="D16" s="58">
        <v>4</v>
      </c>
      <c r="E16" s="64">
        <v>3.85443801640026E-3</v>
      </c>
      <c r="F16" s="37">
        <v>66</v>
      </c>
      <c r="G16" s="37">
        <v>24</v>
      </c>
      <c r="H16" s="37">
        <v>16792</v>
      </c>
      <c r="I16" s="72">
        <v>31.803030303030301</v>
      </c>
      <c r="J16" s="64">
        <v>0.154748234807635</v>
      </c>
      <c r="K16" s="38">
        <v>3</v>
      </c>
      <c r="L16" s="38">
        <v>0</v>
      </c>
      <c r="M16" s="38">
        <f t="shared" si="0"/>
        <v>4</v>
      </c>
      <c r="N16" s="38">
        <v>7</v>
      </c>
      <c r="O16" s="50" t="s">
        <v>319</v>
      </c>
      <c r="P16" s="79" t="s">
        <v>121</v>
      </c>
    </row>
    <row r="17" spans="1:16" x14ac:dyDescent="0.15">
      <c r="A17" s="79" t="s">
        <v>6</v>
      </c>
      <c r="B17" s="79" t="s">
        <v>168</v>
      </c>
      <c r="C17" s="37">
        <v>6</v>
      </c>
      <c r="D17" s="58">
        <v>8</v>
      </c>
      <c r="E17" s="64">
        <v>3.9601893700937797E-3</v>
      </c>
      <c r="F17" s="37">
        <v>66</v>
      </c>
      <c r="G17" s="37">
        <v>271</v>
      </c>
      <c r="H17" s="37">
        <v>16792</v>
      </c>
      <c r="I17" s="72">
        <v>5.6330090573633003</v>
      </c>
      <c r="J17" s="64">
        <v>0.14951296341162601</v>
      </c>
      <c r="K17" s="38">
        <v>6</v>
      </c>
      <c r="L17" s="38">
        <v>2</v>
      </c>
      <c r="M17" s="38">
        <f t="shared" si="0"/>
        <v>6</v>
      </c>
      <c r="N17" s="38">
        <v>14</v>
      </c>
      <c r="O17" s="50" t="s">
        <v>320</v>
      </c>
      <c r="P17" s="79" t="s">
        <v>120</v>
      </c>
    </row>
    <row r="18" spans="1:16" x14ac:dyDescent="0.15">
      <c r="A18" s="79" t="s">
        <v>6</v>
      </c>
      <c r="B18" s="79" t="s">
        <v>169</v>
      </c>
      <c r="C18" s="37">
        <v>5</v>
      </c>
      <c r="D18" s="58">
        <v>6.6666666666666599</v>
      </c>
      <c r="E18" s="64">
        <v>4.4279545310501999E-3</v>
      </c>
      <c r="F18" s="37">
        <v>66</v>
      </c>
      <c r="G18" s="37">
        <v>172</v>
      </c>
      <c r="H18" s="37">
        <v>16792</v>
      </c>
      <c r="I18" s="72">
        <v>7.3960535588442502</v>
      </c>
      <c r="J18" s="64">
        <v>0.156725902425075</v>
      </c>
      <c r="K18" s="38">
        <v>5</v>
      </c>
      <c r="L18" s="38">
        <v>1</v>
      </c>
      <c r="M18" s="38">
        <f t="shared" si="0"/>
        <v>6</v>
      </c>
      <c r="N18" s="38">
        <v>12</v>
      </c>
      <c r="O18" s="50" t="s">
        <v>321</v>
      </c>
      <c r="P18" s="79" t="s">
        <v>119</v>
      </c>
    </row>
    <row r="19" spans="1:16" x14ac:dyDescent="0.15">
      <c r="A19" s="79" t="s">
        <v>6</v>
      </c>
      <c r="B19" s="79" t="s">
        <v>170</v>
      </c>
      <c r="C19" s="37">
        <v>4</v>
      </c>
      <c r="D19" s="58">
        <v>5.3333333333333304</v>
      </c>
      <c r="E19" s="64">
        <v>4.5066730910519898E-3</v>
      </c>
      <c r="F19" s="37">
        <v>66</v>
      </c>
      <c r="G19" s="37">
        <v>86</v>
      </c>
      <c r="H19" s="37">
        <v>16792</v>
      </c>
      <c r="I19" s="72">
        <v>11.8336856941508</v>
      </c>
      <c r="J19" s="64">
        <v>0.15114050257192399</v>
      </c>
      <c r="K19" s="38">
        <v>4</v>
      </c>
      <c r="L19" s="38">
        <v>0</v>
      </c>
      <c r="M19" s="38">
        <f t="shared" si="0"/>
        <v>4</v>
      </c>
      <c r="N19" s="38">
        <v>8</v>
      </c>
      <c r="O19" s="50" t="s">
        <v>322</v>
      </c>
      <c r="P19" s="79" t="s">
        <v>118</v>
      </c>
    </row>
    <row r="20" spans="1:16" x14ac:dyDescent="0.15">
      <c r="A20" s="79" t="s">
        <v>6</v>
      </c>
      <c r="B20" s="79" t="s">
        <v>171</v>
      </c>
      <c r="C20" s="37">
        <v>3</v>
      </c>
      <c r="D20" s="58">
        <v>4</v>
      </c>
      <c r="E20" s="64">
        <v>4.8653742681337899E-3</v>
      </c>
      <c r="F20" s="37">
        <v>66</v>
      </c>
      <c r="G20" s="37">
        <v>27</v>
      </c>
      <c r="H20" s="37">
        <v>16792</v>
      </c>
      <c r="I20" s="72">
        <v>28.269360269360199</v>
      </c>
      <c r="J20" s="64">
        <v>0.154327692703224</v>
      </c>
      <c r="K20" s="38">
        <v>3</v>
      </c>
      <c r="L20" s="38">
        <v>0</v>
      </c>
      <c r="M20" s="38">
        <f t="shared" si="0"/>
        <v>1</v>
      </c>
      <c r="N20" s="38">
        <v>4</v>
      </c>
      <c r="O20" s="50" t="s">
        <v>316</v>
      </c>
      <c r="P20" s="79" t="s">
        <v>115</v>
      </c>
    </row>
    <row r="21" spans="1:16" x14ac:dyDescent="0.15">
      <c r="A21" s="79" t="s">
        <v>6</v>
      </c>
      <c r="B21" s="79" t="s">
        <v>172</v>
      </c>
      <c r="C21" s="37">
        <v>8</v>
      </c>
      <c r="D21" s="58">
        <v>10.6666666666666</v>
      </c>
      <c r="E21" s="64">
        <v>6.0577466293826798E-3</v>
      </c>
      <c r="F21" s="37">
        <v>66</v>
      </c>
      <c r="G21" s="37">
        <v>565</v>
      </c>
      <c r="H21" s="37">
        <v>16792</v>
      </c>
      <c r="I21" s="72">
        <v>3.6024671493697999</v>
      </c>
      <c r="J21" s="64">
        <v>0.17994750692580599</v>
      </c>
      <c r="K21" s="38">
        <v>8</v>
      </c>
      <c r="L21" s="38">
        <v>2</v>
      </c>
      <c r="M21" s="38">
        <f t="shared" si="0"/>
        <v>6</v>
      </c>
      <c r="N21" s="38">
        <v>16</v>
      </c>
      <c r="O21" s="50" t="s">
        <v>323</v>
      </c>
      <c r="P21" s="79" t="s">
        <v>113</v>
      </c>
    </row>
    <row r="22" spans="1:16" x14ac:dyDescent="0.15">
      <c r="A22" s="79" t="s">
        <v>6</v>
      </c>
      <c r="B22" s="79" t="s">
        <v>173</v>
      </c>
      <c r="C22" s="37">
        <v>2</v>
      </c>
      <c r="D22" s="58">
        <v>2.6666666666666599</v>
      </c>
      <c r="E22" s="64">
        <v>7.7270276463058604E-3</v>
      </c>
      <c r="F22" s="37">
        <v>66</v>
      </c>
      <c r="G22" s="37">
        <v>2</v>
      </c>
      <c r="H22" s="37">
        <v>16792</v>
      </c>
      <c r="I22" s="72">
        <v>254.42424242424201</v>
      </c>
      <c r="J22" s="64">
        <v>0.21432092804344899</v>
      </c>
      <c r="K22" s="38">
        <v>2</v>
      </c>
      <c r="L22" s="38">
        <v>0</v>
      </c>
      <c r="M22" s="38">
        <f t="shared" si="0"/>
        <v>0</v>
      </c>
      <c r="N22" s="38">
        <v>2</v>
      </c>
      <c r="O22" s="50" t="s">
        <v>324</v>
      </c>
      <c r="P22" s="79" t="s">
        <v>70</v>
      </c>
    </row>
    <row r="23" spans="1:16" x14ac:dyDescent="0.15">
      <c r="A23" s="79" t="s">
        <v>6</v>
      </c>
      <c r="B23" s="79" t="s">
        <v>174</v>
      </c>
      <c r="C23" s="37">
        <v>3</v>
      </c>
      <c r="D23" s="58">
        <v>4</v>
      </c>
      <c r="E23" s="64">
        <v>9.4819368712437506E-3</v>
      </c>
      <c r="F23" s="37">
        <v>66</v>
      </c>
      <c r="G23" s="37">
        <v>38</v>
      </c>
      <c r="H23" s="37">
        <v>16792</v>
      </c>
      <c r="I23" s="72">
        <v>20.0861244019138</v>
      </c>
      <c r="J23" s="64">
        <v>0.24631737752009</v>
      </c>
      <c r="K23" s="38">
        <v>3</v>
      </c>
      <c r="L23" s="38">
        <v>0</v>
      </c>
      <c r="M23" s="38">
        <f t="shared" si="0"/>
        <v>0</v>
      </c>
      <c r="N23" s="38">
        <v>3</v>
      </c>
      <c r="O23" s="50" t="s">
        <v>325</v>
      </c>
      <c r="P23" s="79" t="s">
        <v>112</v>
      </c>
    </row>
    <row r="24" spans="1:16" x14ac:dyDescent="0.15">
      <c r="A24" s="79" t="s">
        <v>6</v>
      </c>
      <c r="B24" s="79" t="s">
        <v>175</v>
      </c>
      <c r="C24" s="37">
        <v>4</v>
      </c>
      <c r="D24" s="58">
        <v>5.3333333333333304</v>
      </c>
      <c r="E24" s="64">
        <v>1.0282444283858799E-2</v>
      </c>
      <c r="F24" s="37">
        <v>66</v>
      </c>
      <c r="G24" s="37">
        <v>116</v>
      </c>
      <c r="H24" s="37">
        <v>16792</v>
      </c>
      <c r="I24" s="72">
        <v>8.7732497387669799</v>
      </c>
      <c r="J24" s="64">
        <v>0.25430846848435901</v>
      </c>
      <c r="K24" s="38">
        <v>4</v>
      </c>
      <c r="L24" s="38">
        <v>0</v>
      </c>
      <c r="M24" s="38">
        <f t="shared" si="0"/>
        <v>1</v>
      </c>
      <c r="N24" s="38">
        <v>5</v>
      </c>
      <c r="O24" s="50" t="s">
        <v>326</v>
      </c>
      <c r="P24" s="79" t="s">
        <v>109</v>
      </c>
    </row>
    <row r="25" spans="1:16" x14ac:dyDescent="0.15">
      <c r="A25" s="79" t="s">
        <v>6</v>
      </c>
      <c r="B25" s="79" t="s">
        <v>176</v>
      </c>
      <c r="C25" s="37">
        <v>3</v>
      </c>
      <c r="D25" s="58">
        <v>4</v>
      </c>
      <c r="E25" s="64">
        <v>1.14984283601419E-2</v>
      </c>
      <c r="F25" s="37">
        <v>66</v>
      </c>
      <c r="G25" s="37">
        <v>42</v>
      </c>
      <c r="H25" s="37">
        <v>16792</v>
      </c>
      <c r="I25" s="72">
        <v>18.173160173160099</v>
      </c>
      <c r="J25" s="64">
        <v>0.26996707184324797</v>
      </c>
      <c r="K25" s="38">
        <v>3</v>
      </c>
      <c r="L25" s="38">
        <v>0</v>
      </c>
      <c r="M25" s="38">
        <f t="shared" si="0"/>
        <v>2</v>
      </c>
      <c r="N25" s="38">
        <v>5</v>
      </c>
      <c r="O25" s="50" t="s">
        <v>327</v>
      </c>
      <c r="P25" s="79" t="s">
        <v>107</v>
      </c>
    </row>
    <row r="26" spans="1:16" x14ac:dyDescent="0.15">
      <c r="A26" s="79" t="s">
        <v>6</v>
      </c>
      <c r="B26" s="79" t="s">
        <v>177</v>
      </c>
      <c r="C26" s="37">
        <v>3</v>
      </c>
      <c r="D26" s="58">
        <v>4</v>
      </c>
      <c r="E26" s="64">
        <v>1.20294905846714E-2</v>
      </c>
      <c r="F26" s="37">
        <v>66</v>
      </c>
      <c r="G26" s="37">
        <v>43</v>
      </c>
      <c r="H26" s="37">
        <v>16792</v>
      </c>
      <c r="I26" s="72">
        <v>17.750528541226199</v>
      </c>
      <c r="J26" s="64">
        <v>0.27102473919519998</v>
      </c>
      <c r="K26" s="38">
        <v>3</v>
      </c>
      <c r="L26" s="38">
        <v>0</v>
      </c>
      <c r="M26" s="38">
        <f t="shared" si="0"/>
        <v>0</v>
      </c>
      <c r="N26" s="38">
        <v>3</v>
      </c>
      <c r="O26" s="50" t="s">
        <v>328</v>
      </c>
      <c r="P26" s="79" t="s">
        <v>105</v>
      </c>
    </row>
    <row r="27" spans="1:16" x14ac:dyDescent="0.15">
      <c r="A27" s="79" t="s">
        <v>6</v>
      </c>
      <c r="B27" s="79" t="s">
        <v>178</v>
      </c>
      <c r="C27" s="37">
        <v>4</v>
      </c>
      <c r="D27" s="58">
        <v>5.3333333333333304</v>
      </c>
      <c r="E27" s="64">
        <v>1.25781848477167E-2</v>
      </c>
      <c r="F27" s="37">
        <v>66</v>
      </c>
      <c r="G27" s="37">
        <v>125</v>
      </c>
      <c r="H27" s="37">
        <v>16792</v>
      </c>
      <c r="I27" s="72">
        <v>8.1415757575757493</v>
      </c>
      <c r="J27" s="64">
        <v>0.27233138281838398</v>
      </c>
      <c r="K27" s="38">
        <v>4</v>
      </c>
      <c r="L27" s="38">
        <v>1</v>
      </c>
      <c r="M27" s="38">
        <f t="shared" si="0"/>
        <v>0</v>
      </c>
      <c r="N27" s="38">
        <v>5</v>
      </c>
      <c r="O27" s="50" t="s">
        <v>329</v>
      </c>
      <c r="P27" s="79" t="s">
        <v>103</v>
      </c>
    </row>
    <row r="28" spans="1:16" x14ac:dyDescent="0.15">
      <c r="A28" s="79" t="s">
        <v>6</v>
      </c>
      <c r="B28" s="79" t="s">
        <v>179</v>
      </c>
      <c r="C28" s="37">
        <v>11</v>
      </c>
      <c r="D28" s="58">
        <v>14.6666666666666</v>
      </c>
      <c r="E28" s="64">
        <v>1.3265163563011301E-2</v>
      </c>
      <c r="F28" s="37">
        <v>66</v>
      </c>
      <c r="G28" s="37">
        <v>1161</v>
      </c>
      <c r="H28" s="37">
        <v>16792</v>
      </c>
      <c r="I28" s="72">
        <v>2.41056560436405</v>
      </c>
      <c r="J28" s="64">
        <v>0.27600247996654598</v>
      </c>
      <c r="K28" s="38">
        <v>11</v>
      </c>
      <c r="L28" s="38">
        <v>11</v>
      </c>
      <c r="M28" s="38">
        <f t="shared" si="0"/>
        <v>13</v>
      </c>
      <c r="N28" s="38">
        <v>35</v>
      </c>
      <c r="O28" s="50" t="s">
        <v>330</v>
      </c>
      <c r="P28" s="79" t="s">
        <v>101</v>
      </c>
    </row>
    <row r="29" spans="1:16" x14ac:dyDescent="0.15">
      <c r="A29" s="79" t="s">
        <v>6</v>
      </c>
      <c r="B29" s="79" t="s">
        <v>180</v>
      </c>
      <c r="C29" s="37">
        <v>2</v>
      </c>
      <c r="D29" s="58">
        <v>2.6666666666666599</v>
      </c>
      <c r="E29" s="64">
        <v>1.5395259912144601E-2</v>
      </c>
      <c r="F29" s="37">
        <v>66</v>
      </c>
      <c r="G29" s="37">
        <v>4</v>
      </c>
      <c r="H29" s="37">
        <v>16792</v>
      </c>
      <c r="I29" s="72">
        <v>127.212121212121</v>
      </c>
      <c r="J29" s="64">
        <v>0.303600580488946</v>
      </c>
      <c r="K29" s="38">
        <v>2</v>
      </c>
      <c r="L29" s="38">
        <v>0</v>
      </c>
      <c r="M29" s="38">
        <f t="shared" si="0"/>
        <v>0</v>
      </c>
      <c r="N29" s="38">
        <v>2</v>
      </c>
      <c r="O29" s="50" t="s">
        <v>324</v>
      </c>
      <c r="P29" s="79" t="s">
        <v>70</v>
      </c>
    </row>
    <row r="30" spans="1:16" x14ac:dyDescent="0.15">
      <c r="A30" s="79" t="s">
        <v>6</v>
      </c>
      <c r="B30" s="79" t="s">
        <v>181</v>
      </c>
      <c r="C30" s="37">
        <v>2</v>
      </c>
      <c r="D30" s="58">
        <v>2.6666666666666599</v>
      </c>
      <c r="E30" s="64">
        <v>1.5395259912144601E-2</v>
      </c>
      <c r="F30" s="37">
        <v>66</v>
      </c>
      <c r="G30" s="37">
        <v>4</v>
      </c>
      <c r="H30" s="37">
        <v>16792</v>
      </c>
      <c r="I30" s="72">
        <v>127.212121212121</v>
      </c>
      <c r="J30" s="64">
        <v>0.303600580488946</v>
      </c>
      <c r="K30" s="38">
        <v>2</v>
      </c>
      <c r="L30" s="38">
        <v>0</v>
      </c>
      <c r="M30" s="38">
        <f t="shared" si="0"/>
        <v>1</v>
      </c>
      <c r="N30" s="38">
        <v>3</v>
      </c>
      <c r="O30" s="50" t="s">
        <v>331</v>
      </c>
      <c r="P30" s="79" t="s">
        <v>98</v>
      </c>
    </row>
    <row r="31" spans="1:16" x14ac:dyDescent="0.15">
      <c r="A31" s="79" t="s">
        <v>6</v>
      </c>
      <c r="B31" s="79" t="s">
        <v>182</v>
      </c>
      <c r="C31" s="37">
        <v>3</v>
      </c>
      <c r="D31" s="58">
        <v>4</v>
      </c>
      <c r="E31" s="64">
        <v>1.6652283848043101E-2</v>
      </c>
      <c r="F31" s="37">
        <v>66</v>
      </c>
      <c r="G31" s="37">
        <v>51</v>
      </c>
      <c r="H31" s="37">
        <v>16792</v>
      </c>
      <c r="I31" s="72">
        <v>14.9661319073083</v>
      </c>
      <c r="J31" s="64">
        <v>0.314852127568575</v>
      </c>
      <c r="K31" s="38">
        <v>3</v>
      </c>
      <c r="L31" s="38">
        <v>0</v>
      </c>
      <c r="M31" s="38">
        <f t="shared" si="0"/>
        <v>0</v>
      </c>
      <c r="N31" s="38">
        <v>3</v>
      </c>
      <c r="O31" s="50" t="s">
        <v>332</v>
      </c>
      <c r="P31" s="79" t="s">
        <v>97</v>
      </c>
    </row>
    <row r="32" spans="1:16" x14ac:dyDescent="0.15">
      <c r="A32" s="79" t="s">
        <v>6</v>
      </c>
      <c r="B32" s="79" t="s">
        <v>183</v>
      </c>
      <c r="C32" s="37">
        <v>4</v>
      </c>
      <c r="D32" s="58">
        <v>5.3333333333333304</v>
      </c>
      <c r="E32" s="64">
        <v>1.7009032068071101E-2</v>
      </c>
      <c r="F32" s="37">
        <v>66</v>
      </c>
      <c r="G32" s="37">
        <v>140</v>
      </c>
      <c r="H32" s="37">
        <v>16792</v>
      </c>
      <c r="I32" s="72">
        <v>7.2692640692640698</v>
      </c>
      <c r="J32" s="64">
        <v>0.31162031316533301</v>
      </c>
      <c r="K32" s="38">
        <v>4</v>
      </c>
      <c r="L32" s="38">
        <v>0</v>
      </c>
      <c r="M32" s="38">
        <f t="shared" si="0"/>
        <v>2</v>
      </c>
      <c r="N32" s="38">
        <v>6</v>
      </c>
      <c r="O32" s="50" t="s">
        <v>333</v>
      </c>
      <c r="P32" s="79" t="s">
        <v>95</v>
      </c>
    </row>
    <row r="33" spans="1:16" x14ac:dyDescent="0.15">
      <c r="A33" s="79" t="s">
        <v>6</v>
      </c>
      <c r="B33" s="79" t="s">
        <v>184</v>
      </c>
      <c r="C33" s="37">
        <v>2</v>
      </c>
      <c r="D33" s="58">
        <v>2.6666666666666599</v>
      </c>
      <c r="E33" s="64">
        <v>1.9207465541456799E-2</v>
      </c>
      <c r="F33" s="37">
        <v>66</v>
      </c>
      <c r="G33" s="37">
        <v>5</v>
      </c>
      <c r="H33" s="37">
        <v>16792</v>
      </c>
      <c r="I33" s="72">
        <v>101.769696969696</v>
      </c>
      <c r="J33" s="64">
        <v>0.33537485076803802</v>
      </c>
      <c r="K33" s="38">
        <v>2</v>
      </c>
      <c r="L33" s="38">
        <v>1</v>
      </c>
      <c r="M33" s="38">
        <f t="shared" si="0"/>
        <v>0</v>
      </c>
      <c r="N33" s="38">
        <v>3</v>
      </c>
      <c r="O33" s="50" t="s">
        <v>334</v>
      </c>
      <c r="P33" s="79" t="s">
        <v>81</v>
      </c>
    </row>
    <row r="34" spans="1:16" x14ac:dyDescent="0.15">
      <c r="A34" s="79" t="s">
        <v>6</v>
      </c>
      <c r="B34" s="79" t="s">
        <v>185</v>
      </c>
      <c r="C34" s="37">
        <v>4</v>
      </c>
      <c r="D34" s="58">
        <v>5.3333333333333304</v>
      </c>
      <c r="E34" s="64">
        <v>2.14705984329247E-2</v>
      </c>
      <c r="F34" s="37">
        <v>66</v>
      </c>
      <c r="G34" s="37">
        <v>153</v>
      </c>
      <c r="H34" s="37">
        <v>16792</v>
      </c>
      <c r="I34" s="72">
        <v>6.6516141810259404</v>
      </c>
      <c r="J34" s="64">
        <v>0.35783264450859997</v>
      </c>
      <c r="K34" s="38">
        <v>4</v>
      </c>
      <c r="L34" s="38">
        <v>1</v>
      </c>
      <c r="M34" s="38">
        <f t="shared" ref="M34:M65" si="1">N34-(K34+L34)</f>
        <v>5</v>
      </c>
      <c r="N34" s="38">
        <v>10</v>
      </c>
      <c r="O34" s="50" t="s">
        <v>335</v>
      </c>
      <c r="P34" s="79" t="s">
        <v>93</v>
      </c>
    </row>
    <row r="35" spans="1:16" x14ac:dyDescent="0.15">
      <c r="A35" s="79" t="s">
        <v>6</v>
      </c>
      <c r="B35" s="79" t="s">
        <v>186</v>
      </c>
      <c r="C35" s="37">
        <v>3</v>
      </c>
      <c r="D35" s="58">
        <v>4</v>
      </c>
      <c r="E35" s="64">
        <v>2.26094403230599E-2</v>
      </c>
      <c r="F35" s="37">
        <v>66</v>
      </c>
      <c r="G35" s="37">
        <v>60</v>
      </c>
      <c r="H35" s="37">
        <v>16792</v>
      </c>
      <c r="I35" s="72">
        <v>12.721212121212099</v>
      </c>
      <c r="J35" s="64">
        <v>0.36398177857838299</v>
      </c>
      <c r="K35" s="38">
        <v>3</v>
      </c>
      <c r="L35" s="38">
        <v>0</v>
      </c>
      <c r="M35" s="38">
        <f t="shared" si="1"/>
        <v>1</v>
      </c>
      <c r="N35" s="38">
        <v>4</v>
      </c>
      <c r="O35" s="50" t="s">
        <v>336</v>
      </c>
      <c r="P35" s="79" t="s">
        <v>91</v>
      </c>
    </row>
    <row r="36" spans="1:16" x14ac:dyDescent="0.15">
      <c r="A36" s="79" t="s">
        <v>6</v>
      </c>
      <c r="B36" s="79" t="s">
        <v>187</v>
      </c>
      <c r="C36" s="37">
        <v>4</v>
      </c>
      <c r="D36" s="58">
        <v>5.3333333333333304</v>
      </c>
      <c r="E36" s="64">
        <v>2.3341449108147502E-2</v>
      </c>
      <c r="F36" s="37">
        <v>66</v>
      </c>
      <c r="G36" s="37">
        <v>158</v>
      </c>
      <c r="H36" s="37">
        <v>16792</v>
      </c>
      <c r="I36" s="72">
        <v>6.44112006137322</v>
      </c>
      <c r="J36" s="64">
        <v>0.36466820007269901</v>
      </c>
      <c r="K36" s="38">
        <v>4</v>
      </c>
      <c r="L36" s="38">
        <v>0</v>
      </c>
      <c r="M36" s="38">
        <f t="shared" si="1"/>
        <v>3</v>
      </c>
      <c r="N36" s="38">
        <v>7</v>
      </c>
      <c r="O36" s="50" t="s">
        <v>337</v>
      </c>
      <c r="P36" s="79" t="s">
        <v>90</v>
      </c>
    </row>
    <row r="37" spans="1:16" x14ac:dyDescent="0.15">
      <c r="A37" s="79" t="s">
        <v>6</v>
      </c>
      <c r="B37" s="79" t="s">
        <v>188</v>
      </c>
      <c r="C37" s="37">
        <v>3</v>
      </c>
      <c r="D37" s="58">
        <v>4</v>
      </c>
      <c r="E37" s="64">
        <v>2.62440648787199E-2</v>
      </c>
      <c r="F37" s="37">
        <v>66</v>
      </c>
      <c r="G37" s="37">
        <v>65</v>
      </c>
      <c r="H37" s="37">
        <v>16792</v>
      </c>
      <c r="I37" s="72">
        <v>11.742657342657299</v>
      </c>
      <c r="J37" s="64">
        <v>0.39114735528082201</v>
      </c>
      <c r="K37" s="38">
        <v>3</v>
      </c>
      <c r="L37" s="38">
        <v>0</v>
      </c>
      <c r="M37" s="38">
        <f t="shared" si="1"/>
        <v>0</v>
      </c>
      <c r="N37" s="38">
        <v>3</v>
      </c>
      <c r="O37" s="50" t="s">
        <v>338</v>
      </c>
      <c r="P37" s="79" t="s">
        <v>87</v>
      </c>
    </row>
    <row r="38" spans="1:16" x14ac:dyDescent="0.15">
      <c r="A38" s="79" t="s">
        <v>6</v>
      </c>
      <c r="B38" s="79" t="s">
        <v>189</v>
      </c>
      <c r="C38" s="37">
        <v>4</v>
      </c>
      <c r="D38" s="58">
        <v>5.3333333333333304</v>
      </c>
      <c r="E38" s="64">
        <v>2.9037953798028201E-2</v>
      </c>
      <c r="F38" s="37">
        <v>66</v>
      </c>
      <c r="G38" s="37">
        <v>172</v>
      </c>
      <c r="H38" s="37">
        <v>16792</v>
      </c>
      <c r="I38" s="72">
        <v>5.9168428470754</v>
      </c>
      <c r="J38" s="64">
        <v>0.41404655728701301</v>
      </c>
      <c r="K38" s="38">
        <v>4</v>
      </c>
      <c r="L38" s="38">
        <v>2</v>
      </c>
      <c r="M38" s="38">
        <f t="shared" si="1"/>
        <v>4</v>
      </c>
      <c r="N38" s="38">
        <v>10</v>
      </c>
      <c r="O38" s="50" t="s">
        <v>339</v>
      </c>
      <c r="P38" s="79" t="s">
        <v>84</v>
      </c>
    </row>
    <row r="39" spans="1:16" x14ac:dyDescent="0.15">
      <c r="A39" s="79" t="s">
        <v>6</v>
      </c>
      <c r="B39" s="79" t="s">
        <v>190</v>
      </c>
      <c r="C39" s="37">
        <v>3</v>
      </c>
      <c r="D39" s="58">
        <v>4</v>
      </c>
      <c r="E39" s="64">
        <v>3.0098427790805401E-2</v>
      </c>
      <c r="F39" s="37">
        <v>66</v>
      </c>
      <c r="G39" s="37">
        <v>70</v>
      </c>
      <c r="H39" s="37">
        <v>16792</v>
      </c>
      <c r="I39" s="72">
        <v>10.9038961038961</v>
      </c>
      <c r="J39" s="64">
        <v>0.41687562818872997</v>
      </c>
      <c r="K39" s="38">
        <v>3</v>
      </c>
      <c r="L39" s="38">
        <v>0</v>
      </c>
      <c r="M39" s="38">
        <f t="shared" si="1"/>
        <v>1</v>
      </c>
      <c r="N39" s="38">
        <v>4</v>
      </c>
      <c r="O39" s="50" t="s">
        <v>340</v>
      </c>
      <c r="P39" s="79" t="s">
        <v>83</v>
      </c>
    </row>
    <row r="40" spans="1:16" x14ac:dyDescent="0.15">
      <c r="A40" s="79" t="s">
        <v>6</v>
      </c>
      <c r="B40" s="79" t="s">
        <v>191</v>
      </c>
      <c r="C40" s="37">
        <v>4</v>
      </c>
      <c r="D40" s="58">
        <v>5.3333333333333304</v>
      </c>
      <c r="E40" s="64">
        <v>3.3985421605953602E-2</v>
      </c>
      <c r="F40" s="37">
        <v>66</v>
      </c>
      <c r="G40" s="37">
        <v>183</v>
      </c>
      <c r="H40" s="37">
        <v>16792</v>
      </c>
      <c r="I40" s="72">
        <v>5.5611856267593902</v>
      </c>
      <c r="J40" s="64">
        <v>0.447977976405322</v>
      </c>
      <c r="K40" s="38">
        <v>4</v>
      </c>
      <c r="L40" s="38">
        <v>1</v>
      </c>
      <c r="M40" s="38">
        <f t="shared" si="1"/>
        <v>0</v>
      </c>
      <c r="N40" s="38">
        <v>5</v>
      </c>
      <c r="O40" s="50" t="s">
        <v>341</v>
      </c>
      <c r="P40" s="79" t="s">
        <v>82</v>
      </c>
    </row>
    <row r="41" spans="1:16" x14ac:dyDescent="0.15">
      <c r="A41" s="79" t="s">
        <v>6</v>
      </c>
      <c r="B41" s="79" t="s">
        <v>192</v>
      </c>
      <c r="C41" s="37">
        <v>2</v>
      </c>
      <c r="D41" s="58">
        <v>2.6666666666666599</v>
      </c>
      <c r="E41" s="64">
        <v>3.4311493183999398E-2</v>
      </c>
      <c r="F41" s="37">
        <v>66</v>
      </c>
      <c r="G41" s="37">
        <v>9</v>
      </c>
      <c r="H41" s="37">
        <v>16792</v>
      </c>
      <c r="I41" s="72">
        <v>56.538720538720497</v>
      </c>
      <c r="J41" s="64">
        <v>0.442662843027403</v>
      </c>
      <c r="K41" s="38">
        <v>2</v>
      </c>
      <c r="L41" s="38">
        <v>0</v>
      </c>
      <c r="M41" s="38">
        <f t="shared" si="1"/>
        <v>0</v>
      </c>
      <c r="N41" s="38">
        <v>2</v>
      </c>
      <c r="O41" s="50" t="s">
        <v>334</v>
      </c>
      <c r="P41" s="79" t="s">
        <v>81</v>
      </c>
    </row>
    <row r="42" spans="1:16" x14ac:dyDescent="0.15">
      <c r="A42" s="79" t="s">
        <v>6</v>
      </c>
      <c r="B42" s="79" t="s">
        <v>193</v>
      </c>
      <c r="C42" s="37">
        <v>2</v>
      </c>
      <c r="D42" s="58">
        <v>2.6666666666666599</v>
      </c>
      <c r="E42" s="64">
        <v>3.8051572606124601E-2</v>
      </c>
      <c r="F42" s="37">
        <v>66</v>
      </c>
      <c r="G42" s="37">
        <v>10</v>
      </c>
      <c r="H42" s="37">
        <v>16792</v>
      </c>
      <c r="I42" s="72">
        <v>50.884848484848398</v>
      </c>
      <c r="J42" s="64">
        <v>0.46917306059119501</v>
      </c>
      <c r="K42" s="38">
        <v>2</v>
      </c>
      <c r="L42" s="38">
        <v>0</v>
      </c>
      <c r="M42" s="38">
        <f t="shared" si="1"/>
        <v>0</v>
      </c>
      <c r="N42" s="38">
        <v>2</v>
      </c>
      <c r="O42" s="50" t="s">
        <v>342</v>
      </c>
      <c r="P42" s="79" t="s">
        <v>71</v>
      </c>
    </row>
    <row r="43" spans="1:16" x14ac:dyDescent="0.15">
      <c r="A43" s="79" t="s">
        <v>6</v>
      </c>
      <c r="B43" s="79" t="s">
        <v>194</v>
      </c>
      <c r="C43" s="37">
        <v>3</v>
      </c>
      <c r="D43" s="58">
        <v>4</v>
      </c>
      <c r="E43" s="64">
        <v>3.9305061285931302E-2</v>
      </c>
      <c r="F43" s="37">
        <v>66</v>
      </c>
      <c r="G43" s="37">
        <v>81</v>
      </c>
      <c r="H43" s="37">
        <v>16792</v>
      </c>
      <c r="I43" s="72">
        <v>9.4231200897867495</v>
      </c>
      <c r="J43" s="64">
        <v>0.47198984584438503</v>
      </c>
      <c r="K43" s="38">
        <v>3</v>
      </c>
      <c r="L43" s="38">
        <v>0</v>
      </c>
      <c r="M43" s="38">
        <f t="shared" si="1"/>
        <v>0</v>
      </c>
      <c r="N43" s="38">
        <v>3</v>
      </c>
      <c r="O43" s="50" t="s">
        <v>343</v>
      </c>
      <c r="P43" s="79" t="s">
        <v>80</v>
      </c>
    </row>
    <row r="44" spans="1:16" x14ac:dyDescent="0.15">
      <c r="A44" s="79" t="s">
        <v>6</v>
      </c>
      <c r="B44" s="79" t="s">
        <v>195</v>
      </c>
      <c r="C44" s="37">
        <v>3</v>
      </c>
      <c r="D44" s="58">
        <v>4</v>
      </c>
      <c r="E44" s="64">
        <v>4.0189116508649203E-2</v>
      </c>
      <c r="F44" s="37">
        <v>66</v>
      </c>
      <c r="G44" s="37">
        <v>82</v>
      </c>
      <c r="H44" s="37">
        <v>16792</v>
      </c>
      <c r="I44" s="72">
        <v>9.3082039911308208</v>
      </c>
      <c r="J44" s="64">
        <v>0.471518746632068</v>
      </c>
      <c r="K44" s="38">
        <v>3</v>
      </c>
      <c r="L44" s="38">
        <v>0</v>
      </c>
      <c r="M44" s="38">
        <f t="shared" si="1"/>
        <v>2</v>
      </c>
      <c r="N44" s="38">
        <v>5</v>
      </c>
      <c r="O44" s="50" t="s">
        <v>344</v>
      </c>
      <c r="P44" s="79" t="s">
        <v>79</v>
      </c>
    </row>
    <row r="45" spans="1:16" x14ac:dyDescent="0.15">
      <c r="A45" s="79" t="s">
        <v>6</v>
      </c>
      <c r="B45" s="79" t="s">
        <v>196</v>
      </c>
      <c r="C45" s="37">
        <v>2</v>
      </c>
      <c r="D45" s="58">
        <v>2.6666666666666599</v>
      </c>
      <c r="E45" s="64">
        <v>4.1777388823948998E-2</v>
      </c>
      <c r="F45" s="37">
        <v>66</v>
      </c>
      <c r="G45" s="37">
        <v>11</v>
      </c>
      <c r="H45" s="37">
        <v>16792</v>
      </c>
      <c r="I45" s="72">
        <v>46.258953168044002</v>
      </c>
      <c r="J45" s="64">
        <v>0.47694409254296999</v>
      </c>
      <c r="K45" s="38">
        <v>2</v>
      </c>
      <c r="L45" s="38">
        <v>0</v>
      </c>
      <c r="M45" s="38">
        <f t="shared" si="1"/>
        <v>1</v>
      </c>
      <c r="N45" s="38">
        <v>3</v>
      </c>
      <c r="O45" s="50" t="s">
        <v>345</v>
      </c>
      <c r="P45" s="79" t="s">
        <v>72</v>
      </c>
    </row>
    <row r="46" spans="1:16" x14ac:dyDescent="0.15">
      <c r="A46" s="79" t="s">
        <v>6</v>
      </c>
      <c r="B46" s="79" t="s">
        <v>197</v>
      </c>
      <c r="C46" s="37">
        <v>2</v>
      </c>
      <c r="D46" s="58">
        <v>2.6666666666666599</v>
      </c>
      <c r="E46" s="64">
        <v>4.5488995388683701E-2</v>
      </c>
      <c r="F46" s="37">
        <v>66</v>
      </c>
      <c r="G46" s="37">
        <v>12</v>
      </c>
      <c r="H46" s="37">
        <v>16792</v>
      </c>
      <c r="I46" s="72">
        <v>42.404040404040401</v>
      </c>
      <c r="J46" s="64">
        <v>0.49889265885445699</v>
      </c>
      <c r="K46" s="38">
        <v>2</v>
      </c>
      <c r="L46" s="38">
        <v>0</v>
      </c>
      <c r="M46" s="38">
        <f t="shared" si="1"/>
        <v>0</v>
      </c>
      <c r="N46" s="38">
        <v>2</v>
      </c>
      <c r="O46" s="50" t="s">
        <v>346</v>
      </c>
      <c r="P46" s="79" t="s">
        <v>78</v>
      </c>
    </row>
    <row r="47" spans="1:16" x14ac:dyDescent="0.15">
      <c r="A47" s="79" t="s">
        <v>6</v>
      </c>
      <c r="B47" s="79" t="s">
        <v>198</v>
      </c>
      <c r="C47" s="37">
        <v>2</v>
      </c>
      <c r="D47" s="58">
        <v>2.6666666666666599</v>
      </c>
      <c r="E47" s="64">
        <v>4.5488995388683701E-2</v>
      </c>
      <c r="F47" s="37">
        <v>66</v>
      </c>
      <c r="G47" s="37">
        <v>12</v>
      </c>
      <c r="H47" s="37">
        <v>16792</v>
      </c>
      <c r="I47" s="72">
        <v>42.404040404040401</v>
      </c>
      <c r="J47" s="64">
        <v>0.49889265885445699</v>
      </c>
      <c r="K47" s="38">
        <v>2</v>
      </c>
      <c r="L47" s="38">
        <v>0</v>
      </c>
      <c r="M47" s="38">
        <f t="shared" si="1"/>
        <v>0</v>
      </c>
      <c r="N47" s="38">
        <v>2</v>
      </c>
      <c r="O47" s="50" t="s">
        <v>324</v>
      </c>
      <c r="P47" s="79" t="s">
        <v>70</v>
      </c>
    </row>
    <row r="48" spans="1:16" x14ac:dyDescent="0.15">
      <c r="A48" s="79" t="s">
        <v>6</v>
      </c>
      <c r="B48" s="79" t="s">
        <v>199</v>
      </c>
      <c r="C48" s="37">
        <v>3</v>
      </c>
      <c r="D48" s="58">
        <v>4</v>
      </c>
      <c r="E48" s="64">
        <v>4.6584754146444099E-2</v>
      </c>
      <c r="F48" s="37">
        <v>66</v>
      </c>
      <c r="G48" s="37">
        <v>89</v>
      </c>
      <c r="H48" s="37">
        <v>16792</v>
      </c>
      <c r="I48" s="72">
        <v>8.5760980592441207</v>
      </c>
      <c r="J48" s="64">
        <v>0.49955063772722602</v>
      </c>
      <c r="K48" s="38">
        <v>3</v>
      </c>
      <c r="L48" s="38">
        <v>1</v>
      </c>
      <c r="M48" s="38">
        <f t="shared" si="1"/>
        <v>3</v>
      </c>
      <c r="N48" s="38">
        <v>7</v>
      </c>
      <c r="O48" s="50" t="s">
        <v>347</v>
      </c>
      <c r="P48" s="79" t="s">
        <v>76</v>
      </c>
    </row>
    <row r="49" spans="1:16" x14ac:dyDescent="0.15">
      <c r="A49" s="79" t="s">
        <v>6</v>
      </c>
      <c r="B49" s="79" t="s">
        <v>200</v>
      </c>
      <c r="C49" s="37">
        <v>2</v>
      </c>
      <c r="D49" s="58">
        <v>2.6666666666666599</v>
      </c>
      <c r="E49" s="64">
        <v>4.9186445643713099E-2</v>
      </c>
      <c r="F49" s="37">
        <v>66</v>
      </c>
      <c r="G49" s="37">
        <v>13</v>
      </c>
      <c r="H49" s="37">
        <v>16792</v>
      </c>
      <c r="I49" s="72">
        <v>39.142191142191102</v>
      </c>
      <c r="J49" s="64">
        <v>0.51129204406395201</v>
      </c>
      <c r="K49" s="38">
        <v>2</v>
      </c>
      <c r="L49" s="38">
        <v>1</v>
      </c>
      <c r="M49" s="38">
        <f t="shared" si="1"/>
        <v>2</v>
      </c>
      <c r="N49" s="38">
        <v>5</v>
      </c>
      <c r="O49" s="50" t="s">
        <v>348</v>
      </c>
      <c r="P49" s="79" t="s">
        <v>75</v>
      </c>
    </row>
    <row r="50" spans="1:16" x14ac:dyDescent="0.15">
      <c r="A50" s="79" t="s">
        <v>6</v>
      </c>
      <c r="B50" s="79" t="s">
        <v>201</v>
      </c>
      <c r="C50" s="37">
        <v>2</v>
      </c>
      <c r="D50" s="58">
        <v>2.6666666666666599</v>
      </c>
      <c r="E50" s="64">
        <v>4.9186445643713099E-2</v>
      </c>
      <c r="F50" s="37">
        <v>66</v>
      </c>
      <c r="G50" s="37">
        <v>13</v>
      </c>
      <c r="H50" s="37">
        <v>16792</v>
      </c>
      <c r="I50" s="72">
        <v>39.142191142191102</v>
      </c>
      <c r="J50" s="64">
        <v>0.51129204406395201</v>
      </c>
      <c r="K50" s="38">
        <v>2</v>
      </c>
      <c r="L50" s="38">
        <v>0</v>
      </c>
      <c r="M50" s="38">
        <f t="shared" si="1"/>
        <v>2</v>
      </c>
      <c r="N50" s="38">
        <v>4</v>
      </c>
      <c r="O50" s="50" t="s">
        <v>349</v>
      </c>
      <c r="P50" s="79" t="s">
        <v>68</v>
      </c>
    </row>
    <row r="51" spans="1:16" x14ac:dyDescent="0.15">
      <c r="A51" s="80" t="s">
        <v>8</v>
      </c>
      <c r="B51" s="80" t="s">
        <v>202</v>
      </c>
      <c r="C51" s="39">
        <v>39</v>
      </c>
      <c r="D51" s="59">
        <v>52</v>
      </c>
      <c r="E51" s="67">
        <v>2.3560889786186001E-8</v>
      </c>
      <c r="F51" s="39">
        <v>73</v>
      </c>
      <c r="G51" s="39">
        <v>4121</v>
      </c>
      <c r="H51" s="39">
        <v>18224</v>
      </c>
      <c r="I51" s="73">
        <v>2.3625599585151802</v>
      </c>
      <c r="J51" s="67">
        <v>3.18071510130302E-6</v>
      </c>
      <c r="K51" s="40">
        <v>39</v>
      </c>
      <c r="L51" s="40">
        <v>17</v>
      </c>
      <c r="M51" s="40">
        <f t="shared" si="1"/>
        <v>58</v>
      </c>
      <c r="N51" s="40">
        <v>114</v>
      </c>
      <c r="O51" s="51" t="s">
        <v>350</v>
      </c>
      <c r="P51" s="80" t="s">
        <v>151</v>
      </c>
    </row>
    <row r="52" spans="1:16" x14ac:dyDescent="0.15">
      <c r="A52" s="80" t="s">
        <v>8</v>
      </c>
      <c r="B52" s="80" t="s">
        <v>203</v>
      </c>
      <c r="C52" s="39">
        <v>13</v>
      </c>
      <c r="D52" s="59">
        <v>17.3333333333333</v>
      </c>
      <c r="E52" s="67">
        <v>3.8731992912535603E-8</v>
      </c>
      <c r="F52" s="39">
        <v>73</v>
      </c>
      <c r="G52" s="39">
        <v>391</v>
      </c>
      <c r="H52" s="39">
        <v>18224</v>
      </c>
      <c r="I52" s="73">
        <v>8.3001786777843893</v>
      </c>
      <c r="J52" s="67">
        <v>2.6144061568977802E-6</v>
      </c>
      <c r="K52" s="40">
        <v>13</v>
      </c>
      <c r="L52" s="40">
        <v>4</v>
      </c>
      <c r="M52" s="40">
        <f t="shared" si="1"/>
        <v>17</v>
      </c>
      <c r="N52" s="40">
        <v>34</v>
      </c>
      <c r="O52" s="51" t="s">
        <v>351</v>
      </c>
      <c r="P52" s="80" t="s">
        <v>150</v>
      </c>
    </row>
    <row r="53" spans="1:16" x14ac:dyDescent="0.15">
      <c r="A53" s="80" t="s">
        <v>8</v>
      </c>
      <c r="B53" s="80" t="s">
        <v>204</v>
      </c>
      <c r="C53" s="39">
        <v>6</v>
      </c>
      <c r="D53" s="59">
        <v>8</v>
      </c>
      <c r="E53" s="67">
        <v>6.3065098255127304E-8</v>
      </c>
      <c r="F53" s="39">
        <v>73</v>
      </c>
      <c r="G53" s="39">
        <v>27</v>
      </c>
      <c r="H53" s="39">
        <v>18224</v>
      </c>
      <c r="I53" s="73">
        <v>55.476407914764003</v>
      </c>
      <c r="J53" s="67">
        <v>2.83792548405603E-6</v>
      </c>
      <c r="K53" s="40">
        <v>6</v>
      </c>
      <c r="L53" s="40">
        <v>0</v>
      </c>
      <c r="M53" s="40">
        <f t="shared" si="1"/>
        <v>1</v>
      </c>
      <c r="N53" s="40">
        <v>7</v>
      </c>
      <c r="O53" s="51" t="s">
        <v>308</v>
      </c>
      <c r="P53" s="80" t="s">
        <v>146</v>
      </c>
    </row>
    <row r="54" spans="1:16" x14ac:dyDescent="0.15">
      <c r="A54" s="80" t="s">
        <v>8</v>
      </c>
      <c r="B54" s="80" t="s">
        <v>205</v>
      </c>
      <c r="C54" s="39">
        <v>7</v>
      </c>
      <c r="D54" s="59">
        <v>9.3333333333333304</v>
      </c>
      <c r="E54" s="67">
        <v>5.56885656582588E-6</v>
      </c>
      <c r="F54" s="39">
        <v>73</v>
      </c>
      <c r="G54" s="39">
        <v>113</v>
      </c>
      <c r="H54" s="39">
        <v>18224</v>
      </c>
      <c r="I54" s="73">
        <v>15.4646623833191</v>
      </c>
      <c r="J54" s="67">
        <v>1.8793177103904E-4</v>
      </c>
      <c r="K54" s="40">
        <v>7</v>
      </c>
      <c r="L54" s="40">
        <v>1</v>
      </c>
      <c r="M54" s="40">
        <f t="shared" si="1"/>
        <v>3</v>
      </c>
      <c r="N54" s="40">
        <v>11</v>
      </c>
      <c r="O54" s="51" t="s">
        <v>352</v>
      </c>
      <c r="P54" s="80" t="s">
        <v>148</v>
      </c>
    </row>
    <row r="55" spans="1:16" x14ac:dyDescent="0.15">
      <c r="A55" s="80" t="s">
        <v>8</v>
      </c>
      <c r="B55" s="80" t="s">
        <v>206</v>
      </c>
      <c r="C55" s="39">
        <v>8</v>
      </c>
      <c r="D55" s="59">
        <v>10.6666666666666</v>
      </c>
      <c r="E55" s="67">
        <v>6.9979523203734496E-6</v>
      </c>
      <c r="F55" s="39">
        <v>73</v>
      </c>
      <c r="G55" s="39">
        <v>180</v>
      </c>
      <c r="H55" s="39">
        <v>18224</v>
      </c>
      <c r="I55" s="73">
        <v>11.095281582952801</v>
      </c>
      <c r="J55" s="67">
        <v>1.8892752471388801E-4</v>
      </c>
      <c r="K55" s="40">
        <v>8</v>
      </c>
      <c r="L55" s="40">
        <v>4</v>
      </c>
      <c r="M55" s="40">
        <f t="shared" si="1"/>
        <v>11</v>
      </c>
      <c r="N55" s="40">
        <v>23</v>
      </c>
      <c r="O55" s="51" t="s">
        <v>353</v>
      </c>
      <c r="P55" s="80" t="s">
        <v>147</v>
      </c>
    </row>
    <row r="56" spans="1:16" x14ac:dyDescent="0.15">
      <c r="A56" s="80" t="s">
        <v>8</v>
      </c>
      <c r="B56" s="80" t="s">
        <v>207</v>
      </c>
      <c r="C56" s="39">
        <v>11</v>
      </c>
      <c r="D56" s="59">
        <v>14.6666666666666</v>
      </c>
      <c r="E56" s="67">
        <v>5.0987677775226803E-5</v>
      </c>
      <c r="F56" s="39">
        <v>73</v>
      </c>
      <c r="G56" s="39">
        <v>542</v>
      </c>
      <c r="H56" s="39">
        <v>18224</v>
      </c>
      <c r="I56" s="73">
        <v>5.0665723095587101</v>
      </c>
      <c r="J56" s="67">
        <v>1.1465941560694301E-3</v>
      </c>
      <c r="K56" s="40">
        <v>11</v>
      </c>
      <c r="L56" s="40">
        <v>4</v>
      </c>
      <c r="M56" s="40">
        <f t="shared" si="1"/>
        <v>11</v>
      </c>
      <c r="N56" s="40">
        <v>26</v>
      </c>
      <c r="O56" s="51" t="s">
        <v>354</v>
      </c>
      <c r="P56" s="80" t="s">
        <v>145</v>
      </c>
    </row>
    <row r="57" spans="1:16" x14ac:dyDescent="0.15">
      <c r="A57" s="80" t="s">
        <v>8</v>
      </c>
      <c r="B57" s="80" t="s">
        <v>208</v>
      </c>
      <c r="C57" s="39">
        <v>7</v>
      </c>
      <c r="D57" s="59">
        <v>9.3333333333333304</v>
      </c>
      <c r="E57" s="67">
        <v>6.0439428150956802E-5</v>
      </c>
      <c r="F57" s="39">
        <v>73</v>
      </c>
      <c r="G57" s="39">
        <v>172</v>
      </c>
      <c r="H57" s="39">
        <v>18224</v>
      </c>
      <c r="I57" s="73">
        <v>10.1599235425294</v>
      </c>
      <c r="J57" s="67">
        <v>1.1649736596642799E-3</v>
      </c>
      <c r="K57" s="40">
        <v>7</v>
      </c>
      <c r="L57" s="40">
        <v>1</v>
      </c>
      <c r="M57" s="40">
        <f t="shared" si="1"/>
        <v>10</v>
      </c>
      <c r="N57" s="40">
        <v>18</v>
      </c>
      <c r="O57" s="51" t="s">
        <v>355</v>
      </c>
      <c r="P57" s="80" t="s">
        <v>144</v>
      </c>
    </row>
    <row r="58" spans="1:16" x14ac:dyDescent="0.15">
      <c r="A58" s="80" t="s">
        <v>8</v>
      </c>
      <c r="B58" s="80" t="s">
        <v>209</v>
      </c>
      <c r="C58" s="39">
        <v>8</v>
      </c>
      <c r="D58" s="59">
        <v>10.6666666666666</v>
      </c>
      <c r="E58" s="67">
        <v>2.8275695850996698E-4</v>
      </c>
      <c r="F58" s="39">
        <v>73</v>
      </c>
      <c r="G58" s="39">
        <v>323</v>
      </c>
      <c r="H58" s="39">
        <v>18224</v>
      </c>
      <c r="I58" s="73">
        <v>6.1831290555154999</v>
      </c>
      <c r="J58" s="67">
        <v>4.7608295460443897E-3</v>
      </c>
      <c r="K58" s="40">
        <v>8</v>
      </c>
      <c r="L58" s="40">
        <v>2</v>
      </c>
      <c r="M58" s="40">
        <f t="shared" si="1"/>
        <v>15</v>
      </c>
      <c r="N58" s="40">
        <v>25</v>
      </c>
      <c r="O58" s="51" t="s">
        <v>356</v>
      </c>
      <c r="P58" s="80" t="s">
        <v>140</v>
      </c>
    </row>
    <row r="59" spans="1:16" x14ac:dyDescent="0.15">
      <c r="A59" s="80" t="s">
        <v>8</v>
      </c>
      <c r="B59" s="80" t="s">
        <v>210</v>
      </c>
      <c r="C59" s="39">
        <v>6</v>
      </c>
      <c r="D59" s="59">
        <v>8</v>
      </c>
      <c r="E59" s="67">
        <v>8.0451828068714296E-4</v>
      </c>
      <c r="F59" s="39">
        <v>73</v>
      </c>
      <c r="G59" s="39">
        <v>184</v>
      </c>
      <c r="H59" s="39">
        <v>18224</v>
      </c>
      <c r="I59" s="73">
        <v>8.1405598570577702</v>
      </c>
      <c r="J59" s="67">
        <v>1.2000049354265199E-2</v>
      </c>
      <c r="K59" s="40">
        <v>6</v>
      </c>
      <c r="L59" s="40">
        <v>0</v>
      </c>
      <c r="M59" s="40">
        <f t="shared" si="1"/>
        <v>3</v>
      </c>
      <c r="N59" s="40">
        <v>9</v>
      </c>
      <c r="O59" s="51" t="s">
        <v>357</v>
      </c>
      <c r="P59" s="80" t="s">
        <v>134</v>
      </c>
    </row>
    <row r="60" spans="1:16" x14ac:dyDescent="0.15">
      <c r="A60" s="80" t="s">
        <v>8</v>
      </c>
      <c r="B60" s="80" t="s">
        <v>211</v>
      </c>
      <c r="C60" s="39">
        <v>6</v>
      </c>
      <c r="D60" s="59">
        <v>8</v>
      </c>
      <c r="E60" s="67">
        <v>1.8498780803051799E-3</v>
      </c>
      <c r="F60" s="39">
        <v>73</v>
      </c>
      <c r="G60" s="39">
        <v>222</v>
      </c>
      <c r="H60" s="39">
        <v>18224</v>
      </c>
      <c r="I60" s="73">
        <v>6.74713069233617</v>
      </c>
      <c r="J60" s="67">
        <v>2.4686656279710201E-2</v>
      </c>
      <c r="K60" s="40">
        <v>6</v>
      </c>
      <c r="L60" s="40">
        <v>0</v>
      </c>
      <c r="M60" s="40">
        <f t="shared" si="1"/>
        <v>3</v>
      </c>
      <c r="N60" s="40">
        <v>9</v>
      </c>
      <c r="O60" s="51" t="s">
        <v>358</v>
      </c>
      <c r="P60" s="80" t="s">
        <v>131</v>
      </c>
    </row>
    <row r="61" spans="1:16" x14ac:dyDescent="0.15">
      <c r="A61" s="80" t="s">
        <v>8</v>
      </c>
      <c r="B61" s="80" t="s">
        <v>212</v>
      </c>
      <c r="C61" s="39">
        <v>3</v>
      </c>
      <c r="D61" s="59">
        <v>4</v>
      </c>
      <c r="E61" s="67">
        <v>2.0146248329999698E-3</v>
      </c>
      <c r="F61" s="39">
        <v>73</v>
      </c>
      <c r="G61" s="39">
        <v>17</v>
      </c>
      <c r="H61" s="39">
        <v>18224</v>
      </c>
      <c r="I61" s="73">
        <v>44.054794520547901</v>
      </c>
      <c r="J61" s="67">
        <v>2.4446113310671501E-2</v>
      </c>
      <c r="K61" s="40">
        <v>3</v>
      </c>
      <c r="L61" s="40">
        <v>0</v>
      </c>
      <c r="M61" s="40">
        <f t="shared" si="1"/>
        <v>1</v>
      </c>
      <c r="N61" s="40">
        <v>4</v>
      </c>
      <c r="O61" s="51" t="s">
        <v>359</v>
      </c>
      <c r="P61" s="80" t="s">
        <v>129</v>
      </c>
    </row>
    <row r="62" spans="1:16" x14ac:dyDescent="0.15">
      <c r="A62" s="80" t="s">
        <v>8</v>
      </c>
      <c r="B62" s="80" t="s">
        <v>213</v>
      </c>
      <c r="C62" s="39">
        <v>4</v>
      </c>
      <c r="D62" s="59">
        <v>5.3333333333333304</v>
      </c>
      <c r="E62" s="67">
        <v>2.07290857729383E-3</v>
      </c>
      <c r="F62" s="39">
        <v>73</v>
      </c>
      <c r="G62" s="39">
        <v>64</v>
      </c>
      <c r="H62" s="39">
        <v>18224</v>
      </c>
      <c r="I62" s="73">
        <v>15.6027397260273</v>
      </c>
      <c r="J62" s="67">
        <v>2.3074052184073299E-2</v>
      </c>
      <c r="K62" s="40">
        <v>4</v>
      </c>
      <c r="L62" s="40">
        <v>1</v>
      </c>
      <c r="M62" s="40">
        <f t="shared" si="1"/>
        <v>1</v>
      </c>
      <c r="N62" s="40">
        <v>6</v>
      </c>
      <c r="O62" s="51" t="s">
        <v>360</v>
      </c>
      <c r="P62" s="80" t="s">
        <v>128</v>
      </c>
    </row>
    <row r="63" spans="1:16" x14ac:dyDescent="0.15">
      <c r="A63" s="80" t="s">
        <v>8</v>
      </c>
      <c r="B63" s="80" t="s">
        <v>214</v>
      </c>
      <c r="C63" s="39">
        <v>22</v>
      </c>
      <c r="D63" s="59">
        <v>29.3333333333333</v>
      </c>
      <c r="E63" s="67">
        <v>2.2276082957993601E-3</v>
      </c>
      <c r="F63" s="39">
        <v>73</v>
      </c>
      <c r="G63" s="39">
        <v>2811</v>
      </c>
      <c r="H63" s="39">
        <v>18224</v>
      </c>
      <c r="I63" s="73">
        <v>1.95381159144846</v>
      </c>
      <c r="J63" s="67">
        <v>2.2892555588923599E-2</v>
      </c>
      <c r="K63" s="40">
        <v>22</v>
      </c>
      <c r="L63" s="40">
        <v>17</v>
      </c>
      <c r="M63" s="40">
        <f t="shared" si="1"/>
        <v>23</v>
      </c>
      <c r="N63" s="40">
        <v>62</v>
      </c>
      <c r="O63" s="51" t="s">
        <v>361</v>
      </c>
      <c r="P63" s="80" t="s">
        <v>127</v>
      </c>
    </row>
    <row r="64" spans="1:16" x14ac:dyDescent="0.15">
      <c r="A64" s="80" t="s">
        <v>8</v>
      </c>
      <c r="B64" s="80" t="s">
        <v>215</v>
      </c>
      <c r="C64" s="39">
        <v>6</v>
      </c>
      <c r="D64" s="59">
        <v>8</v>
      </c>
      <c r="E64" s="67">
        <v>2.45810709895677E-3</v>
      </c>
      <c r="F64" s="39">
        <v>73</v>
      </c>
      <c r="G64" s="39">
        <v>237</v>
      </c>
      <c r="H64" s="39">
        <v>18224</v>
      </c>
      <c r="I64" s="73">
        <v>6.3200971042136196</v>
      </c>
      <c r="J64" s="67">
        <v>2.3452958159437501E-2</v>
      </c>
      <c r="K64" s="40">
        <v>6</v>
      </c>
      <c r="L64" s="40">
        <v>0</v>
      </c>
      <c r="M64" s="40">
        <f t="shared" si="1"/>
        <v>3</v>
      </c>
      <c r="N64" s="40">
        <v>9</v>
      </c>
      <c r="O64" s="51" t="s">
        <v>362</v>
      </c>
      <c r="P64" s="80" t="s">
        <v>126</v>
      </c>
    </row>
    <row r="65" spans="1:16" x14ac:dyDescent="0.15">
      <c r="A65" s="80" t="s">
        <v>8</v>
      </c>
      <c r="B65" s="80" t="s">
        <v>216</v>
      </c>
      <c r="C65" s="39">
        <v>4</v>
      </c>
      <c r="D65" s="59">
        <v>5.3333333333333304</v>
      </c>
      <c r="E65" s="67">
        <v>2.4654796425696902E-3</v>
      </c>
      <c r="F65" s="39">
        <v>73</v>
      </c>
      <c r="G65" s="39">
        <v>68</v>
      </c>
      <c r="H65" s="39">
        <v>18224</v>
      </c>
      <c r="I65" s="73">
        <v>14.684931506849299</v>
      </c>
      <c r="J65" s="67">
        <v>2.1971741781459699E-2</v>
      </c>
      <c r="K65" s="40">
        <v>4</v>
      </c>
      <c r="L65" s="40">
        <v>1</v>
      </c>
      <c r="M65" s="40">
        <f t="shared" si="1"/>
        <v>1</v>
      </c>
      <c r="N65" s="40">
        <v>6</v>
      </c>
      <c r="O65" s="51" t="s">
        <v>363</v>
      </c>
      <c r="P65" s="80" t="s">
        <v>125</v>
      </c>
    </row>
    <row r="66" spans="1:16" x14ac:dyDescent="0.15">
      <c r="A66" s="80" t="s">
        <v>8</v>
      </c>
      <c r="B66" s="80" t="s">
        <v>217</v>
      </c>
      <c r="C66" s="39">
        <v>4</v>
      </c>
      <c r="D66" s="59">
        <v>5.3333333333333304</v>
      </c>
      <c r="E66" s="67">
        <v>2.7881148105774198E-3</v>
      </c>
      <c r="F66" s="39">
        <v>73</v>
      </c>
      <c r="G66" s="39">
        <v>71</v>
      </c>
      <c r="H66" s="39">
        <v>18224</v>
      </c>
      <c r="I66" s="73">
        <v>14.0644414431796</v>
      </c>
      <c r="J66" s="67">
        <v>2.3282261090429902E-2</v>
      </c>
      <c r="K66" s="40">
        <v>4</v>
      </c>
      <c r="L66" s="40">
        <v>0</v>
      </c>
      <c r="M66" s="40">
        <f t="shared" ref="M66:M97" si="2">N66-(K66+L66)</f>
        <v>2</v>
      </c>
      <c r="N66" s="40">
        <v>6</v>
      </c>
      <c r="O66" s="51" t="s">
        <v>364</v>
      </c>
      <c r="P66" s="80" t="s">
        <v>124</v>
      </c>
    </row>
    <row r="67" spans="1:16" x14ac:dyDescent="0.15">
      <c r="A67" s="80" t="s">
        <v>8</v>
      </c>
      <c r="B67" s="80" t="s">
        <v>218</v>
      </c>
      <c r="C67" s="39">
        <v>18</v>
      </c>
      <c r="D67" s="59">
        <v>24</v>
      </c>
      <c r="E67" s="67">
        <v>4.6265712416856796E-3</v>
      </c>
      <c r="F67" s="39">
        <v>73</v>
      </c>
      <c r="G67" s="39">
        <v>2200</v>
      </c>
      <c r="H67" s="39">
        <v>18224</v>
      </c>
      <c r="I67" s="73">
        <v>2.0425404732254</v>
      </c>
      <c r="J67" s="67">
        <v>3.6155855067884601E-2</v>
      </c>
      <c r="K67" s="40">
        <v>18</v>
      </c>
      <c r="L67" s="40">
        <v>21</v>
      </c>
      <c r="M67" s="40">
        <f t="shared" si="2"/>
        <v>21</v>
      </c>
      <c r="N67" s="40">
        <v>60</v>
      </c>
      <c r="O67" s="51" t="s">
        <v>365</v>
      </c>
      <c r="P67" s="80" t="s">
        <v>117</v>
      </c>
    </row>
    <row r="68" spans="1:16" x14ac:dyDescent="0.15">
      <c r="A68" s="80" t="s">
        <v>8</v>
      </c>
      <c r="B68" s="80" t="s">
        <v>219</v>
      </c>
      <c r="C68" s="39">
        <v>5</v>
      </c>
      <c r="D68" s="59">
        <v>6.6666666666666599</v>
      </c>
      <c r="E68" s="67">
        <v>5.7278518129213899E-3</v>
      </c>
      <c r="F68" s="39">
        <v>73</v>
      </c>
      <c r="G68" s="39">
        <v>181</v>
      </c>
      <c r="H68" s="39">
        <v>18224</v>
      </c>
      <c r="I68" s="73">
        <v>6.8962385529402797</v>
      </c>
      <c r="J68" s="67">
        <v>4.2167530438886297E-2</v>
      </c>
      <c r="K68" s="40">
        <v>5</v>
      </c>
      <c r="L68" s="40">
        <v>0</v>
      </c>
      <c r="M68" s="40">
        <f t="shared" si="2"/>
        <v>5</v>
      </c>
      <c r="N68" s="40">
        <v>10</v>
      </c>
      <c r="O68" s="51" t="s">
        <v>366</v>
      </c>
      <c r="P68" s="80" t="s">
        <v>114</v>
      </c>
    </row>
    <row r="69" spans="1:16" x14ac:dyDescent="0.15">
      <c r="A69" s="80" t="s">
        <v>8</v>
      </c>
      <c r="B69" s="80" t="s">
        <v>220</v>
      </c>
      <c r="C69" s="39">
        <v>7</v>
      </c>
      <c r="D69" s="59">
        <v>9.3333333333333304</v>
      </c>
      <c r="E69" s="67">
        <v>9.5173760876929303E-3</v>
      </c>
      <c r="F69" s="39">
        <v>73</v>
      </c>
      <c r="G69" s="39">
        <v>459</v>
      </c>
      <c r="H69" s="39">
        <v>18224</v>
      </c>
      <c r="I69" s="73">
        <v>3.8072044647387102</v>
      </c>
      <c r="J69" s="67">
        <v>6.5690305582885397E-2</v>
      </c>
      <c r="K69" s="40">
        <v>7</v>
      </c>
      <c r="L69" s="40">
        <v>1</v>
      </c>
      <c r="M69" s="40">
        <f t="shared" si="2"/>
        <v>7</v>
      </c>
      <c r="N69" s="40">
        <v>15</v>
      </c>
      <c r="O69" s="51" t="s">
        <v>367</v>
      </c>
      <c r="P69" s="80" t="s">
        <v>111</v>
      </c>
    </row>
    <row r="70" spans="1:16" x14ac:dyDescent="0.15">
      <c r="A70" s="80" t="s">
        <v>8</v>
      </c>
      <c r="B70" s="80" t="s">
        <v>221</v>
      </c>
      <c r="C70" s="39">
        <v>5</v>
      </c>
      <c r="D70" s="59">
        <v>6.6666666666666599</v>
      </c>
      <c r="E70" s="67">
        <v>9.7317082054181794E-3</v>
      </c>
      <c r="F70" s="39">
        <v>73</v>
      </c>
      <c r="G70" s="39">
        <v>211</v>
      </c>
      <c r="H70" s="39">
        <v>18224</v>
      </c>
      <c r="I70" s="73">
        <v>5.9157307018113299</v>
      </c>
      <c r="J70" s="67">
        <v>6.3879201492437906E-2</v>
      </c>
      <c r="K70" s="40">
        <v>5</v>
      </c>
      <c r="L70" s="40">
        <v>0</v>
      </c>
      <c r="M70" s="40">
        <f t="shared" si="2"/>
        <v>4</v>
      </c>
      <c r="N70" s="40">
        <v>9</v>
      </c>
      <c r="O70" s="51" t="s">
        <v>368</v>
      </c>
      <c r="P70" s="80" t="s">
        <v>110</v>
      </c>
    </row>
    <row r="71" spans="1:16" x14ac:dyDescent="0.15">
      <c r="A71" s="80" t="s">
        <v>8</v>
      </c>
      <c r="B71" s="80" t="s">
        <v>222</v>
      </c>
      <c r="C71" s="39">
        <v>5</v>
      </c>
      <c r="D71" s="59">
        <v>6.6666666666666599</v>
      </c>
      <c r="E71" s="67">
        <v>1.08734878347784E-2</v>
      </c>
      <c r="F71" s="39">
        <v>73</v>
      </c>
      <c r="G71" s="39">
        <v>218</v>
      </c>
      <c r="H71" s="39">
        <v>18224</v>
      </c>
      <c r="I71" s="73">
        <v>5.7257760462485798</v>
      </c>
      <c r="J71" s="67">
        <v>6.7870760155004997E-2</v>
      </c>
      <c r="K71" s="40">
        <v>5</v>
      </c>
      <c r="L71" s="40">
        <v>1</v>
      </c>
      <c r="M71" s="40">
        <f t="shared" si="2"/>
        <v>4</v>
      </c>
      <c r="N71" s="40">
        <v>10</v>
      </c>
      <c r="O71" s="51" t="s">
        <v>369</v>
      </c>
      <c r="P71" s="80" t="s">
        <v>108</v>
      </c>
    </row>
    <row r="72" spans="1:16" x14ac:dyDescent="0.15">
      <c r="A72" s="80" t="s">
        <v>8</v>
      </c>
      <c r="B72" s="80" t="s">
        <v>223</v>
      </c>
      <c r="C72" s="39">
        <v>2</v>
      </c>
      <c r="D72" s="59">
        <v>2.6666666666666599</v>
      </c>
      <c r="E72" s="67">
        <v>1.1806381902773701E-2</v>
      </c>
      <c r="F72" s="39">
        <v>73</v>
      </c>
      <c r="G72" s="39">
        <v>3</v>
      </c>
      <c r="H72" s="39">
        <v>18224</v>
      </c>
      <c r="I72" s="73">
        <v>166.42922374429199</v>
      </c>
      <c r="J72" s="67">
        <v>7.0286983391535898E-2</v>
      </c>
      <c r="K72" s="40">
        <v>2</v>
      </c>
      <c r="L72" s="40">
        <v>0</v>
      </c>
      <c r="M72" s="40">
        <f t="shared" si="2"/>
        <v>1</v>
      </c>
      <c r="N72" s="40">
        <v>3</v>
      </c>
      <c r="O72" s="51" t="s">
        <v>370</v>
      </c>
      <c r="P72" s="80" t="s">
        <v>106</v>
      </c>
    </row>
    <row r="73" spans="1:16" x14ac:dyDescent="0.15">
      <c r="A73" s="80" t="s">
        <v>8</v>
      </c>
      <c r="B73" s="80" t="s">
        <v>224</v>
      </c>
      <c r="C73" s="39">
        <v>31</v>
      </c>
      <c r="D73" s="59">
        <v>41.3333333333333</v>
      </c>
      <c r="E73" s="67">
        <v>1.2115285925663801E-2</v>
      </c>
      <c r="F73" s="39">
        <v>73</v>
      </c>
      <c r="G73" s="39">
        <v>5222</v>
      </c>
      <c r="H73" s="39">
        <v>18224</v>
      </c>
      <c r="I73" s="73">
        <v>1.4819913642492499</v>
      </c>
      <c r="J73" s="67">
        <v>6.90463050916333E-2</v>
      </c>
      <c r="K73" s="40">
        <v>31</v>
      </c>
      <c r="L73" s="40">
        <v>25</v>
      </c>
      <c r="M73" s="40">
        <f t="shared" si="2"/>
        <v>22</v>
      </c>
      <c r="N73" s="40">
        <v>78</v>
      </c>
      <c r="O73" s="51" t="s">
        <v>371</v>
      </c>
      <c r="P73" s="80" t="s">
        <v>104</v>
      </c>
    </row>
    <row r="74" spans="1:16" x14ac:dyDescent="0.15">
      <c r="A74" s="80" t="s">
        <v>8</v>
      </c>
      <c r="B74" s="80" t="s">
        <v>225</v>
      </c>
      <c r="C74" s="39">
        <v>5</v>
      </c>
      <c r="D74" s="59">
        <v>6.6666666666666599</v>
      </c>
      <c r="E74" s="67">
        <v>1.3997782747210599E-2</v>
      </c>
      <c r="F74" s="39">
        <v>73</v>
      </c>
      <c r="G74" s="39">
        <v>235</v>
      </c>
      <c r="H74" s="39">
        <v>18224</v>
      </c>
      <c r="I74" s="73">
        <v>5.31157097056251</v>
      </c>
      <c r="J74" s="67">
        <v>7.6231519082679403E-2</v>
      </c>
      <c r="K74" s="40">
        <v>5</v>
      </c>
      <c r="L74" s="40">
        <v>6</v>
      </c>
      <c r="M74" s="40">
        <f t="shared" si="2"/>
        <v>6</v>
      </c>
      <c r="N74" s="40">
        <v>17</v>
      </c>
      <c r="O74" s="51" t="s">
        <v>372</v>
      </c>
      <c r="P74" s="80" t="s">
        <v>99</v>
      </c>
    </row>
    <row r="75" spans="1:16" x14ac:dyDescent="0.15">
      <c r="A75" s="80" t="s">
        <v>8</v>
      </c>
      <c r="B75" s="80" t="s">
        <v>226</v>
      </c>
      <c r="C75" s="39">
        <v>3</v>
      </c>
      <c r="D75" s="59">
        <v>4</v>
      </c>
      <c r="E75" s="67">
        <v>1.6686454146487902E-2</v>
      </c>
      <c r="F75" s="39">
        <v>73</v>
      </c>
      <c r="G75" s="39">
        <v>50</v>
      </c>
      <c r="H75" s="39">
        <v>18224</v>
      </c>
      <c r="I75" s="73">
        <v>14.9786301369863</v>
      </c>
      <c r="J75" s="67">
        <v>8.6860944134149298E-2</v>
      </c>
      <c r="K75" s="40">
        <v>3</v>
      </c>
      <c r="L75" s="40">
        <v>0</v>
      </c>
      <c r="M75" s="40">
        <f t="shared" si="2"/>
        <v>3</v>
      </c>
      <c r="N75" s="40">
        <v>6</v>
      </c>
      <c r="O75" s="51" t="s">
        <v>373</v>
      </c>
      <c r="P75" s="80" t="s">
        <v>96</v>
      </c>
    </row>
    <row r="76" spans="1:16" x14ac:dyDescent="0.15">
      <c r="A76" s="80" t="s">
        <v>8</v>
      </c>
      <c r="B76" s="80" t="s">
        <v>227</v>
      </c>
      <c r="C76" s="39">
        <v>12</v>
      </c>
      <c r="D76" s="59">
        <v>16</v>
      </c>
      <c r="E76" s="67">
        <v>2.2449609822326098E-2</v>
      </c>
      <c r="F76" s="39">
        <v>73</v>
      </c>
      <c r="G76" s="39">
        <v>1415</v>
      </c>
      <c r="H76" s="39">
        <v>18224</v>
      </c>
      <c r="I76" s="73">
        <v>2.1171208674185502</v>
      </c>
      <c r="J76" s="67">
        <v>0.11120940504631099</v>
      </c>
      <c r="K76" s="40">
        <v>12</v>
      </c>
      <c r="L76" s="40">
        <v>13</v>
      </c>
      <c r="M76" s="40">
        <f t="shared" si="2"/>
        <v>24</v>
      </c>
      <c r="N76" s="40">
        <v>49</v>
      </c>
      <c r="O76" s="51" t="s">
        <v>374</v>
      </c>
      <c r="P76" s="80" t="s">
        <v>92</v>
      </c>
    </row>
    <row r="77" spans="1:16" x14ac:dyDescent="0.15">
      <c r="A77" s="80" t="s">
        <v>8</v>
      </c>
      <c r="B77" s="80" t="s">
        <v>228</v>
      </c>
      <c r="C77" s="39">
        <v>5</v>
      </c>
      <c r="D77" s="59">
        <v>6.6666666666666599</v>
      </c>
      <c r="E77" s="67">
        <v>2.8089782418841001E-2</v>
      </c>
      <c r="F77" s="39">
        <v>73</v>
      </c>
      <c r="G77" s="39">
        <v>291</v>
      </c>
      <c r="H77" s="39">
        <v>18224</v>
      </c>
      <c r="I77" s="73">
        <v>4.2894129831003101</v>
      </c>
      <c r="J77" s="67">
        <v>0.13277709639169599</v>
      </c>
      <c r="K77" s="40">
        <v>5</v>
      </c>
      <c r="L77" s="40">
        <v>4</v>
      </c>
      <c r="M77" s="40">
        <f t="shared" si="2"/>
        <v>8</v>
      </c>
      <c r="N77" s="40">
        <v>17</v>
      </c>
      <c r="O77" s="51" t="s">
        <v>375</v>
      </c>
      <c r="P77" s="80" t="s">
        <v>85</v>
      </c>
    </row>
    <row r="78" spans="1:16" x14ac:dyDescent="0.15">
      <c r="A78" s="81" t="s">
        <v>15</v>
      </c>
      <c r="B78" s="81" t="s">
        <v>229</v>
      </c>
      <c r="C78" s="41">
        <v>5</v>
      </c>
      <c r="D78" s="60">
        <v>6.6666666666666599</v>
      </c>
      <c r="E78" s="68">
        <v>3.55723255163824E-4</v>
      </c>
      <c r="F78" s="41">
        <v>67</v>
      </c>
      <c r="G78" s="41">
        <v>86</v>
      </c>
      <c r="H78" s="41">
        <v>16881</v>
      </c>
      <c r="I78" s="74">
        <v>14.6485595279416</v>
      </c>
      <c r="J78" s="68">
        <v>5.23061458023426E-2</v>
      </c>
      <c r="K78" s="42">
        <v>5</v>
      </c>
      <c r="L78" s="42">
        <v>0</v>
      </c>
      <c r="M78" s="42">
        <f t="shared" si="2"/>
        <v>4</v>
      </c>
      <c r="N78" s="42">
        <v>9</v>
      </c>
      <c r="O78" s="52" t="s">
        <v>377</v>
      </c>
      <c r="P78" s="81" t="s">
        <v>139</v>
      </c>
    </row>
    <row r="79" spans="1:16" x14ac:dyDescent="0.15">
      <c r="A79" s="81" t="s">
        <v>15</v>
      </c>
      <c r="B79" s="81" t="s">
        <v>230</v>
      </c>
      <c r="C79" s="41">
        <v>5</v>
      </c>
      <c r="D79" s="60">
        <v>6.6666666666666599</v>
      </c>
      <c r="E79" s="68">
        <v>7.5750293824572803E-4</v>
      </c>
      <c r="F79" s="41">
        <v>67</v>
      </c>
      <c r="G79" s="41">
        <v>105</v>
      </c>
      <c r="H79" s="41">
        <v>16881</v>
      </c>
      <c r="I79" s="74">
        <v>11.997867803837901</v>
      </c>
      <c r="J79" s="68">
        <v>5.56072438658664E-2</v>
      </c>
      <c r="K79" s="42">
        <v>5</v>
      </c>
      <c r="L79" s="42">
        <v>0</v>
      </c>
      <c r="M79" s="42">
        <f t="shared" si="2"/>
        <v>7</v>
      </c>
      <c r="N79" s="42">
        <v>12</v>
      </c>
      <c r="O79" s="52" t="s">
        <v>378</v>
      </c>
      <c r="P79" s="81" t="s">
        <v>136</v>
      </c>
    </row>
    <row r="80" spans="1:16" x14ac:dyDescent="0.15">
      <c r="A80" s="81" t="s">
        <v>15</v>
      </c>
      <c r="B80" s="81" t="s">
        <v>231</v>
      </c>
      <c r="C80" s="41">
        <v>4</v>
      </c>
      <c r="D80" s="60">
        <v>5.3333333333333304</v>
      </c>
      <c r="E80" s="68">
        <v>8.7066075803111898E-4</v>
      </c>
      <c r="F80" s="41">
        <v>67</v>
      </c>
      <c r="G80" s="41">
        <v>48</v>
      </c>
      <c r="H80" s="41">
        <v>16881</v>
      </c>
      <c r="I80" s="74">
        <v>20.996268656716399</v>
      </c>
      <c r="J80" s="68">
        <v>4.2895163809511701E-2</v>
      </c>
      <c r="K80" s="42">
        <v>4</v>
      </c>
      <c r="L80" s="42">
        <v>0</v>
      </c>
      <c r="M80" s="42">
        <f t="shared" si="2"/>
        <v>2</v>
      </c>
      <c r="N80" s="42">
        <v>6</v>
      </c>
      <c r="O80" s="52" t="s">
        <v>379</v>
      </c>
      <c r="P80" s="81" t="s">
        <v>133</v>
      </c>
    </row>
    <row r="81" spans="1:16" x14ac:dyDescent="0.15">
      <c r="A81" s="81" t="s">
        <v>15</v>
      </c>
      <c r="B81" s="81" t="s">
        <v>232</v>
      </c>
      <c r="C81" s="41">
        <v>7</v>
      </c>
      <c r="D81" s="60">
        <v>9.3333333333333304</v>
      </c>
      <c r="E81" s="68">
        <v>9.3447632828893895E-4</v>
      </c>
      <c r="F81" s="41">
        <v>67</v>
      </c>
      <c r="G81" s="41">
        <v>290</v>
      </c>
      <c r="H81" s="41">
        <v>16881</v>
      </c>
      <c r="I81" s="74">
        <v>6.0816778178075097</v>
      </c>
      <c r="J81" s="68">
        <v>3.4677439767309803E-2</v>
      </c>
      <c r="K81" s="42">
        <v>7</v>
      </c>
      <c r="L81" s="42">
        <v>2</v>
      </c>
      <c r="M81" s="42">
        <f t="shared" si="2"/>
        <v>10</v>
      </c>
      <c r="N81" s="42">
        <v>19</v>
      </c>
      <c r="O81" s="52" t="s">
        <v>380</v>
      </c>
      <c r="P81" s="81" t="s">
        <v>132</v>
      </c>
    </row>
    <row r="82" spans="1:16" x14ac:dyDescent="0.15">
      <c r="A82" s="81" t="s">
        <v>15</v>
      </c>
      <c r="B82" s="81" t="s">
        <v>233</v>
      </c>
      <c r="C82" s="41">
        <v>4</v>
      </c>
      <c r="D82" s="60">
        <v>5.3333333333333304</v>
      </c>
      <c r="E82" s="68">
        <v>2.59201419381302E-3</v>
      </c>
      <c r="F82" s="41">
        <v>67</v>
      </c>
      <c r="G82" s="41">
        <v>70</v>
      </c>
      <c r="H82" s="41">
        <v>16881</v>
      </c>
      <c r="I82" s="74">
        <v>14.3974413646055</v>
      </c>
      <c r="J82" s="68">
        <v>7.5387413140857201E-2</v>
      </c>
      <c r="K82" s="42">
        <v>4</v>
      </c>
      <c r="L82" s="42">
        <v>2</v>
      </c>
      <c r="M82" s="42">
        <f t="shared" si="2"/>
        <v>4</v>
      </c>
      <c r="N82" s="42">
        <v>10</v>
      </c>
      <c r="O82" s="52" t="s">
        <v>318</v>
      </c>
      <c r="P82" s="81" t="s">
        <v>122</v>
      </c>
    </row>
    <row r="83" spans="1:16" x14ac:dyDescent="0.15">
      <c r="A83" s="81" t="s">
        <v>15</v>
      </c>
      <c r="B83" s="81" t="s">
        <v>234</v>
      </c>
      <c r="C83" s="41">
        <v>14</v>
      </c>
      <c r="D83" s="60">
        <v>18.6666666666666</v>
      </c>
      <c r="E83" s="68">
        <v>4.6948664053046802E-3</v>
      </c>
      <c r="F83" s="41">
        <v>67</v>
      </c>
      <c r="G83" s="41">
        <v>1495</v>
      </c>
      <c r="H83" s="41">
        <v>16881</v>
      </c>
      <c r="I83" s="74">
        <v>2.3594469125942101</v>
      </c>
      <c r="J83" s="68">
        <v>0.111688108056142</v>
      </c>
      <c r="K83" s="42">
        <v>14</v>
      </c>
      <c r="L83" s="42">
        <v>6</v>
      </c>
      <c r="M83" s="42">
        <f t="shared" si="2"/>
        <v>12</v>
      </c>
      <c r="N83" s="42">
        <v>32</v>
      </c>
      <c r="O83" s="52" t="s">
        <v>381</v>
      </c>
      <c r="P83" s="81" t="s">
        <v>116</v>
      </c>
    </row>
    <row r="84" spans="1:16" x14ac:dyDescent="0.15">
      <c r="A84" s="81" t="s">
        <v>15</v>
      </c>
      <c r="B84" s="81" t="s">
        <v>235</v>
      </c>
      <c r="C84" s="41">
        <v>2</v>
      </c>
      <c r="D84" s="60">
        <v>2.6666666666666599</v>
      </c>
      <c r="E84" s="68">
        <v>1.1684054434013E-2</v>
      </c>
      <c r="F84" s="41">
        <v>67</v>
      </c>
      <c r="G84" s="41">
        <v>3</v>
      </c>
      <c r="H84" s="41">
        <v>16881</v>
      </c>
      <c r="I84" s="74">
        <v>167.97014925373099</v>
      </c>
      <c r="J84" s="68">
        <v>0.22394023978620201</v>
      </c>
      <c r="K84" s="42">
        <v>2</v>
      </c>
      <c r="L84" s="42">
        <v>0</v>
      </c>
      <c r="M84" s="42">
        <f t="shared" si="2"/>
        <v>1</v>
      </c>
      <c r="N84" s="42">
        <v>3</v>
      </c>
      <c r="O84" s="52" t="s">
        <v>334</v>
      </c>
      <c r="P84" s="81" t="s">
        <v>81</v>
      </c>
    </row>
    <row r="85" spans="1:16" x14ac:dyDescent="0.15">
      <c r="A85" s="81" t="s">
        <v>15</v>
      </c>
      <c r="B85" s="81" t="s">
        <v>236</v>
      </c>
      <c r="C85" s="41">
        <v>6</v>
      </c>
      <c r="D85" s="60">
        <v>8</v>
      </c>
      <c r="E85" s="68">
        <v>1.3110660256189399E-2</v>
      </c>
      <c r="F85" s="41">
        <v>67</v>
      </c>
      <c r="G85" s="41">
        <v>359</v>
      </c>
      <c r="H85" s="41">
        <v>16881</v>
      </c>
      <c r="I85" s="74">
        <v>4.2109508169459096</v>
      </c>
      <c r="J85" s="68">
        <v>0.22049816651736701</v>
      </c>
      <c r="K85" s="42">
        <v>6</v>
      </c>
      <c r="L85" s="42">
        <v>1</v>
      </c>
      <c r="M85" s="42">
        <f t="shared" si="2"/>
        <v>2</v>
      </c>
      <c r="N85" s="42">
        <v>9</v>
      </c>
      <c r="O85" s="52" t="s">
        <v>382</v>
      </c>
      <c r="P85" s="81" t="s">
        <v>102</v>
      </c>
    </row>
    <row r="86" spans="1:16" x14ac:dyDescent="0.15">
      <c r="A86" s="81" t="s">
        <v>15</v>
      </c>
      <c r="B86" s="81" t="s">
        <v>237</v>
      </c>
      <c r="C86" s="41">
        <v>3</v>
      </c>
      <c r="D86" s="60">
        <v>4</v>
      </c>
      <c r="E86" s="68">
        <v>1.39491960519849E-2</v>
      </c>
      <c r="F86" s="41">
        <v>67</v>
      </c>
      <c r="G86" s="41">
        <v>46</v>
      </c>
      <c r="H86" s="41">
        <v>16881</v>
      </c>
      <c r="I86" s="74">
        <v>16.431862426995401</v>
      </c>
      <c r="J86" s="68">
        <v>0.20996984419495701</v>
      </c>
      <c r="K86" s="42">
        <v>3</v>
      </c>
      <c r="L86" s="42">
        <v>0</v>
      </c>
      <c r="M86" s="42">
        <f t="shared" si="2"/>
        <v>1</v>
      </c>
      <c r="N86" s="42">
        <v>4</v>
      </c>
      <c r="O86" s="52" t="s">
        <v>383</v>
      </c>
      <c r="P86" s="81" t="s">
        <v>100</v>
      </c>
    </row>
    <row r="87" spans="1:16" x14ac:dyDescent="0.15">
      <c r="A87" s="81" t="s">
        <v>15</v>
      </c>
      <c r="B87" s="81" t="s">
        <v>238</v>
      </c>
      <c r="C87" s="41">
        <v>2</v>
      </c>
      <c r="D87" s="60">
        <v>2.6666666666666599</v>
      </c>
      <c r="E87" s="68">
        <v>1.9398622671404998E-2</v>
      </c>
      <c r="F87" s="41">
        <v>67</v>
      </c>
      <c r="G87" s="41">
        <v>5</v>
      </c>
      <c r="H87" s="41">
        <v>16881</v>
      </c>
      <c r="I87" s="74">
        <v>100.78208955223801</v>
      </c>
      <c r="J87" s="68">
        <v>0.25606201591504801</v>
      </c>
      <c r="K87" s="42">
        <v>2</v>
      </c>
      <c r="L87" s="42">
        <v>0</v>
      </c>
      <c r="M87" s="42">
        <f t="shared" si="2"/>
        <v>0</v>
      </c>
      <c r="N87" s="42">
        <v>2</v>
      </c>
      <c r="O87" s="52" t="s">
        <v>384</v>
      </c>
      <c r="P87" s="81" t="s">
        <v>69</v>
      </c>
    </row>
    <row r="88" spans="1:16" x14ac:dyDescent="0.15">
      <c r="A88" s="81" t="s">
        <v>15</v>
      </c>
      <c r="B88" s="81" t="s">
        <v>239</v>
      </c>
      <c r="C88" s="41">
        <v>2</v>
      </c>
      <c r="D88" s="60">
        <v>2.6666666666666599</v>
      </c>
      <c r="E88" s="68">
        <v>1.9398622671404998E-2</v>
      </c>
      <c r="F88" s="41">
        <v>67</v>
      </c>
      <c r="G88" s="41">
        <v>5</v>
      </c>
      <c r="H88" s="41">
        <v>16881</v>
      </c>
      <c r="I88" s="74">
        <v>100.78208955223801</v>
      </c>
      <c r="J88" s="68">
        <v>0.25606201591504801</v>
      </c>
      <c r="K88" s="42">
        <v>2</v>
      </c>
      <c r="L88" s="42">
        <v>0</v>
      </c>
      <c r="M88" s="42">
        <f t="shared" si="2"/>
        <v>0</v>
      </c>
      <c r="N88" s="42">
        <v>2</v>
      </c>
      <c r="O88" s="52" t="s">
        <v>385</v>
      </c>
      <c r="P88" s="81" t="s">
        <v>77</v>
      </c>
    </row>
    <row r="89" spans="1:16" x14ac:dyDescent="0.15">
      <c r="A89" s="81" t="s">
        <v>15</v>
      </c>
      <c r="B89" s="81" t="s">
        <v>240</v>
      </c>
      <c r="C89" s="41">
        <v>2</v>
      </c>
      <c r="D89" s="60">
        <v>2.6666666666666599</v>
      </c>
      <c r="E89" s="68">
        <v>1.9398622671404998E-2</v>
      </c>
      <c r="F89" s="41">
        <v>67</v>
      </c>
      <c r="G89" s="41">
        <v>5</v>
      </c>
      <c r="H89" s="41">
        <v>16881</v>
      </c>
      <c r="I89" s="74">
        <v>100.78208955223801</v>
      </c>
      <c r="J89" s="68">
        <v>0.25606201591504801</v>
      </c>
      <c r="K89" s="42">
        <v>2</v>
      </c>
      <c r="L89" s="42">
        <v>0</v>
      </c>
      <c r="M89" s="42">
        <f t="shared" si="2"/>
        <v>0</v>
      </c>
      <c r="N89" s="42">
        <v>2</v>
      </c>
      <c r="O89" s="52" t="s">
        <v>376</v>
      </c>
      <c r="P89" s="81" t="s">
        <v>74</v>
      </c>
    </row>
    <row r="90" spans="1:16" x14ac:dyDescent="0.15">
      <c r="A90" s="81" t="s">
        <v>15</v>
      </c>
      <c r="B90" s="81" t="s">
        <v>241</v>
      </c>
      <c r="C90" s="41">
        <v>44</v>
      </c>
      <c r="D90" s="60">
        <v>58.6666666666666</v>
      </c>
      <c r="E90" s="68">
        <v>2.1386665178505401E-2</v>
      </c>
      <c r="F90" s="41">
        <v>67</v>
      </c>
      <c r="G90" s="41">
        <v>8785</v>
      </c>
      <c r="H90" s="41">
        <v>16881</v>
      </c>
      <c r="I90" s="74">
        <v>1.2619271315590499</v>
      </c>
      <c r="J90" s="68">
        <v>0.25678167222036002</v>
      </c>
      <c r="K90" s="42">
        <v>44</v>
      </c>
      <c r="L90" s="42">
        <v>49</v>
      </c>
      <c r="M90" s="42">
        <f t="shared" si="2"/>
        <v>49</v>
      </c>
      <c r="N90" s="42">
        <v>142</v>
      </c>
      <c r="O90" s="52" t="s">
        <v>386</v>
      </c>
      <c r="P90" s="81" t="s">
        <v>94</v>
      </c>
    </row>
    <row r="91" spans="1:16" x14ac:dyDescent="0.15">
      <c r="A91" s="81" t="s">
        <v>15</v>
      </c>
      <c r="B91" s="81" t="s">
        <v>242</v>
      </c>
      <c r="C91" s="41">
        <v>3</v>
      </c>
      <c r="D91" s="60">
        <v>4</v>
      </c>
      <c r="E91" s="68">
        <v>2.4488677941720102E-2</v>
      </c>
      <c r="F91" s="41">
        <v>67</v>
      </c>
      <c r="G91" s="41">
        <v>62</v>
      </c>
      <c r="H91" s="41">
        <v>16881</v>
      </c>
      <c r="I91" s="74">
        <v>12.191381800674</v>
      </c>
      <c r="J91" s="68">
        <v>0.268007516256417</v>
      </c>
      <c r="K91" s="42">
        <v>3</v>
      </c>
      <c r="L91" s="42">
        <v>0</v>
      </c>
      <c r="M91" s="42">
        <f t="shared" si="2"/>
        <v>3</v>
      </c>
      <c r="N91" s="42">
        <v>6</v>
      </c>
      <c r="O91" s="52" t="s">
        <v>387</v>
      </c>
      <c r="P91" s="81" t="s">
        <v>89</v>
      </c>
    </row>
    <row r="92" spans="1:16" x14ac:dyDescent="0.15">
      <c r="A92" s="81" t="s">
        <v>15</v>
      </c>
      <c r="B92" s="81" t="s">
        <v>243</v>
      </c>
      <c r="C92" s="41">
        <v>3</v>
      </c>
      <c r="D92" s="60">
        <v>4</v>
      </c>
      <c r="E92" s="68">
        <v>2.52287233901504E-2</v>
      </c>
      <c r="F92" s="41">
        <v>67</v>
      </c>
      <c r="G92" s="41">
        <v>63</v>
      </c>
      <c r="H92" s="41">
        <v>16881</v>
      </c>
      <c r="I92" s="74">
        <v>11.997867803837901</v>
      </c>
      <c r="J92" s="68">
        <v>0.25680827656358801</v>
      </c>
      <c r="K92" s="42">
        <v>3</v>
      </c>
      <c r="L92" s="42">
        <v>1</v>
      </c>
      <c r="M92" s="42">
        <f t="shared" si="2"/>
        <v>3</v>
      </c>
      <c r="N92" s="42">
        <v>7</v>
      </c>
      <c r="O92" s="52" t="s">
        <v>388</v>
      </c>
      <c r="P92" s="81" t="s">
        <v>88</v>
      </c>
    </row>
    <row r="93" spans="1:16" x14ac:dyDescent="0.15">
      <c r="A93" s="81" t="s">
        <v>15</v>
      </c>
      <c r="B93" s="81" t="s">
        <v>244</v>
      </c>
      <c r="C93" s="41">
        <v>2</v>
      </c>
      <c r="D93" s="60">
        <v>2.6666666666666599</v>
      </c>
      <c r="E93" s="68">
        <v>2.70538781319145E-2</v>
      </c>
      <c r="F93" s="41">
        <v>67</v>
      </c>
      <c r="G93" s="41">
        <v>7</v>
      </c>
      <c r="H93" s="41">
        <v>16881</v>
      </c>
      <c r="I93" s="74">
        <v>71.987206823027705</v>
      </c>
      <c r="J93" s="68">
        <v>0.256075080910593</v>
      </c>
      <c r="K93" s="42">
        <v>2</v>
      </c>
      <c r="L93" s="42">
        <v>0</v>
      </c>
      <c r="M93" s="42">
        <f t="shared" si="2"/>
        <v>0</v>
      </c>
      <c r="N93" s="42">
        <v>2</v>
      </c>
      <c r="O93" s="52" t="s">
        <v>389</v>
      </c>
      <c r="P93" s="81" t="s">
        <v>86</v>
      </c>
    </row>
    <row r="94" spans="1:16" x14ac:dyDescent="0.15">
      <c r="A94" s="81" t="s">
        <v>15</v>
      </c>
      <c r="B94" s="81" t="s">
        <v>245</v>
      </c>
      <c r="C94" s="41">
        <v>2</v>
      </c>
      <c r="D94" s="60">
        <v>2.6666666666666599</v>
      </c>
      <c r="E94" s="68">
        <v>2.70538781319145E-2</v>
      </c>
      <c r="F94" s="41">
        <v>67</v>
      </c>
      <c r="G94" s="41">
        <v>7</v>
      </c>
      <c r="H94" s="41">
        <v>16881</v>
      </c>
      <c r="I94" s="74">
        <v>71.987206823027705</v>
      </c>
      <c r="J94" s="68">
        <v>0.256075080910593</v>
      </c>
      <c r="K94" s="42">
        <v>2</v>
      </c>
      <c r="L94" s="42">
        <v>0</v>
      </c>
      <c r="M94" s="42">
        <f t="shared" si="2"/>
        <v>0</v>
      </c>
      <c r="N94" s="42">
        <v>2</v>
      </c>
      <c r="O94" s="52" t="s">
        <v>324</v>
      </c>
      <c r="P94" s="81" t="s">
        <v>70</v>
      </c>
    </row>
    <row r="95" spans="1:16" x14ac:dyDescent="0.15">
      <c r="A95" s="81" t="s">
        <v>15</v>
      </c>
      <c r="B95" s="81" t="s">
        <v>246</v>
      </c>
      <c r="C95" s="41">
        <v>3</v>
      </c>
      <c r="D95" s="60">
        <v>4</v>
      </c>
      <c r="E95" s="68">
        <v>3.6506446374004402E-2</v>
      </c>
      <c r="F95" s="41">
        <v>67</v>
      </c>
      <c r="G95" s="41">
        <v>77</v>
      </c>
      <c r="H95" s="41">
        <v>16881</v>
      </c>
      <c r="I95" s="74">
        <v>9.8164372940492299</v>
      </c>
      <c r="J95" s="68">
        <v>0.31228042326011202</v>
      </c>
      <c r="K95" s="42">
        <v>3</v>
      </c>
      <c r="L95" s="42">
        <v>0</v>
      </c>
      <c r="M95" s="42">
        <f t="shared" si="2"/>
        <v>0</v>
      </c>
      <c r="N95" s="42">
        <v>3</v>
      </c>
      <c r="O95" s="52" t="s">
        <v>343</v>
      </c>
      <c r="P95" s="81" t="s">
        <v>80</v>
      </c>
    </row>
    <row r="96" spans="1:16" x14ac:dyDescent="0.15">
      <c r="A96" s="81" t="s">
        <v>15</v>
      </c>
      <c r="B96" s="81" t="s">
        <v>247</v>
      </c>
      <c r="C96" s="41">
        <v>2</v>
      </c>
      <c r="D96" s="60">
        <v>2.6666666666666599</v>
      </c>
      <c r="E96" s="68">
        <v>4.5935462095499903E-2</v>
      </c>
      <c r="F96" s="41">
        <v>67</v>
      </c>
      <c r="G96" s="41">
        <v>12</v>
      </c>
      <c r="H96" s="41">
        <v>16881</v>
      </c>
      <c r="I96" s="74">
        <v>41.992537313432798</v>
      </c>
      <c r="J96" s="68">
        <v>0.35839897364720902</v>
      </c>
      <c r="K96" s="42">
        <v>2</v>
      </c>
      <c r="L96" s="42">
        <v>0</v>
      </c>
      <c r="M96" s="42">
        <f t="shared" si="2"/>
        <v>1</v>
      </c>
      <c r="N96" s="42">
        <v>3</v>
      </c>
      <c r="O96" s="52" t="s">
        <v>345</v>
      </c>
      <c r="P96" s="81" t="s">
        <v>72</v>
      </c>
    </row>
    <row r="97" spans="1:16" x14ac:dyDescent="0.15">
      <c r="A97" s="81" t="s">
        <v>15</v>
      </c>
      <c r="B97" s="81" t="s">
        <v>248</v>
      </c>
      <c r="C97" s="41">
        <v>2</v>
      </c>
      <c r="D97" s="60">
        <v>2.6666666666666599</v>
      </c>
      <c r="E97" s="68">
        <v>4.5935462095499903E-2</v>
      </c>
      <c r="F97" s="41">
        <v>67</v>
      </c>
      <c r="G97" s="41">
        <v>12</v>
      </c>
      <c r="H97" s="41">
        <v>16881</v>
      </c>
      <c r="I97" s="74">
        <v>41.992537313432798</v>
      </c>
      <c r="J97" s="68">
        <v>0.35839897364720902</v>
      </c>
      <c r="K97" s="42">
        <v>2</v>
      </c>
      <c r="L97" s="42">
        <v>2</v>
      </c>
      <c r="M97" s="42">
        <f t="shared" si="2"/>
        <v>0</v>
      </c>
      <c r="N97" s="42">
        <v>4</v>
      </c>
      <c r="O97" s="52" t="s">
        <v>385</v>
      </c>
      <c r="P97" s="81" t="s">
        <v>77</v>
      </c>
    </row>
    <row r="98" spans="1:16" x14ac:dyDescent="0.15">
      <c r="A98" s="82" t="s">
        <v>495</v>
      </c>
      <c r="B98" s="82" t="s">
        <v>496</v>
      </c>
      <c r="C98" s="43">
        <v>6</v>
      </c>
      <c r="D98" s="61">
        <v>8</v>
      </c>
      <c r="E98" s="44">
        <v>3.4593535203568701E-9</v>
      </c>
      <c r="F98" s="43">
        <v>74</v>
      </c>
      <c r="G98" s="43">
        <v>16</v>
      </c>
      <c r="H98" s="43">
        <v>18559</v>
      </c>
      <c r="I98" s="75">
        <v>94.048986486486498</v>
      </c>
      <c r="J98" s="44">
        <v>6.36520837038467E-7</v>
      </c>
      <c r="K98" s="43">
        <v>6</v>
      </c>
      <c r="L98" s="43">
        <v>0</v>
      </c>
      <c r="M98" s="43">
        <f t="shared" ref="M98:M129" si="3">N98-(K98+L98)</f>
        <v>1</v>
      </c>
      <c r="N98" s="43">
        <v>7</v>
      </c>
      <c r="O98" s="53" t="s">
        <v>308</v>
      </c>
      <c r="P98" s="82" t="s">
        <v>146</v>
      </c>
    </row>
    <row r="99" spans="1:16" x14ac:dyDescent="0.15">
      <c r="A99" s="82" t="s">
        <v>495</v>
      </c>
      <c r="B99" s="82" t="s">
        <v>497</v>
      </c>
      <c r="C99" s="43">
        <v>6</v>
      </c>
      <c r="D99" s="61">
        <v>8</v>
      </c>
      <c r="E99" s="44">
        <v>6.7442894309361499E-9</v>
      </c>
      <c r="F99" s="43">
        <v>74</v>
      </c>
      <c r="G99" s="43">
        <v>18</v>
      </c>
      <c r="H99" s="43">
        <v>18559</v>
      </c>
      <c r="I99" s="75">
        <v>83.599099099099107</v>
      </c>
      <c r="J99" s="44">
        <v>6.2047443993851203E-7</v>
      </c>
      <c r="K99" s="43">
        <v>6</v>
      </c>
      <c r="L99" s="43">
        <v>0</v>
      </c>
      <c r="M99" s="43">
        <f t="shared" si="3"/>
        <v>1</v>
      </c>
      <c r="N99" s="43">
        <v>7</v>
      </c>
      <c r="O99" s="53" t="s">
        <v>308</v>
      </c>
      <c r="P99" s="82" t="s">
        <v>146</v>
      </c>
    </row>
    <row r="100" spans="1:16" x14ac:dyDescent="0.15">
      <c r="A100" s="82" t="s">
        <v>495</v>
      </c>
      <c r="B100" s="82" t="s">
        <v>498</v>
      </c>
      <c r="C100" s="43">
        <v>6</v>
      </c>
      <c r="D100" s="61">
        <v>8</v>
      </c>
      <c r="E100" s="44">
        <v>6.7442894309361499E-9</v>
      </c>
      <c r="F100" s="43">
        <v>74</v>
      </c>
      <c r="G100" s="43">
        <v>18</v>
      </c>
      <c r="H100" s="43">
        <v>18559</v>
      </c>
      <c r="I100" s="75">
        <v>83.599099099099107</v>
      </c>
      <c r="J100" s="44">
        <v>6.2047443993851203E-7</v>
      </c>
      <c r="K100" s="43">
        <v>6</v>
      </c>
      <c r="L100" s="43">
        <v>0</v>
      </c>
      <c r="M100" s="43">
        <f t="shared" si="3"/>
        <v>1</v>
      </c>
      <c r="N100" s="43">
        <v>7</v>
      </c>
      <c r="O100" s="53" t="s">
        <v>308</v>
      </c>
      <c r="P100" s="82" t="s">
        <v>146</v>
      </c>
    </row>
    <row r="101" spans="1:16" x14ac:dyDescent="0.15">
      <c r="A101" s="82" t="s">
        <v>495</v>
      </c>
      <c r="B101" s="82" t="s">
        <v>499</v>
      </c>
      <c r="C101" s="43">
        <v>6</v>
      </c>
      <c r="D101" s="61">
        <v>8</v>
      </c>
      <c r="E101" s="44">
        <v>9.1250248474431594E-9</v>
      </c>
      <c r="F101" s="43">
        <v>74</v>
      </c>
      <c r="G101" s="43">
        <v>19</v>
      </c>
      <c r="H101" s="43">
        <v>18559</v>
      </c>
      <c r="I101" s="75">
        <v>79.199146514935904</v>
      </c>
      <c r="J101" s="44">
        <v>5.5966803658158405E-7</v>
      </c>
      <c r="K101" s="43">
        <v>6</v>
      </c>
      <c r="L101" s="43">
        <v>0</v>
      </c>
      <c r="M101" s="43">
        <f t="shared" si="3"/>
        <v>1</v>
      </c>
      <c r="N101" s="43">
        <v>7</v>
      </c>
      <c r="O101" s="53" t="s">
        <v>308</v>
      </c>
      <c r="P101" s="82" t="s">
        <v>146</v>
      </c>
    </row>
    <row r="102" spans="1:16" x14ac:dyDescent="0.15">
      <c r="A102" s="82" t="s">
        <v>495</v>
      </c>
      <c r="B102" s="82" t="s">
        <v>500</v>
      </c>
      <c r="C102" s="43">
        <v>6</v>
      </c>
      <c r="D102" s="61">
        <v>8</v>
      </c>
      <c r="E102" s="44">
        <v>9.1250248474431594E-9</v>
      </c>
      <c r="F102" s="43">
        <v>74</v>
      </c>
      <c r="G102" s="43">
        <v>19</v>
      </c>
      <c r="H102" s="43">
        <v>18559</v>
      </c>
      <c r="I102" s="75">
        <v>79.199146514935904</v>
      </c>
      <c r="J102" s="44">
        <v>5.5966803658158405E-7</v>
      </c>
      <c r="K102" s="43">
        <v>6</v>
      </c>
      <c r="L102" s="43">
        <v>0</v>
      </c>
      <c r="M102" s="43">
        <f t="shared" si="3"/>
        <v>1</v>
      </c>
      <c r="N102" s="43">
        <v>7</v>
      </c>
      <c r="O102" s="53" t="s">
        <v>308</v>
      </c>
      <c r="P102" s="82" t="s">
        <v>146</v>
      </c>
    </row>
    <row r="103" spans="1:16" x14ac:dyDescent="0.15">
      <c r="A103" s="82" t="s">
        <v>495</v>
      </c>
      <c r="B103" s="82" t="s">
        <v>501</v>
      </c>
      <c r="C103" s="43">
        <v>5</v>
      </c>
      <c r="D103" s="61">
        <v>6.6666666666666599</v>
      </c>
      <c r="E103" s="44">
        <v>4.5435065786749302E-8</v>
      </c>
      <c r="F103" s="43">
        <v>74</v>
      </c>
      <c r="G103" s="43">
        <v>10</v>
      </c>
      <c r="H103" s="43">
        <v>18559</v>
      </c>
      <c r="I103" s="75">
        <v>125.39864864864801</v>
      </c>
      <c r="J103" s="44">
        <v>2.0900108911314698E-6</v>
      </c>
      <c r="K103" s="43">
        <v>5</v>
      </c>
      <c r="L103" s="43">
        <v>0</v>
      </c>
      <c r="M103" s="43">
        <f t="shared" si="3"/>
        <v>0</v>
      </c>
      <c r="N103" s="43">
        <v>5</v>
      </c>
      <c r="O103" s="53" t="s">
        <v>600</v>
      </c>
      <c r="P103" s="82" t="s">
        <v>502</v>
      </c>
    </row>
    <row r="104" spans="1:16" x14ac:dyDescent="0.15">
      <c r="A104" s="82" t="s">
        <v>495</v>
      </c>
      <c r="B104" s="82" t="s">
        <v>503</v>
      </c>
      <c r="C104" s="43">
        <v>11</v>
      </c>
      <c r="D104" s="61">
        <v>14.6666666666666</v>
      </c>
      <c r="E104" s="44">
        <v>1.03275196500492E-7</v>
      </c>
      <c r="F104" s="43">
        <v>74</v>
      </c>
      <c r="G104" s="43">
        <v>271</v>
      </c>
      <c r="H104" s="43">
        <v>18559</v>
      </c>
      <c r="I104" s="75">
        <v>10.1799640969382</v>
      </c>
      <c r="J104" s="44">
        <v>3.8005202056545699E-6</v>
      </c>
      <c r="K104" s="43">
        <v>11</v>
      </c>
      <c r="L104" s="43">
        <v>1</v>
      </c>
      <c r="M104" s="43">
        <f t="shared" si="3"/>
        <v>1</v>
      </c>
      <c r="N104" s="43">
        <v>13</v>
      </c>
      <c r="O104" s="53" t="s">
        <v>601</v>
      </c>
      <c r="P104" s="82" t="s">
        <v>504</v>
      </c>
    </row>
    <row r="105" spans="1:16" x14ac:dyDescent="0.15">
      <c r="A105" s="82" t="s">
        <v>495</v>
      </c>
      <c r="B105" s="82" t="s">
        <v>505</v>
      </c>
      <c r="C105" s="43">
        <v>9</v>
      </c>
      <c r="D105" s="61">
        <v>12</v>
      </c>
      <c r="E105" s="44">
        <v>1.6761953283484799E-7</v>
      </c>
      <c r="F105" s="43">
        <v>74</v>
      </c>
      <c r="G105" s="43">
        <v>155</v>
      </c>
      <c r="H105" s="43">
        <v>18559</v>
      </c>
      <c r="I105" s="75">
        <v>14.5624237140366</v>
      </c>
      <c r="J105" s="44">
        <v>5.1403195587829097E-6</v>
      </c>
      <c r="K105" s="43">
        <v>9</v>
      </c>
      <c r="L105" s="43">
        <v>0</v>
      </c>
      <c r="M105" s="43">
        <f t="shared" si="3"/>
        <v>2</v>
      </c>
      <c r="N105" s="43">
        <v>11</v>
      </c>
      <c r="O105" s="53" t="s">
        <v>602</v>
      </c>
      <c r="P105" s="82" t="s">
        <v>506</v>
      </c>
    </row>
    <row r="106" spans="1:16" x14ac:dyDescent="0.15">
      <c r="A106" s="82" t="s">
        <v>495</v>
      </c>
      <c r="B106" s="82" t="s">
        <v>507</v>
      </c>
      <c r="C106" s="43">
        <v>5</v>
      </c>
      <c r="D106" s="61">
        <v>6.6666666666666599</v>
      </c>
      <c r="E106" s="44">
        <v>2.1400964380105801E-7</v>
      </c>
      <c r="F106" s="43">
        <v>74</v>
      </c>
      <c r="G106" s="43">
        <v>14</v>
      </c>
      <c r="H106" s="43">
        <v>18559</v>
      </c>
      <c r="I106" s="75">
        <v>89.570463320463304</v>
      </c>
      <c r="J106" s="44">
        <v>5.62538113035859E-6</v>
      </c>
      <c r="K106" s="43">
        <v>5</v>
      </c>
      <c r="L106" s="43">
        <v>0</v>
      </c>
      <c r="M106" s="43">
        <f t="shared" si="3"/>
        <v>1</v>
      </c>
      <c r="N106" s="43">
        <v>6</v>
      </c>
      <c r="O106" s="53" t="s">
        <v>600</v>
      </c>
      <c r="P106" s="82" t="s">
        <v>502</v>
      </c>
    </row>
    <row r="107" spans="1:16" x14ac:dyDescent="0.15">
      <c r="A107" s="82" t="s">
        <v>495</v>
      </c>
      <c r="B107" s="82" t="s">
        <v>508</v>
      </c>
      <c r="C107" s="43">
        <v>5</v>
      </c>
      <c r="D107" s="61">
        <v>6.6666666666666599</v>
      </c>
      <c r="E107" s="44">
        <v>1.5271208498313801E-6</v>
      </c>
      <c r="F107" s="43">
        <v>74</v>
      </c>
      <c r="G107" s="43">
        <v>22</v>
      </c>
      <c r="H107" s="43">
        <v>18559</v>
      </c>
      <c r="I107" s="75">
        <v>56.999385749385702</v>
      </c>
      <c r="J107" s="44">
        <v>3.5123189532915101E-5</v>
      </c>
      <c r="K107" s="43">
        <v>5</v>
      </c>
      <c r="L107" s="43">
        <v>0</v>
      </c>
      <c r="M107" s="43">
        <f t="shared" si="3"/>
        <v>1</v>
      </c>
      <c r="N107" s="43">
        <v>6</v>
      </c>
      <c r="O107" s="53" t="s">
        <v>603</v>
      </c>
      <c r="P107" s="82" t="s">
        <v>509</v>
      </c>
    </row>
    <row r="108" spans="1:16" x14ac:dyDescent="0.15">
      <c r="A108" s="82" t="s">
        <v>495</v>
      </c>
      <c r="B108" s="82" t="s">
        <v>510</v>
      </c>
      <c r="C108" s="43">
        <v>9</v>
      </c>
      <c r="D108" s="61">
        <v>12</v>
      </c>
      <c r="E108" s="44">
        <v>2.2242565609507E-6</v>
      </c>
      <c r="F108" s="43">
        <v>74</v>
      </c>
      <c r="G108" s="43">
        <v>218</v>
      </c>
      <c r="H108" s="43">
        <v>18559</v>
      </c>
      <c r="I108" s="75">
        <v>10.354016860897501</v>
      </c>
      <c r="J108" s="44">
        <v>4.5472706348026403E-5</v>
      </c>
      <c r="K108" s="43">
        <v>9</v>
      </c>
      <c r="L108" s="43">
        <v>3</v>
      </c>
      <c r="M108" s="43">
        <f t="shared" si="3"/>
        <v>3</v>
      </c>
      <c r="N108" s="43">
        <v>15</v>
      </c>
      <c r="O108" s="53" t="s">
        <v>604</v>
      </c>
      <c r="P108" s="82" t="s">
        <v>511</v>
      </c>
    </row>
    <row r="109" spans="1:16" x14ac:dyDescent="0.15">
      <c r="A109" s="82" t="s">
        <v>495</v>
      </c>
      <c r="B109" s="82" t="s">
        <v>512</v>
      </c>
      <c r="C109" s="43">
        <v>5</v>
      </c>
      <c r="D109" s="61">
        <v>6.6666666666666599</v>
      </c>
      <c r="E109" s="44">
        <v>3.0841301381608999E-6</v>
      </c>
      <c r="F109" s="43">
        <v>74</v>
      </c>
      <c r="G109" s="43">
        <v>26</v>
      </c>
      <c r="H109" s="43">
        <v>18559</v>
      </c>
      <c r="I109" s="75">
        <v>48.230249480249398</v>
      </c>
      <c r="J109" s="44">
        <v>5.6746471909563302E-5</v>
      </c>
      <c r="K109" s="43">
        <v>5</v>
      </c>
      <c r="L109" s="43">
        <v>0</v>
      </c>
      <c r="M109" s="43">
        <f t="shared" si="3"/>
        <v>1</v>
      </c>
      <c r="N109" s="43">
        <v>6</v>
      </c>
      <c r="O109" s="53" t="s">
        <v>603</v>
      </c>
      <c r="P109" s="82" t="s">
        <v>509</v>
      </c>
    </row>
    <row r="110" spans="1:16" x14ac:dyDescent="0.15">
      <c r="A110" s="82" t="s">
        <v>495</v>
      </c>
      <c r="B110" s="82" t="s">
        <v>513</v>
      </c>
      <c r="C110" s="43">
        <v>11</v>
      </c>
      <c r="D110" s="61">
        <v>14.6666666666666</v>
      </c>
      <c r="E110" s="44">
        <v>6.3743506721259903E-6</v>
      </c>
      <c r="F110" s="43">
        <v>74</v>
      </c>
      <c r="G110" s="43">
        <v>427</v>
      </c>
      <c r="H110" s="43">
        <v>18559</v>
      </c>
      <c r="I110" s="75">
        <v>6.4608203050826001</v>
      </c>
      <c r="J110" s="44">
        <v>1.06620157653725E-4</v>
      </c>
      <c r="K110" s="43">
        <v>11</v>
      </c>
      <c r="L110" s="43">
        <v>1</v>
      </c>
      <c r="M110" s="43">
        <f t="shared" si="3"/>
        <v>4</v>
      </c>
      <c r="N110" s="43">
        <v>16</v>
      </c>
      <c r="O110" s="53" t="s">
        <v>601</v>
      </c>
      <c r="P110" s="82" t="s">
        <v>504</v>
      </c>
    </row>
    <row r="111" spans="1:16" x14ac:dyDescent="0.15">
      <c r="A111" s="82" t="s">
        <v>495</v>
      </c>
      <c r="B111" s="82" t="s">
        <v>514</v>
      </c>
      <c r="C111" s="43">
        <v>4</v>
      </c>
      <c r="D111" s="61">
        <v>5.3333333333333304</v>
      </c>
      <c r="E111" s="44">
        <v>3.1515636697833202E-5</v>
      </c>
      <c r="F111" s="43">
        <v>74</v>
      </c>
      <c r="G111" s="43">
        <v>16</v>
      </c>
      <c r="H111" s="43">
        <v>18559</v>
      </c>
      <c r="I111" s="75">
        <v>62.699324324324301</v>
      </c>
      <c r="J111" s="44">
        <v>4.8313063245619599E-4</v>
      </c>
      <c r="K111" s="43">
        <v>4</v>
      </c>
      <c r="L111" s="43">
        <v>0</v>
      </c>
      <c r="M111" s="43">
        <f t="shared" si="3"/>
        <v>1</v>
      </c>
      <c r="N111" s="43">
        <v>5</v>
      </c>
      <c r="O111" s="53" t="s">
        <v>605</v>
      </c>
      <c r="P111" s="82" t="s">
        <v>515</v>
      </c>
    </row>
    <row r="112" spans="1:16" x14ac:dyDescent="0.15">
      <c r="A112" s="82" t="s">
        <v>495</v>
      </c>
      <c r="B112" s="82" t="s">
        <v>516</v>
      </c>
      <c r="C112" s="43">
        <v>6</v>
      </c>
      <c r="D112" s="61">
        <v>8</v>
      </c>
      <c r="E112" s="44">
        <v>3.6055981277993499E-5</v>
      </c>
      <c r="F112" s="43">
        <v>74</v>
      </c>
      <c r="G112" s="43">
        <v>95</v>
      </c>
      <c r="H112" s="43">
        <v>18559</v>
      </c>
      <c r="I112" s="75">
        <v>15.8398293029871</v>
      </c>
      <c r="J112" s="44">
        <v>5.1020981108051901E-4</v>
      </c>
      <c r="K112" s="43">
        <v>6</v>
      </c>
      <c r="L112" s="43">
        <v>2</v>
      </c>
      <c r="M112" s="43">
        <f t="shared" si="3"/>
        <v>5</v>
      </c>
      <c r="N112" s="43">
        <v>13</v>
      </c>
      <c r="O112" s="53" t="s">
        <v>606</v>
      </c>
      <c r="P112" s="82" t="s">
        <v>517</v>
      </c>
    </row>
    <row r="113" spans="1:16" x14ac:dyDescent="0.15">
      <c r="A113" s="82" t="s">
        <v>495</v>
      </c>
      <c r="B113" s="82" t="s">
        <v>518</v>
      </c>
      <c r="C113" s="43">
        <v>10</v>
      </c>
      <c r="D113" s="61">
        <v>13.3333333333333</v>
      </c>
      <c r="E113" s="44">
        <v>1.1985275472731E-4</v>
      </c>
      <c r="F113" s="43">
        <v>74</v>
      </c>
      <c r="G113" s="43">
        <v>487</v>
      </c>
      <c r="H113" s="43">
        <v>18559</v>
      </c>
      <c r="I113" s="75">
        <v>5.1498418336200604</v>
      </c>
      <c r="J113" s="44">
        <v>1.5740619006158101E-3</v>
      </c>
      <c r="K113" s="43">
        <v>10</v>
      </c>
      <c r="L113" s="43">
        <v>3</v>
      </c>
      <c r="M113" s="43">
        <f t="shared" si="3"/>
        <v>8</v>
      </c>
      <c r="N113" s="43">
        <v>21</v>
      </c>
      <c r="O113" s="53" t="s">
        <v>607</v>
      </c>
      <c r="P113" s="82" t="s">
        <v>519</v>
      </c>
    </row>
    <row r="114" spans="1:16" x14ac:dyDescent="0.15">
      <c r="A114" s="82" t="s">
        <v>495</v>
      </c>
      <c r="B114" s="82" t="s">
        <v>520</v>
      </c>
      <c r="C114" s="43">
        <v>3</v>
      </c>
      <c r="D114" s="61">
        <v>4</v>
      </c>
      <c r="E114" s="44">
        <v>2.2658233895532E-4</v>
      </c>
      <c r="F114" s="43">
        <v>74</v>
      </c>
      <c r="G114" s="43">
        <v>6</v>
      </c>
      <c r="H114" s="43">
        <v>18559</v>
      </c>
      <c r="I114" s="75">
        <v>125.39864864864801</v>
      </c>
      <c r="J114" s="44">
        <v>2.7758650965680198E-3</v>
      </c>
      <c r="K114" s="43">
        <v>3</v>
      </c>
      <c r="L114" s="43">
        <v>0</v>
      </c>
      <c r="M114" s="43">
        <f t="shared" si="3"/>
        <v>0</v>
      </c>
      <c r="N114" s="43">
        <v>3</v>
      </c>
      <c r="O114" s="53" t="s">
        <v>608</v>
      </c>
      <c r="P114" s="82" t="s">
        <v>521</v>
      </c>
    </row>
    <row r="115" spans="1:16" x14ac:dyDescent="0.15">
      <c r="A115" s="82" t="s">
        <v>495</v>
      </c>
      <c r="B115" s="82" t="s">
        <v>522</v>
      </c>
      <c r="C115" s="43">
        <v>3</v>
      </c>
      <c r="D115" s="61">
        <v>4</v>
      </c>
      <c r="E115" s="44">
        <v>2.2658233895532E-4</v>
      </c>
      <c r="F115" s="43">
        <v>74</v>
      </c>
      <c r="G115" s="43">
        <v>6</v>
      </c>
      <c r="H115" s="43">
        <v>18559</v>
      </c>
      <c r="I115" s="75">
        <v>125.39864864864801</v>
      </c>
      <c r="J115" s="44">
        <v>2.7758650965680198E-3</v>
      </c>
      <c r="K115" s="43">
        <v>3</v>
      </c>
      <c r="L115" s="43">
        <v>0</v>
      </c>
      <c r="M115" s="43">
        <f t="shared" si="3"/>
        <v>0</v>
      </c>
      <c r="N115" s="43">
        <v>3</v>
      </c>
      <c r="O115" s="53" t="s">
        <v>608</v>
      </c>
      <c r="P115" s="82" t="s">
        <v>521</v>
      </c>
    </row>
    <row r="116" spans="1:16" x14ac:dyDescent="0.15">
      <c r="A116" s="82" t="s">
        <v>495</v>
      </c>
      <c r="B116" s="82" t="s">
        <v>523</v>
      </c>
      <c r="C116" s="43">
        <v>10</v>
      </c>
      <c r="D116" s="61">
        <v>13.3333333333333</v>
      </c>
      <c r="E116" s="44">
        <v>2.28895073545193E-4</v>
      </c>
      <c r="F116" s="43">
        <v>74</v>
      </c>
      <c r="G116" s="43">
        <v>531</v>
      </c>
      <c r="H116" s="43">
        <v>18559</v>
      </c>
      <c r="I116" s="75">
        <v>4.7231129434519197</v>
      </c>
      <c r="J116" s="44">
        <v>2.62913241282913E-3</v>
      </c>
      <c r="K116" s="43">
        <v>10</v>
      </c>
      <c r="L116" s="43">
        <v>3</v>
      </c>
      <c r="M116" s="43">
        <f t="shared" si="3"/>
        <v>8</v>
      </c>
      <c r="N116" s="43">
        <v>21</v>
      </c>
      <c r="O116" s="53" t="s">
        <v>607</v>
      </c>
      <c r="P116" s="82" t="s">
        <v>519</v>
      </c>
    </row>
    <row r="117" spans="1:16" x14ac:dyDescent="0.15">
      <c r="A117" s="82" t="s">
        <v>495</v>
      </c>
      <c r="B117" s="82" t="s">
        <v>524</v>
      </c>
      <c r="C117" s="43">
        <v>4</v>
      </c>
      <c r="D117" s="61">
        <v>5.3333333333333304</v>
      </c>
      <c r="E117" s="44">
        <v>1.7841761915860001E-3</v>
      </c>
      <c r="F117" s="43">
        <v>74</v>
      </c>
      <c r="G117" s="43">
        <v>61</v>
      </c>
      <c r="H117" s="43">
        <v>18559</v>
      </c>
      <c r="I117" s="75">
        <v>16.445724412937501</v>
      </c>
      <c r="J117" s="44">
        <v>1.9142736665768899E-2</v>
      </c>
      <c r="K117" s="43">
        <v>4</v>
      </c>
      <c r="L117" s="43">
        <v>0</v>
      </c>
      <c r="M117" s="43">
        <f t="shared" si="3"/>
        <v>1</v>
      </c>
      <c r="N117" s="43">
        <v>5</v>
      </c>
      <c r="O117" s="53" t="s">
        <v>609</v>
      </c>
      <c r="P117" s="82" t="s">
        <v>525</v>
      </c>
    </row>
    <row r="118" spans="1:16" x14ac:dyDescent="0.15">
      <c r="A118" s="82" t="s">
        <v>495</v>
      </c>
      <c r="B118" s="82" t="s">
        <v>526</v>
      </c>
      <c r="C118" s="43">
        <v>3</v>
      </c>
      <c r="D118" s="61">
        <v>4</v>
      </c>
      <c r="E118" s="44">
        <v>2.2415667908562099E-3</v>
      </c>
      <c r="F118" s="43">
        <v>74</v>
      </c>
      <c r="G118" s="43">
        <v>18</v>
      </c>
      <c r="H118" s="43">
        <v>18559</v>
      </c>
      <c r="I118" s="75">
        <v>41.799549549549504</v>
      </c>
      <c r="J118" s="44">
        <v>2.2678403451241599E-2</v>
      </c>
      <c r="K118" s="43">
        <v>3</v>
      </c>
      <c r="L118" s="43">
        <v>1</v>
      </c>
      <c r="M118" s="43">
        <f t="shared" si="3"/>
        <v>0</v>
      </c>
      <c r="N118" s="43">
        <v>4</v>
      </c>
      <c r="O118" s="53" t="s">
        <v>608</v>
      </c>
      <c r="P118" s="82" t="s">
        <v>521</v>
      </c>
    </row>
    <row r="119" spans="1:16" x14ac:dyDescent="0.15">
      <c r="A119" s="82" t="s">
        <v>495</v>
      </c>
      <c r="B119" s="82" t="s">
        <v>527</v>
      </c>
      <c r="C119" s="43">
        <v>5</v>
      </c>
      <c r="D119" s="61">
        <v>6.6666666666666599</v>
      </c>
      <c r="E119" s="44">
        <v>2.2567985816764002E-3</v>
      </c>
      <c r="F119" s="43">
        <v>74</v>
      </c>
      <c r="G119" s="43">
        <v>140</v>
      </c>
      <c r="H119" s="43">
        <v>18559</v>
      </c>
      <c r="I119" s="75">
        <v>8.9570463320463301</v>
      </c>
      <c r="J119" s="44">
        <v>2.16423800997677E-2</v>
      </c>
      <c r="K119" s="43">
        <v>5</v>
      </c>
      <c r="L119" s="43">
        <v>2</v>
      </c>
      <c r="M119" s="43">
        <f t="shared" si="3"/>
        <v>5</v>
      </c>
      <c r="N119" s="43">
        <v>12</v>
      </c>
      <c r="O119" s="53" t="s">
        <v>610</v>
      </c>
      <c r="P119" s="82" t="s">
        <v>528</v>
      </c>
    </row>
    <row r="120" spans="1:16" x14ac:dyDescent="0.15">
      <c r="A120" s="82" t="s">
        <v>495</v>
      </c>
      <c r="B120" s="82" t="s">
        <v>529</v>
      </c>
      <c r="C120" s="43">
        <v>7</v>
      </c>
      <c r="D120" s="61">
        <v>9.3333333333333304</v>
      </c>
      <c r="E120" s="44">
        <v>3.8531369414223499E-3</v>
      </c>
      <c r="F120" s="43">
        <v>74</v>
      </c>
      <c r="G120" s="43">
        <v>381</v>
      </c>
      <c r="H120" s="43">
        <v>18559</v>
      </c>
      <c r="I120" s="75">
        <v>4.6078243597928603</v>
      </c>
      <c r="J120" s="44">
        <v>3.48939916438816E-2</v>
      </c>
      <c r="K120" s="43">
        <v>7</v>
      </c>
      <c r="L120" s="43">
        <v>3</v>
      </c>
      <c r="M120" s="43">
        <f t="shared" si="3"/>
        <v>7</v>
      </c>
      <c r="N120" s="43">
        <v>17</v>
      </c>
      <c r="O120" s="53" t="s">
        <v>611</v>
      </c>
      <c r="P120" s="82" t="s">
        <v>530</v>
      </c>
    </row>
    <row r="121" spans="1:16" x14ac:dyDescent="0.15">
      <c r="A121" s="82" t="s">
        <v>495</v>
      </c>
      <c r="B121" s="82" t="s">
        <v>531</v>
      </c>
      <c r="C121" s="43">
        <v>4</v>
      </c>
      <c r="D121" s="61">
        <v>5.3333333333333304</v>
      </c>
      <c r="E121" s="44">
        <v>4.5778426709804703E-3</v>
      </c>
      <c r="F121" s="43">
        <v>74</v>
      </c>
      <c r="G121" s="43">
        <v>85</v>
      </c>
      <c r="H121" s="43">
        <v>18559</v>
      </c>
      <c r="I121" s="75">
        <v>11.8022257551669</v>
      </c>
      <c r="J121" s="44">
        <v>3.9405305344803999E-2</v>
      </c>
      <c r="K121" s="43">
        <v>4</v>
      </c>
      <c r="L121" s="43">
        <v>2</v>
      </c>
      <c r="M121" s="43">
        <f t="shared" si="3"/>
        <v>4</v>
      </c>
      <c r="N121" s="43">
        <v>10</v>
      </c>
      <c r="O121" s="53" t="s">
        <v>612</v>
      </c>
      <c r="P121" s="82" t="s">
        <v>532</v>
      </c>
    </row>
    <row r="122" spans="1:16" x14ac:dyDescent="0.15">
      <c r="A122" s="82" t="s">
        <v>495</v>
      </c>
      <c r="B122" s="82" t="s">
        <v>533</v>
      </c>
      <c r="C122" s="43">
        <v>2</v>
      </c>
      <c r="D122" s="61">
        <v>2.6666666666666599</v>
      </c>
      <c r="E122" s="44">
        <v>7.8515426381484104E-3</v>
      </c>
      <c r="F122" s="43">
        <v>74</v>
      </c>
      <c r="G122" s="43">
        <v>2</v>
      </c>
      <c r="H122" s="43">
        <v>18559</v>
      </c>
      <c r="I122" s="75">
        <v>250.79729729729701</v>
      </c>
      <c r="J122" s="44">
        <v>6.3800421454311196E-2</v>
      </c>
      <c r="K122" s="43">
        <v>2</v>
      </c>
      <c r="L122" s="43">
        <v>0</v>
      </c>
      <c r="M122" s="43">
        <f t="shared" si="3"/>
        <v>0</v>
      </c>
      <c r="N122" s="43">
        <v>2</v>
      </c>
      <c r="O122" s="53" t="s">
        <v>613</v>
      </c>
      <c r="P122" s="82" t="s">
        <v>534</v>
      </c>
    </row>
    <row r="123" spans="1:16" x14ac:dyDescent="0.15">
      <c r="A123" s="82" t="s">
        <v>495</v>
      </c>
      <c r="B123" s="82" t="s">
        <v>535</v>
      </c>
      <c r="C123" s="43">
        <v>2</v>
      </c>
      <c r="D123" s="61">
        <v>2.6666666666666599</v>
      </c>
      <c r="E123" s="44">
        <v>1.17544815499849E-2</v>
      </c>
      <c r="F123" s="43">
        <v>74</v>
      </c>
      <c r="G123" s="43">
        <v>3</v>
      </c>
      <c r="H123" s="43">
        <v>18559</v>
      </c>
      <c r="I123" s="75">
        <v>167.19819819819801</v>
      </c>
      <c r="J123" s="44">
        <v>9.0256778257653394E-2</v>
      </c>
      <c r="K123" s="43">
        <v>2</v>
      </c>
      <c r="L123" s="43">
        <v>0</v>
      </c>
      <c r="M123" s="43">
        <f t="shared" si="3"/>
        <v>0</v>
      </c>
      <c r="N123" s="43">
        <v>2</v>
      </c>
      <c r="O123" s="53" t="s">
        <v>614</v>
      </c>
      <c r="P123" s="82" t="s">
        <v>536</v>
      </c>
    </row>
    <row r="124" spans="1:16" x14ac:dyDescent="0.15">
      <c r="A124" s="82" t="s">
        <v>495</v>
      </c>
      <c r="B124" s="82" t="s">
        <v>537</v>
      </c>
      <c r="C124" s="43">
        <v>5</v>
      </c>
      <c r="D124" s="61">
        <v>6.6666666666666599</v>
      </c>
      <c r="E124" s="44">
        <v>1.6949252446902801E-2</v>
      </c>
      <c r="F124" s="43">
        <v>74</v>
      </c>
      <c r="G124" s="43">
        <v>250</v>
      </c>
      <c r="H124" s="43">
        <v>18559</v>
      </c>
      <c r="I124" s="75">
        <v>5.0159459459459397</v>
      </c>
      <c r="J124" s="44">
        <v>0.12283319185109901</v>
      </c>
      <c r="K124" s="43">
        <v>5</v>
      </c>
      <c r="L124" s="43">
        <v>0</v>
      </c>
      <c r="M124" s="43">
        <f t="shared" si="3"/>
        <v>8</v>
      </c>
      <c r="N124" s="43">
        <v>13</v>
      </c>
      <c r="O124" s="53" t="s">
        <v>615</v>
      </c>
      <c r="P124" s="82" t="s">
        <v>538</v>
      </c>
    </row>
    <row r="125" spans="1:16" x14ac:dyDescent="0.15">
      <c r="A125" s="82" t="s">
        <v>495</v>
      </c>
      <c r="B125" s="82" t="s">
        <v>539</v>
      </c>
      <c r="C125" s="43">
        <v>3</v>
      </c>
      <c r="D125" s="61">
        <v>4</v>
      </c>
      <c r="E125" s="44">
        <v>3.1849580184354902E-2</v>
      </c>
      <c r="F125" s="43">
        <v>74</v>
      </c>
      <c r="G125" s="43">
        <v>71</v>
      </c>
      <c r="H125" s="43">
        <v>18559</v>
      </c>
      <c r="I125" s="75">
        <v>10.5970688998858</v>
      </c>
      <c r="J125" s="44">
        <v>0.21197628306931501</v>
      </c>
      <c r="K125" s="43">
        <v>3</v>
      </c>
      <c r="L125" s="43">
        <v>0</v>
      </c>
      <c r="M125" s="43">
        <f t="shared" si="3"/>
        <v>0</v>
      </c>
      <c r="N125" s="43">
        <v>3</v>
      </c>
      <c r="O125" s="53" t="s">
        <v>343</v>
      </c>
      <c r="P125" s="82" t="s">
        <v>80</v>
      </c>
    </row>
    <row r="126" spans="1:16" x14ac:dyDescent="0.15">
      <c r="A126" s="82" t="s">
        <v>495</v>
      </c>
      <c r="B126" s="82" t="s">
        <v>540</v>
      </c>
      <c r="C126" s="43">
        <v>4</v>
      </c>
      <c r="D126" s="61">
        <v>5.3333333333333304</v>
      </c>
      <c r="E126" s="44">
        <v>4.8166142251527599E-2</v>
      </c>
      <c r="F126" s="43">
        <v>74</v>
      </c>
      <c r="G126" s="43">
        <v>207</v>
      </c>
      <c r="H126" s="43">
        <v>18559</v>
      </c>
      <c r="I126" s="75">
        <v>4.8463245854550197</v>
      </c>
      <c r="J126" s="44">
        <v>0.29485423650492598</v>
      </c>
      <c r="K126" s="43">
        <v>4</v>
      </c>
      <c r="L126" s="43">
        <v>2</v>
      </c>
      <c r="M126" s="43">
        <f t="shared" si="3"/>
        <v>2</v>
      </c>
      <c r="N126" s="43">
        <v>8</v>
      </c>
      <c r="O126" s="53" t="s">
        <v>616</v>
      </c>
      <c r="P126" s="82" t="s">
        <v>541</v>
      </c>
    </row>
    <row r="127" spans="1:16" x14ac:dyDescent="0.15">
      <c r="A127" s="82" t="s">
        <v>495</v>
      </c>
      <c r="B127" s="82" t="s">
        <v>542</v>
      </c>
      <c r="C127" s="43">
        <v>2</v>
      </c>
      <c r="D127" s="61">
        <v>2.6666666666666599</v>
      </c>
      <c r="E127" s="44">
        <v>4.9960441659106701E-2</v>
      </c>
      <c r="F127" s="43">
        <v>74</v>
      </c>
      <c r="G127" s="43">
        <v>13</v>
      </c>
      <c r="H127" s="43">
        <v>18559</v>
      </c>
      <c r="I127" s="75">
        <v>38.584199584199503</v>
      </c>
      <c r="J127" s="44">
        <v>0.29479767890670899</v>
      </c>
      <c r="K127" s="43">
        <v>2</v>
      </c>
      <c r="L127" s="43">
        <v>0</v>
      </c>
      <c r="M127" s="43">
        <f t="shared" si="3"/>
        <v>1</v>
      </c>
      <c r="N127" s="43">
        <v>3</v>
      </c>
      <c r="O127" s="53" t="s">
        <v>617</v>
      </c>
      <c r="P127" s="82" t="s">
        <v>73</v>
      </c>
    </row>
    <row r="128" spans="1:16" x14ac:dyDescent="0.15">
      <c r="A128" s="83" t="s">
        <v>449</v>
      </c>
      <c r="B128" s="83" t="s">
        <v>450</v>
      </c>
      <c r="C128" s="45">
        <v>6</v>
      </c>
      <c r="D128" s="62">
        <v>8</v>
      </c>
      <c r="E128" s="46">
        <v>8.1228278356446707E-6</v>
      </c>
      <c r="F128" s="45">
        <v>29</v>
      </c>
      <c r="G128" s="45">
        <v>71</v>
      </c>
      <c r="H128" s="45">
        <v>6910</v>
      </c>
      <c r="I128" s="76">
        <v>20.135988343856202</v>
      </c>
      <c r="J128" s="46">
        <v>5.3596513386500102E-4</v>
      </c>
      <c r="K128" s="45">
        <v>6</v>
      </c>
      <c r="L128" s="45">
        <v>0</v>
      </c>
      <c r="M128" s="45">
        <f t="shared" si="3"/>
        <v>5</v>
      </c>
      <c r="N128" s="45">
        <v>11</v>
      </c>
      <c r="O128" s="54" t="s">
        <v>308</v>
      </c>
      <c r="P128" s="83" t="s">
        <v>146</v>
      </c>
    </row>
    <row r="129" spans="1:16" x14ac:dyDescent="0.15">
      <c r="A129" s="83" t="s">
        <v>449</v>
      </c>
      <c r="B129" s="83" t="s">
        <v>451</v>
      </c>
      <c r="C129" s="45">
        <v>6</v>
      </c>
      <c r="D129" s="62">
        <v>8</v>
      </c>
      <c r="E129" s="46">
        <v>1.29162082159865E-5</v>
      </c>
      <c r="F129" s="45">
        <v>29</v>
      </c>
      <c r="G129" s="45">
        <v>78</v>
      </c>
      <c r="H129" s="45">
        <v>6910</v>
      </c>
      <c r="I129" s="76">
        <v>18.328912466843502</v>
      </c>
      <c r="J129" s="46">
        <v>4.26146797468995E-4</v>
      </c>
      <c r="K129" s="45">
        <v>6</v>
      </c>
      <c r="L129" s="45">
        <v>0</v>
      </c>
      <c r="M129" s="45">
        <f t="shared" si="3"/>
        <v>2</v>
      </c>
      <c r="N129" s="45">
        <v>8</v>
      </c>
      <c r="O129" s="54" t="s">
        <v>308</v>
      </c>
      <c r="P129" s="83" t="s">
        <v>146</v>
      </c>
    </row>
    <row r="130" spans="1:16" x14ac:dyDescent="0.15">
      <c r="A130" s="83" t="s">
        <v>449</v>
      </c>
      <c r="B130" s="83" t="s">
        <v>452</v>
      </c>
      <c r="C130" s="45">
        <v>8</v>
      </c>
      <c r="D130" s="62">
        <v>10.6666666666666</v>
      </c>
      <c r="E130" s="46">
        <v>1.3132867902230001E-5</v>
      </c>
      <c r="F130" s="45">
        <v>29</v>
      </c>
      <c r="G130" s="45">
        <v>206</v>
      </c>
      <c r="H130" s="45">
        <v>6910</v>
      </c>
      <c r="I130" s="76">
        <v>9.2534315366588498</v>
      </c>
      <c r="J130" s="46">
        <v>2.88883256255423E-4</v>
      </c>
      <c r="K130" s="45">
        <v>8</v>
      </c>
      <c r="L130" s="45">
        <v>3</v>
      </c>
      <c r="M130" s="45">
        <f t="shared" ref="M130:M161" si="4">N130-(K130+L130)</f>
        <v>3</v>
      </c>
      <c r="N130" s="45">
        <v>14</v>
      </c>
      <c r="O130" s="54" t="s">
        <v>454</v>
      </c>
      <c r="P130" s="83" t="s">
        <v>453</v>
      </c>
    </row>
    <row r="131" spans="1:16" x14ac:dyDescent="0.15">
      <c r="A131" s="83" t="s">
        <v>449</v>
      </c>
      <c r="B131" s="83" t="s">
        <v>455</v>
      </c>
      <c r="C131" s="45">
        <v>6</v>
      </c>
      <c r="D131" s="62">
        <v>8</v>
      </c>
      <c r="E131" s="46">
        <v>1.85747631155928E-5</v>
      </c>
      <c r="F131" s="45">
        <v>29</v>
      </c>
      <c r="G131" s="45">
        <v>84</v>
      </c>
      <c r="H131" s="45">
        <v>6910</v>
      </c>
      <c r="I131" s="76">
        <v>17.019704433497498</v>
      </c>
      <c r="J131" s="46">
        <v>3.0643947570263498E-4</v>
      </c>
      <c r="K131" s="45">
        <v>6</v>
      </c>
      <c r="L131" s="45">
        <v>0</v>
      </c>
      <c r="M131" s="45">
        <f t="shared" si="4"/>
        <v>2</v>
      </c>
      <c r="N131" s="45">
        <v>8</v>
      </c>
      <c r="O131" s="54" t="s">
        <v>308</v>
      </c>
      <c r="P131" s="83" t="s">
        <v>146</v>
      </c>
    </row>
    <row r="132" spans="1:16" x14ac:dyDescent="0.15">
      <c r="A132" s="83" t="s">
        <v>449</v>
      </c>
      <c r="B132" s="83" t="s">
        <v>456</v>
      </c>
      <c r="C132" s="45">
        <v>6</v>
      </c>
      <c r="D132" s="62">
        <v>8</v>
      </c>
      <c r="E132" s="46">
        <v>2.2046384148592201E-5</v>
      </c>
      <c r="F132" s="45">
        <v>29</v>
      </c>
      <c r="G132" s="45">
        <v>87</v>
      </c>
      <c r="H132" s="45">
        <v>6910</v>
      </c>
      <c r="I132" s="76">
        <v>16.432818073721698</v>
      </c>
      <c r="J132" s="46">
        <v>2.9097313779580198E-4</v>
      </c>
      <c r="K132" s="45">
        <v>6</v>
      </c>
      <c r="L132" s="45">
        <v>0</v>
      </c>
      <c r="M132" s="45">
        <f t="shared" si="4"/>
        <v>2</v>
      </c>
      <c r="N132" s="45">
        <v>8</v>
      </c>
      <c r="O132" s="54" t="s">
        <v>308</v>
      </c>
      <c r="P132" s="83" t="s">
        <v>146</v>
      </c>
    </row>
    <row r="133" spans="1:16" x14ac:dyDescent="0.15">
      <c r="A133" s="83" t="s">
        <v>449</v>
      </c>
      <c r="B133" s="83" t="s">
        <v>457</v>
      </c>
      <c r="C133" s="45">
        <v>7</v>
      </c>
      <c r="D133" s="62">
        <v>9.3333333333333304</v>
      </c>
      <c r="E133" s="46">
        <v>1.61991865068701E-4</v>
      </c>
      <c r="F133" s="45">
        <v>29</v>
      </c>
      <c r="G133" s="45">
        <v>211</v>
      </c>
      <c r="H133" s="45">
        <v>6910</v>
      </c>
      <c r="I133" s="76">
        <v>7.9048864193495598</v>
      </c>
      <c r="J133" s="46">
        <v>1.78046794188591E-3</v>
      </c>
      <c r="K133" s="45">
        <v>7</v>
      </c>
      <c r="L133" s="45">
        <v>1</v>
      </c>
      <c r="M133" s="45">
        <f t="shared" si="4"/>
        <v>4</v>
      </c>
      <c r="N133" s="45">
        <v>12</v>
      </c>
      <c r="O133" s="54" t="s">
        <v>459</v>
      </c>
      <c r="P133" s="83" t="s">
        <v>458</v>
      </c>
    </row>
    <row r="134" spans="1:16" x14ac:dyDescent="0.15">
      <c r="A134" s="83" t="s">
        <v>449</v>
      </c>
      <c r="B134" s="83" t="s">
        <v>460</v>
      </c>
      <c r="C134" s="45">
        <v>5</v>
      </c>
      <c r="D134" s="62">
        <v>6.6666666666666599</v>
      </c>
      <c r="E134" s="46">
        <v>2.09210208638554E-3</v>
      </c>
      <c r="F134" s="45">
        <v>29</v>
      </c>
      <c r="G134" s="45">
        <v>137</v>
      </c>
      <c r="H134" s="45">
        <v>6910</v>
      </c>
      <c r="I134" s="76">
        <v>8.6961993455826807</v>
      </c>
      <c r="J134" s="46">
        <v>1.9552517459193501E-2</v>
      </c>
      <c r="K134" s="45">
        <v>5</v>
      </c>
      <c r="L134" s="45">
        <v>1</v>
      </c>
      <c r="M134" s="45">
        <f t="shared" si="4"/>
        <v>2</v>
      </c>
      <c r="N134" s="45">
        <v>8</v>
      </c>
      <c r="O134" s="54" t="s">
        <v>462</v>
      </c>
      <c r="P134" s="83" t="s">
        <v>461</v>
      </c>
    </row>
    <row r="135" spans="1:16" x14ac:dyDescent="0.15">
      <c r="A135" s="83" t="s">
        <v>449</v>
      </c>
      <c r="B135" s="83" t="s">
        <v>463</v>
      </c>
      <c r="C135" s="45">
        <v>4</v>
      </c>
      <c r="D135" s="62">
        <v>5.3333333333333304</v>
      </c>
      <c r="E135" s="46">
        <v>2.8327894574265901E-3</v>
      </c>
      <c r="F135" s="45">
        <v>29</v>
      </c>
      <c r="G135" s="45">
        <v>71</v>
      </c>
      <c r="H135" s="45">
        <v>6910</v>
      </c>
      <c r="I135" s="76">
        <v>13.423992229237401</v>
      </c>
      <c r="J135" s="46">
        <v>2.3131935529692199E-2</v>
      </c>
      <c r="K135" s="45">
        <v>4</v>
      </c>
      <c r="L135" s="45">
        <v>2</v>
      </c>
      <c r="M135" s="45">
        <f t="shared" si="4"/>
        <v>2</v>
      </c>
      <c r="N135" s="45">
        <v>8</v>
      </c>
      <c r="O135" s="54" t="s">
        <v>465</v>
      </c>
      <c r="P135" s="83" t="s">
        <v>464</v>
      </c>
    </row>
    <row r="136" spans="1:16" x14ac:dyDescent="0.15">
      <c r="A136" s="83" t="s">
        <v>449</v>
      </c>
      <c r="B136" s="83" t="s">
        <v>466</v>
      </c>
      <c r="C136" s="45">
        <v>4</v>
      </c>
      <c r="D136" s="62">
        <v>5.3333333333333304</v>
      </c>
      <c r="E136" s="46">
        <v>4.7135386038523099E-3</v>
      </c>
      <c r="F136" s="45">
        <v>29</v>
      </c>
      <c r="G136" s="45">
        <v>85</v>
      </c>
      <c r="H136" s="45">
        <v>6910</v>
      </c>
      <c r="I136" s="76">
        <v>11.212981744421899</v>
      </c>
      <c r="J136" s="46">
        <v>3.40543126525861E-2</v>
      </c>
      <c r="K136" s="45">
        <v>4</v>
      </c>
      <c r="L136" s="45">
        <v>1</v>
      </c>
      <c r="M136" s="45">
        <f t="shared" si="4"/>
        <v>1</v>
      </c>
      <c r="N136" s="45">
        <v>6</v>
      </c>
      <c r="O136" s="54" t="s">
        <v>468</v>
      </c>
      <c r="P136" s="83" t="s">
        <v>467</v>
      </c>
    </row>
    <row r="137" spans="1:16" x14ac:dyDescent="0.15">
      <c r="A137" s="83" t="s">
        <v>449</v>
      </c>
      <c r="B137" s="83" t="s">
        <v>469</v>
      </c>
      <c r="C137" s="45">
        <v>3</v>
      </c>
      <c r="D137" s="62">
        <v>4</v>
      </c>
      <c r="E137" s="46">
        <v>5.2206760364495296E-3</v>
      </c>
      <c r="F137" s="45">
        <v>29</v>
      </c>
      <c r="G137" s="45">
        <v>27</v>
      </c>
      <c r="H137" s="45">
        <v>6910</v>
      </c>
      <c r="I137" s="76">
        <v>26.475095785440601</v>
      </c>
      <c r="J137" s="46">
        <v>3.3956794062028298E-2</v>
      </c>
      <c r="K137" s="45">
        <v>3</v>
      </c>
      <c r="L137" s="45">
        <v>0</v>
      </c>
      <c r="M137" s="45">
        <f t="shared" si="4"/>
        <v>0</v>
      </c>
      <c r="N137" s="45">
        <v>3</v>
      </c>
      <c r="O137" s="54" t="s">
        <v>471</v>
      </c>
      <c r="P137" s="83" t="s">
        <v>470</v>
      </c>
    </row>
    <row r="138" spans="1:16" x14ac:dyDescent="0.15">
      <c r="A138" s="83" t="s">
        <v>449</v>
      </c>
      <c r="B138" s="83" t="s">
        <v>472</v>
      </c>
      <c r="C138" s="45">
        <v>5</v>
      </c>
      <c r="D138" s="62">
        <v>6.6666666666666599</v>
      </c>
      <c r="E138" s="46">
        <v>8.0871081658261592E-3</v>
      </c>
      <c r="F138" s="45">
        <v>29</v>
      </c>
      <c r="G138" s="45">
        <v>200</v>
      </c>
      <c r="H138" s="45">
        <v>6910</v>
      </c>
      <c r="I138" s="76">
        <v>5.9568965517241299</v>
      </c>
      <c r="J138" s="46">
        <v>4.7552143415686803E-2</v>
      </c>
      <c r="K138" s="45">
        <v>5</v>
      </c>
      <c r="L138" s="45">
        <v>3</v>
      </c>
      <c r="M138" s="45">
        <f t="shared" si="4"/>
        <v>4</v>
      </c>
      <c r="N138" s="45">
        <v>12</v>
      </c>
      <c r="O138" s="54" t="s">
        <v>474</v>
      </c>
      <c r="P138" s="83" t="s">
        <v>473</v>
      </c>
    </row>
    <row r="139" spans="1:16" x14ac:dyDescent="0.15">
      <c r="A139" s="83" t="s">
        <v>449</v>
      </c>
      <c r="B139" s="83" t="s">
        <v>475</v>
      </c>
      <c r="C139" s="45">
        <v>6</v>
      </c>
      <c r="D139" s="62">
        <v>8</v>
      </c>
      <c r="E139" s="46">
        <v>1.14600270163165E-2</v>
      </c>
      <c r="F139" s="45">
        <v>29</v>
      </c>
      <c r="G139" s="45">
        <v>345</v>
      </c>
      <c r="H139" s="45">
        <v>6910</v>
      </c>
      <c r="I139" s="76">
        <v>4.1439280359820003</v>
      </c>
      <c r="J139" s="46">
        <v>6.1426486733301901E-2</v>
      </c>
      <c r="K139" s="45">
        <v>6</v>
      </c>
      <c r="L139" s="45">
        <v>3</v>
      </c>
      <c r="M139" s="45">
        <f t="shared" si="4"/>
        <v>4</v>
      </c>
      <c r="N139" s="45">
        <v>13</v>
      </c>
      <c r="O139" s="54" t="s">
        <v>308</v>
      </c>
      <c r="P139" s="83" t="s">
        <v>146</v>
      </c>
    </row>
    <row r="140" spans="1:16" x14ac:dyDescent="0.15">
      <c r="A140" s="83" t="s">
        <v>449</v>
      </c>
      <c r="B140" s="83" t="s">
        <v>476</v>
      </c>
      <c r="C140" s="45">
        <v>4</v>
      </c>
      <c r="D140" s="62">
        <v>5.3333333333333304</v>
      </c>
      <c r="E140" s="46">
        <v>1.4205503580761499E-2</v>
      </c>
      <c r="F140" s="45">
        <v>29</v>
      </c>
      <c r="G140" s="45">
        <v>127</v>
      </c>
      <c r="H140" s="45">
        <v>6910</v>
      </c>
      <c r="I140" s="76">
        <v>7.5047515612272599</v>
      </c>
      <c r="J140" s="46">
        <v>7.0062039924365702E-2</v>
      </c>
      <c r="K140" s="45">
        <v>4</v>
      </c>
      <c r="L140" s="45">
        <v>0</v>
      </c>
      <c r="M140" s="45">
        <f t="shared" si="4"/>
        <v>6</v>
      </c>
      <c r="N140" s="45">
        <v>10</v>
      </c>
      <c r="O140" s="54" t="s">
        <v>478</v>
      </c>
      <c r="P140" s="83" t="s">
        <v>477</v>
      </c>
    </row>
    <row r="141" spans="1:16" x14ac:dyDescent="0.15">
      <c r="A141" s="83" t="s">
        <v>449</v>
      </c>
      <c r="B141" s="83" t="s">
        <v>479</v>
      </c>
      <c r="C141" s="45">
        <v>4</v>
      </c>
      <c r="D141" s="62">
        <v>5.3333333333333304</v>
      </c>
      <c r="E141" s="46">
        <v>1.91197182601829E-2</v>
      </c>
      <c r="F141" s="45">
        <v>29</v>
      </c>
      <c r="G141" s="45">
        <v>142</v>
      </c>
      <c r="H141" s="45">
        <v>6910</v>
      </c>
      <c r="I141" s="76">
        <v>6.7119961146187404</v>
      </c>
      <c r="J141" s="46">
        <v>8.6990180966056999E-2</v>
      </c>
      <c r="K141" s="45">
        <v>4</v>
      </c>
      <c r="L141" s="45">
        <v>0</v>
      </c>
      <c r="M141" s="45">
        <f t="shared" si="4"/>
        <v>5</v>
      </c>
      <c r="N141" s="45">
        <v>9</v>
      </c>
      <c r="O141" s="54" t="s">
        <v>481</v>
      </c>
      <c r="P141" s="83" t="s">
        <v>480</v>
      </c>
    </row>
    <row r="142" spans="1:16" x14ac:dyDescent="0.15">
      <c r="A142" s="83" t="s">
        <v>449</v>
      </c>
      <c r="B142" s="83" t="s">
        <v>482</v>
      </c>
      <c r="C142" s="45">
        <v>3</v>
      </c>
      <c r="D142" s="62">
        <v>4</v>
      </c>
      <c r="E142" s="46">
        <v>4.5976098927324703E-2</v>
      </c>
      <c r="F142" s="45">
        <v>29</v>
      </c>
      <c r="G142" s="45">
        <v>85</v>
      </c>
      <c r="H142" s="45">
        <v>6910</v>
      </c>
      <c r="I142" s="76">
        <v>8.4097363083164201</v>
      </c>
      <c r="J142" s="46">
        <v>0.18705582641935001</v>
      </c>
      <c r="K142" s="45">
        <v>3</v>
      </c>
      <c r="L142" s="45">
        <v>1</v>
      </c>
      <c r="M142" s="45">
        <f t="shared" si="4"/>
        <v>1</v>
      </c>
      <c r="N142" s="45">
        <v>5</v>
      </c>
      <c r="O142" s="54" t="s">
        <v>315</v>
      </c>
      <c r="P142" s="83" t="s">
        <v>130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3"/>
  <sheetViews>
    <sheetView zoomScale="120" zoomScaleNormal="120" workbookViewId="0">
      <pane xSplit="2" ySplit="1" topLeftCell="C7" activePane="bottomRight" state="frozen"/>
      <selection pane="topRight" activeCell="C1" sqref="C1"/>
      <selection pane="bottomLeft" activeCell="A2" sqref="A2"/>
      <selection pane="bottomRight" activeCell="O19" sqref="O19"/>
    </sheetView>
  </sheetViews>
  <sheetFormatPr baseColWidth="10" defaultColWidth="12" defaultRowHeight="11" x14ac:dyDescent="0.15"/>
  <cols>
    <col min="1" max="1" width="24" style="1" bestFit="1" customWidth="1"/>
    <col min="2" max="2" width="56.5" style="1" customWidth="1"/>
    <col min="3" max="3" width="17.75" style="48" customWidth="1"/>
    <col min="4" max="4" width="7.25" style="48" bestFit="1" customWidth="1"/>
    <col min="5" max="5" width="10.5" style="70" bestFit="1" customWidth="1"/>
    <col min="6" max="6" width="11" style="48" bestFit="1" customWidth="1"/>
    <col min="7" max="7" width="10" style="48" bestFit="1" customWidth="1"/>
    <col min="8" max="8" width="11" style="48" bestFit="1" customWidth="1"/>
    <col min="9" max="9" width="13.75" style="48" customWidth="1"/>
    <col min="10" max="10" width="11.75" style="70" bestFit="1" customWidth="1"/>
    <col min="11" max="13" width="20" style="49" customWidth="1"/>
    <col min="14" max="14" width="20.25" style="49" customWidth="1"/>
    <col min="15" max="15" width="45.5" style="3" customWidth="1"/>
    <col min="16" max="16" width="45.5" style="1" customWidth="1"/>
    <col min="17" max="16384" width="12" style="2"/>
  </cols>
  <sheetData>
    <row r="1" spans="1:16" ht="37" thickBot="1" x14ac:dyDescent="0.2">
      <c r="A1" s="14" t="s">
        <v>618</v>
      </c>
      <c r="B1" s="15" t="s">
        <v>619</v>
      </c>
      <c r="C1" s="15" t="s">
        <v>621</v>
      </c>
      <c r="D1" s="15" t="s">
        <v>0</v>
      </c>
      <c r="E1" s="65" t="s">
        <v>625</v>
      </c>
      <c r="F1" s="15" t="s">
        <v>1</v>
      </c>
      <c r="G1" s="15" t="s">
        <v>2</v>
      </c>
      <c r="H1" s="15" t="s">
        <v>3</v>
      </c>
      <c r="I1" s="15" t="s">
        <v>4</v>
      </c>
      <c r="J1" s="65" t="s">
        <v>5</v>
      </c>
      <c r="K1" s="15" t="s">
        <v>620</v>
      </c>
      <c r="L1" s="15" t="s">
        <v>621</v>
      </c>
      <c r="M1" s="15" t="s">
        <v>622</v>
      </c>
      <c r="N1" s="15" t="s">
        <v>626</v>
      </c>
      <c r="O1" s="78" t="s">
        <v>623</v>
      </c>
      <c r="P1" s="16" t="s">
        <v>624</v>
      </c>
    </row>
    <row r="2" spans="1:16" x14ac:dyDescent="0.15">
      <c r="A2" s="17" t="s">
        <v>6</v>
      </c>
      <c r="B2" s="18" t="s">
        <v>249</v>
      </c>
      <c r="C2" s="35">
        <v>14</v>
      </c>
      <c r="D2" s="57">
        <v>21.2121212121212</v>
      </c>
      <c r="E2" s="66">
        <v>2.70840094418429E-12</v>
      </c>
      <c r="F2" s="35">
        <v>63</v>
      </c>
      <c r="G2" s="35">
        <v>236</v>
      </c>
      <c r="H2" s="35">
        <v>16792</v>
      </c>
      <c r="I2" s="71">
        <v>15.811676082862499</v>
      </c>
      <c r="J2" s="66">
        <v>1.30273514198364E-9</v>
      </c>
      <c r="K2" s="36">
        <v>1</v>
      </c>
      <c r="L2" s="36">
        <v>14</v>
      </c>
      <c r="M2" s="36">
        <v>0</v>
      </c>
      <c r="N2" s="36">
        <v>15</v>
      </c>
      <c r="O2" s="19" t="s">
        <v>390</v>
      </c>
      <c r="P2" s="20" t="s">
        <v>7</v>
      </c>
    </row>
    <row r="3" spans="1:16" x14ac:dyDescent="0.15">
      <c r="A3" s="21" t="s">
        <v>6</v>
      </c>
      <c r="B3" s="4" t="s">
        <v>250</v>
      </c>
      <c r="C3" s="37">
        <v>5</v>
      </c>
      <c r="D3" s="58">
        <v>7.5757575757575699</v>
      </c>
      <c r="E3" s="64">
        <v>4.2960978202548599E-6</v>
      </c>
      <c r="F3" s="37">
        <v>63</v>
      </c>
      <c r="G3" s="37">
        <v>30</v>
      </c>
      <c r="H3" s="37">
        <v>16792</v>
      </c>
      <c r="I3" s="72">
        <v>44.423280423280403</v>
      </c>
      <c r="J3" s="64">
        <v>1.0326801636315599E-3</v>
      </c>
      <c r="K3" s="38">
        <v>0</v>
      </c>
      <c r="L3" s="38">
        <v>5</v>
      </c>
      <c r="M3" s="38">
        <v>0</v>
      </c>
      <c r="N3" s="38">
        <v>5</v>
      </c>
      <c r="O3" s="5" t="s">
        <v>391</v>
      </c>
      <c r="P3" s="22" t="s">
        <v>13</v>
      </c>
    </row>
    <row r="4" spans="1:16" x14ac:dyDescent="0.15">
      <c r="A4" s="21" t="s">
        <v>6</v>
      </c>
      <c r="B4" s="4" t="s">
        <v>251</v>
      </c>
      <c r="C4" s="37">
        <v>6</v>
      </c>
      <c r="D4" s="58">
        <v>9.0909090909090899</v>
      </c>
      <c r="E4" s="64">
        <v>4.3761377216939896E-6</v>
      </c>
      <c r="F4" s="37">
        <v>63</v>
      </c>
      <c r="G4" s="37">
        <v>66</v>
      </c>
      <c r="H4" s="37">
        <v>16792</v>
      </c>
      <c r="I4" s="72">
        <v>24.230880230880199</v>
      </c>
      <c r="J4" s="64">
        <v>7.0139618989206699E-4</v>
      </c>
      <c r="K4" s="38">
        <v>0</v>
      </c>
      <c r="L4" s="38">
        <v>6</v>
      </c>
      <c r="M4" s="38">
        <v>0</v>
      </c>
      <c r="N4" s="38">
        <v>6</v>
      </c>
      <c r="O4" s="5" t="s">
        <v>392</v>
      </c>
      <c r="P4" s="22" t="s">
        <v>14</v>
      </c>
    </row>
    <row r="5" spans="1:16" x14ac:dyDescent="0.15">
      <c r="A5" s="21" t="s">
        <v>6</v>
      </c>
      <c r="B5" s="4" t="s">
        <v>252</v>
      </c>
      <c r="C5" s="37">
        <v>7</v>
      </c>
      <c r="D5" s="58">
        <v>10.6060606060606</v>
      </c>
      <c r="E5" s="64">
        <v>2.01697566883447E-5</v>
      </c>
      <c r="F5" s="37">
        <v>63</v>
      </c>
      <c r="G5" s="37">
        <v>152</v>
      </c>
      <c r="H5" s="37">
        <v>16792</v>
      </c>
      <c r="I5" s="72">
        <v>12.274853801169501</v>
      </c>
      <c r="J5" s="64">
        <v>2.4224987046808002E-3</v>
      </c>
      <c r="K5" s="38">
        <v>0</v>
      </c>
      <c r="L5" s="38">
        <v>7</v>
      </c>
      <c r="M5" s="38">
        <v>0</v>
      </c>
      <c r="N5" s="38">
        <v>7</v>
      </c>
      <c r="O5" s="5" t="s">
        <v>393</v>
      </c>
      <c r="P5" s="22" t="s">
        <v>18</v>
      </c>
    </row>
    <row r="6" spans="1:16" x14ac:dyDescent="0.15">
      <c r="A6" s="21" t="s">
        <v>6</v>
      </c>
      <c r="B6" s="4" t="s">
        <v>253</v>
      </c>
      <c r="C6" s="37">
        <v>5</v>
      </c>
      <c r="D6" s="58">
        <v>7.5757575757575699</v>
      </c>
      <c r="E6" s="64">
        <v>7.5099321979836802E-5</v>
      </c>
      <c r="F6" s="37">
        <v>63</v>
      </c>
      <c r="G6" s="37">
        <v>61</v>
      </c>
      <c r="H6" s="37">
        <v>16792</v>
      </c>
      <c r="I6" s="72">
        <v>21.847514962268999</v>
      </c>
      <c r="J6" s="64">
        <v>7.1987897521182901E-3</v>
      </c>
      <c r="K6" s="38">
        <v>0</v>
      </c>
      <c r="L6" s="38">
        <v>5</v>
      </c>
      <c r="M6" s="38">
        <v>0</v>
      </c>
      <c r="N6" s="38">
        <v>5</v>
      </c>
      <c r="O6" s="5" t="s">
        <v>394</v>
      </c>
      <c r="P6" s="22" t="s">
        <v>24</v>
      </c>
    </row>
    <row r="7" spans="1:16" x14ac:dyDescent="0.15">
      <c r="A7" s="21" t="s">
        <v>6</v>
      </c>
      <c r="B7" s="4" t="s">
        <v>254</v>
      </c>
      <c r="C7" s="37">
        <v>9</v>
      </c>
      <c r="D7" s="58">
        <v>13.636363636363599</v>
      </c>
      <c r="E7" s="64">
        <v>9.7281024202062303E-5</v>
      </c>
      <c r="F7" s="37">
        <v>63</v>
      </c>
      <c r="G7" s="37">
        <v>395</v>
      </c>
      <c r="H7" s="37">
        <v>16792</v>
      </c>
      <c r="I7" s="72">
        <v>6.0730560578661796</v>
      </c>
      <c r="J7" s="64">
        <v>7.7687409234347103E-3</v>
      </c>
      <c r="K7" s="38">
        <v>2</v>
      </c>
      <c r="L7" s="38">
        <v>9</v>
      </c>
      <c r="M7" s="38">
        <v>2</v>
      </c>
      <c r="N7" s="38">
        <v>13</v>
      </c>
      <c r="O7" s="5" t="s">
        <v>395</v>
      </c>
      <c r="P7" s="22" t="s">
        <v>25</v>
      </c>
    </row>
    <row r="8" spans="1:16" x14ac:dyDescent="0.15">
      <c r="A8" s="21" t="s">
        <v>6</v>
      </c>
      <c r="B8" s="4" t="s">
        <v>255</v>
      </c>
      <c r="C8" s="37">
        <v>6</v>
      </c>
      <c r="D8" s="58">
        <v>9.0909090909090899</v>
      </c>
      <c r="E8" s="64">
        <v>1.6020071465464299E-4</v>
      </c>
      <c r="F8" s="37">
        <v>63</v>
      </c>
      <c r="G8" s="37">
        <v>139</v>
      </c>
      <c r="H8" s="37">
        <v>16792</v>
      </c>
      <c r="I8" s="72">
        <v>11.505310037684101</v>
      </c>
      <c r="J8" s="64">
        <v>1.0948582693792E-2</v>
      </c>
      <c r="K8" s="38">
        <v>3</v>
      </c>
      <c r="L8" s="38">
        <v>6</v>
      </c>
      <c r="M8" s="38">
        <v>1</v>
      </c>
      <c r="N8" s="38">
        <v>10</v>
      </c>
      <c r="O8" s="5" t="s">
        <v>396</v>
      </c>
      <c r="P8" s="22" t="s">
        <v>27</v>
      </c>
    </row>
    <row r="9" spans="1:16" x14ac:dyDescent="0.15">
      <c r="A9" s="21" t="s">
        <v>6</v>
      </c>
      <c r="B9" s="4" t="s">
        <v>256</v>
      </c>
      <c r="C9" s="37">
        <v>3</v>
      </c>
      <c r="D9" s="58">
        <v>4.5454545454545396</v>
      </c>
      <c r="E9" s="64">
        <v>1.18623500912207E-3</v>
      </c>
      <c r="F9" s="37">
        <v>63</v>
      </c>
      <c r="G9" s="37">
        <v>14</v>
      </c>
      <c r="H9" s="37">
        <v>16792</v>
      </c>
      <c r="I9" s="72">
        <v>57.115646258503403</v>
      </c>
      <c r="J9" s="64">
        <v>6.8877764946818298E-2</v>
      </c>
      <c r="K9" s="38">
        <v>0</v>
      </c>
      <c r="L9" s="38">
        <v>3</v>
      </c>
      <c r="M9" s="38">
        <v>0</v>
      </c>
      <c r="N9" s="38">
        <v>3</v>
      </c>
      <c r="O9" s="5" t="s">
        <v>397</v>
      </c>
      <c r="P9" s="22" t="s">
        <v>30</v>
      </c>
    </row>
    <row r="10" spans="1:16" x14ac:dyDescent="0.15">
      <c r="A10" s="21" t="s">
        <v>6</v>
      </c>
      <c r="B10" s="4" t="s">
        <v>257</v>
      </c>
      <c r="C10" s="37">
        <v>5</v>
      </c>
      <c r="D10" s="58">
        <v>7.5757575757575699</v>
      </c>
      <c r="E10" s="64">
        <v>2.8830408512473499E-3</v>
      </c>
      <c r="F10" s="37">
        <v>63</v>
      </c>
      <c r="G10" s="37">
        <v>160</v>
      </c>
      <c r="H10" s="37">
        <v>16792</v>
      </c>
      <c r="I10" s="72">
        <v>8.3293650793650702</v>
      </c>
      <c r="J10" s="64">
        <v>0.14298945639162799</v>
      </c>
      <c r="K10" s="38">
        <v>0</v>
      </c>
      <c r="L10" s="38">
        <v>5</v>
      </c>
      <c r="M10" s="38">
        <v>0</v>
      </c>
      <c r="N10" s="38">
        <v>5</v>
      </c>
      <c r="O10" s="5" t="s">
        <v>398</v>
      </c>
      <c r="P10" s="22" t="s">
        <v>10</v>
      </c>
    </row>
    <row r="11" spans="1:16" x14ac:dyDescent="0.15">
      <c r="A11" s="21" t="s">
        <v>6</v>
      </c>
      <c r="B11" s="4" t="s">
        <v>258</v>
      </c>
      <c r="C11" s="37">
        <v>4</v>
      </c>
      <c r="D11" s="58">
        <v>6.0606060606060597</v>
      </c>
      <c r="E11" s="64">
        <v>2.9946707801874698E-3</v>
      </c>
      <c r="F11" s="37">
        <v>63</v>
      </c>
      <c r="G11" s="37">
        <v>78</v>
      </c>
      <c r="H11" s="37">
        <v>16792</v>
      </c>
      <c r="I11" s="72">
        <v>13.668701668701599</v>
      </c>
      <c r="J11" s="64">
        <v>0.13433716111472099</v>
      </c>
      <c r="K11" s="38">
        <v>0</v>
      </c>
      <c r="L11" s="38">
        <v>4</v>
      </c>
      <c r="M11" s="38">
        <v>1</v>
      </c>
      <c r="N11" s="38">
        <v>5</v>
      </c>
      <c r="O11" s="5" t="s">
        <v>399</v>
      </c>
      <c r="P11" s="22" t="s">
        <v>33</v>
      </c>
    </row>
    <row r="12" spans="1:16" x14ac:dyDescent="0.15">
      <c r="A12" s="21" t="s">
        <v>6</v>
      </c>
      <c r="B12" s="4" t="s">
        <v>259</v>
      </c>
      <c r="C12" s="37">
        <v>3</v>
      </c>
      <c r="D12" s="58">
        <v>4.5454545454545396</v>
      </c>
      <c r="E12" s="64">
        <v>4.1175393771527499E-3</v>
      </c>
      <c r="F12" s="37">
        <v>63</v>
      </c>
      <c r="G12" s="37">
        <v>26</v>
      </c>
      <c r="H12" s="37">
        <v>16792</v>
      </c>
      <c r="I12" s="72">
        <v>30.754578754578699</v>
      </c>
      <c r="J12" s="64">
        <v>0.165080918266473</v>
      </c>
      <c r="K12" s="38">
        <v>0</v>
      </c>
      <c r="L12" s="38">
        <v>3</v>
      </c>
      <c r="M12" s="38">
        <v>0</v>
      </c>
      <c r="N12" s="38">
        <v>3</v>
      </c>
      <c r="O12" s="5" t="s">
        <v>400</v>
      </c>
      <c r="P12" s="22" t="s">
        <v>34</v>
      </c>
    </row>
    <row r="13" spans="1:16" x14ac:dyDescent="0.15">
      <c r="A13" s="21" t="s">
        <v>6</v>
      </c>
      <c r="B13" s="4" t="s">
        <v>260</v>
      </c>
      <c r="C13" s="37">
        <v>4</v>
      </c>
      <c r="D13" s="58">
        <v>6.0606060606060597</v>
      </c>
      <c r="E13" s="64">
        <v>4.7659720452451603E-3</v>
      </c>
      <c r="F13" s="37">
        <v>63</v>
      </c>
      <c r="G13" s="37">
        <v>92</v>
      </c>
      <c r="H13" s="37">
        <v>16792</v>
      </c>
      <c r="I13" s="72">
        <v>11.588681849551399</v>
      </c>
      <c r="J13" s="64">
        <v>0.174274375187536</v>
      </c>
      <c r="K13" s="38">
        <v>1</v>
      </c>
      <c r="L13" s="38">
        <v>4</v>
      </c>
      <c r="M13" s="38">
        <v>0</v>
      </c>
      <c r="N13" s="38">
        <v>5</v>
      </c>
      <c r="O13" s="5" t="s">
        <v>401</v>
      </c>
      <c r="P13" s="22" t="s">
        <v>28</v>
      </c>
    </row>
    <row r="14" spans="1:16" x14ac:dyDescent="0.15">
      <c r="A14" s="21" t="s">
        <v>6</v>
      </c>
      <c r="B14" s="4" t="s">
        <v>261</v>
      </c>
      <c r="C14" s="37">
        <v>3</v>
      </c>
      <c r="D14" s="58">
        <v>4.5454545454545396</v>
      </c>
      <c r="E14" s="64">
        <v>4.7663667144637297E-3</v>
      </c>
      <c r="F14" s="37">
        <v>63</v>
      </c>
      <c r="G14" s="37">
        <v>28</v>
      </c>
      <c r="H14" s="37">
        <v>16792</v>
      </c>
      <c r="I14" s="72">
        <v>28.557823129251702</v>
      </c>
      <c r="J14" s="64">
        <v>0.162033534312331</v>
      </c>
      <c r="K14" s="38">
        <v>0</v>
      </c>
      <c r="L14" s="38">
        <v>3</v>
      </c>
      <c r="M14" s="38">
        <v>0</v>
      </c>
      <c r="N14" s="38">
        <v>3</v>
      </c>
      <c r="O14" s="5" t="s">
        <v>402</v>
      </c>
      <c r="P14" s="22" t="s">
        <v>35</v>
      </c>
    </row>
    <row r="15" spans="1:16" x14ac:dyDescent="0.15">
      <c r="A15" s="21" t="s">
        <v>6</v>
      </c>
      <c r="B15" s="4" t="s">
        <v>262</v>
      </c>
      <c r="C15" s="37">
        <v>3</v>
      </c>
      <c r="D15" s="58">
        <v>4.5454545454545396</v>
      </c>
      <c r="E15" s="64">
        <v>5.4591777766314501E-3</v>
      </c>
      <c r="F15" s="37">
        <v>63</v>
      </c>
      <c r="G15" s="37">
        <v>30</v>
      </c>
      <c r="H15" s="37">
        <v>16792</v>
      </c>
      <c r="I15" s="72">
        <v>26.653968253968198</v>
      </c>
      <c r="J15" s="64">
        <v>0.17144792386521601</v>
      </c>
      <c r="K15" s="38">
        <v>0</v>
      </c>
      <c r="L15" s="38">
        <v>3</v>
      </c>
      <c r="M15" s="38">
        <v>0</v>
      </c>
      <c r="N15" s="38">
        <v>3</v>
      </c>
      <c r="O15" s="5" t="s">
        <v>403</v>
      </c>
      <c r="P15" s="22" t="s">
        <v>36</v>
      </c>
    </row>
    <row r="16" spans="1:16" x14ac:dyDescent="0.15">
      <c r="A16" s="21" t="s">
        <v>6</v>
      </c>
      <c r="B16" s="4" t="s">
        <v>263</v>
      </c>
      <c r="C16" s="37">
        <v>3</v>
      </c>
      <c r="D16" s="58">
        <v>4.5454545454545396</v>
      </c>
      <c r="E16" s="64">
        <v>5.8218699521784701E-3</v>
      </c>
      <c r="F16" s="37">
        <v>63</v>
      </c>
      <c r="G16" s="37">
        <v>31</v>
      </c>
      <c r="H16" s="37">
        <v>16792</v>
      </c>
      <c r="I16" s="72">
        <v>25.794162826420798</v>
      </c>
      <c r="J16" s="64">
        <v>0.17074993114210499</v>
      </c>
      <c r="K16" s="38">
        <v>0</v>
      </c>
      <c r="L16" s="38">
        <v>3</v>
      </c>
      <c r="M16" s="38">
        <v>0</v>
      </c>
      <c r="N16" s="38">
        <v>3</v>
      </c>
      <c r="O16" s="5" t="s">
        <v>404</v>
      </c>
      <c r="P16" s="22" t="s">
        <v>22</v>
      </c>
    </row>
    <row r="17" spans="1:16" x14ac:dyDescent="0.15">
      <c r="A17" s="21" t="s">
        <v>6</v>
      </c>
      <c r="B17" s="4" t="s">
        <v>264</v>
      </c>
      <c r="C17" s="37">
        <v>3</v>
      </c>
      <c r="D17" s="58">
        <v>4.5454545454545396</v>
      </c>
      <c r="E17" s="64">
        <v>7.7949255594346803E-3</v>
      </c>
      <c r="F17" s="37">
        <v>63</v>
      </c>
      <c r="G17" s="37">
        <v>36</v>
      </c>
      <c r="H17" s="37">
        <v>16792</v>
      </c>
      <c r="I17" s="72">
        <v>22.211640211640201</v>
      </c>
      <c r="J17" s="64">
        <v>0.20962916749700899</v>
      </c>
      <c r="K17" s="38">
        <v>1</v>
      </c>
      <c r="L17" s="38">
        <v>3</v>
      </c>
      <c r="M17" s="38">
        <v>1</v>
      </c>
      <c r="N17" s="38">
        <v>5</v>
      </c>
      <c r="O17" s="5" t="s">
        <v>404</v>
      </c>
      <c r="P17" s="22" t="s">
        <v>22</v>
      </c>
    </row>
    <row r="18" spans="1:16" x14ac:dyDescent="0.15">
      <c r="A18" s="21" t="s">
        <v>6</v>
      </c>
      <c r="B18" s="4" t="s">
        <v>179</v>
      </c>
      <c r="C18" s="37">
        <v>11</v>
      </c>
      <c r="D18" s="58">
        <v>16.6666666666666</v>
      </c>
      <c r="E18" s="64">
        <v>9.5971025348729096E-3</v>
      </c>
      <c r="F18" s="37">
        <v>63</v>
      </c>
      <c r="G18" s="37">
        <v>1161</v>
      </c>
      <c r="H18" s="37">
        <v>16792</v>
      </c>
      <c r="I18" s="72">
        <v>2.5253544426671</v>
      </c>
      <c r="J18" s="64">
        <v>0.23879528653231799</v>
      </c>
      <c r="K18" s="38">
        <v>11</v>
      </c>
      <c r="L18" s="38">
        <v>11</v>
      </c>
      <c r="M18" s="38">
        <v>13</v>
      </c>
      <c r="N18" s="38">
        <v>35</v>
      </c>
      <c r="O18" s="5" t="s">
        <v>405</v>
      </c>
      <c r="P18" s="22" t="s">
        <v>39</v>
      </c>
    </row>
    <row r="19" spans="1:16" x14ac:dyDescent="0.15">
      <c r="A19" s="21" t="s">
        <v>6</v>
      </c>
      <c r="B19" s="4" t="s">
        <v>265</v>
      </c>
      <c r="C19" s="37">
        <v>4</v>
      </c>
      <c r="D19" s="58">
        <v>6.0606060606060597</v>
      </c>
      <c r="E19" s="64">
        <v>1.30762534553561E-2</v>
      </c>
      <c r="F19" s="37">
        <v>63</v>
      </c>
      <c r="G19" s="37">
        <v>133</v>
      </c>
      <c r="H19" s="37">
        <v>16792</v>
      </c>
      <c r="I19" s="72">
        <v>8.0162310538250292</v>
      </c>
      <c r="J19" s="64">
        <v>0.296530852482984</v>
      </c>
      <c r="K19" s="38">
        <v>0</v>
      </c>
      <c r="L19" s="38">
        <v>4</v>
      </c>
      <c r="M19" s="38">
        <v>0</v>
      </c>
      <c r="N19" s="38">
        <v>4</v>
      </c>
      <c r="O19" s="5" t="s">
        <v>406</v>
      </c>
      <c r="P19" s="22" t="s">
        <v>44</v>
      </c>
    </row>
    <row r="20" spans="1:16" x14ac:dyDescent="0.15">
      <c r="A20" s="21" t="s">
        <v>6</v>
      </c>
      <c r="B20" s="4" t="s">
        <v>266</v>
      </c>
      <c r="C20" s="37">
        <v>6</v>
      </c>
      <c r="D20" s="58">
        <v>9.0909090909090899</v>
      </c>
      <c r="E20" s="64">
        <v>2.6147390232417599E-2</v>
      </c>
      <c r="F20" s="37">
        <v>63</v>
      </c>
      <c r="G20" s="37">
        <v>455</v>
      </c>
      <c r="H20" s="37">
        <v>16792</v>
      </c>
      <c r="I20" s="72">
        <v>3.5148090005232802</v>
      </c>
      <c r="J20" s="64">
        <v>0.488674920208437</v>
      </c>
      <c r="K20" s="38">
        <v>3</v>
      </c>
      <c r="L20" s="38">
        <v>6</v>
      </c>
      <c r="M20" s="38">
        <v>2</v>
      </c>
      <c r="N20" s="38">
        <v>11</v>
      </c>
      <c r="O20" s="5" t="s">
        <v>407</v>
      </c>
      <c r="P20" s="22" t="s">
        <v>53</v>
      </c>
    </row>
    <row r="21" spans="1:16" x14ac:dyDescent="0.15">
      <c r="A21" s="21" t="s">
        <v>6</v>
      </c>
      <c r="B21" s="4" t="s">
        <v>267</v>
      </c>
      <c r="C21" s="37">
        <v>2</v>
      </c>
      <c r="D21" s="58">
        <v>3.0303030303030298</v>
      </c>
      <c r="E21" s="64">
        <v>2.9164969354396698E-2</v>
      </c>
      <c r="F21" s="37">
        <v>63</v>
      </c>
      <c r="G21" s="37">
        <v>8</v>
      </c>
      <c r="H21" s="37">
        <v>16792</v>
      </c>
      <c r="I21" s="72">
        <v>66.634920634920604</v>
      </c>
      <c r="J21" s="64">
        <v>0.50926413614859301</v>
      </c>
      <c r="K21" s="38">
        <v>0</v>
      </c>
      <c r="L21" s="38">
        <v>2</v>
      </c>
      <c r="M21" s="38">
        <v>0</v>
      </c>
      <c r="N21" s="38">
        <v>2</v>
      </c>
      <c r="O21" s="5" t="s">
        <v>408</v>
      </c>
      <c r="P21" s="22" t="s">
        <v>55</v>
      </c>
    </row>
    <row r="22" spans="1:16" x14ac:dyDescent="0.15">
      <c r="A22" s="21" t="s">
        <v>6</v>
      </c>
      <c r="B22" s="4" t="s">
        <v>268</v>
      </c>
      <c r="C22" s="37">
        <v>3</v>
      </c>
      <c r="D22" s="58">
        <v>4.5454545454545396</v>
      </c>
      <c r="E22" s="64">
        <v>3.1324983172701402E-2</v>
      </c>
      <c r="F22" s="37">
        <v>63</v>
      </c>
      <c r="G22" s="37">
        <v>75</v>
      </c>
      <c r="H22" s="37">
        <v>16792</v>
      </c>
      <c r="I22" s="72">
        <v>10.6615873015873</v>
      </c>
      <c r="J22" s="64">
        <v>0.51759405909116096</v>
      </c>
      <c r="K22" s="38">
        <v>0</v>
      </c>
      <c r="L22" s="38">
        <v>3</v>
      </c>
      <c r="M22" s="38">
        <v>1</v>
      </c>
      <c r="N22" s="38">
        <v>4</v>
      </c>
      <c r="O22" s="5" t="s">
        <v>409</v>
      </c>
      <c r="P22" s="22" t="s">
        <v>56</v>
      </c>
    </row>
    <row r="23" spans="1:16" x14ac:dyDescent="0.15">
      <c r="A23" s="21" t="s">
        <v>6</v>
      </c>
      <c r="B23" s="4" t="s">
        <v>269</v>
      </c>
      <c r="C23" s="37">
        <v>3</v>
      </c>
      <c r="D23" s="58">
        <v>4.5454545454545396</v>
      </c>
      <c r="E23" s="64">
        <v>3.20964204506273E-2</v>
      </c>
      <c r="F23" s="37">
        <v>63</v>
      </c>
      <c r="G23" s="37">
        <v>76</v>
      </c>
      <c r="H23" s="37">
        <v>16792</v>
      </c>
      <c r="I23" s="72">
        <v>10.5213032581453</v>
      </c>
      <c r="J23" s="64">
        <v>0.50995258942716304</v>
      </c>
      <c r="K23" s="38">
        <v>0</v>
      </c>
      <c r="L23" s="38">
        <v>3</v>
      </c>
      <c r="M23" s="38">
        <v>1</v>
      </c>
      <c r="N23" s="38">
        <v>4</v>
      </c>
      <c r="O23" s="5" t="s">
        <v>410</v>
      </c>
      <c r="P23" s="22" t="s">
        <v>57</v>
      </c>
    </row>
    <row r="24" spans="1:16" x14ac:dyDescent="0.15">
      <c r="A24" s="21" t="s">
        <v>6</v>
      </c>
      <c r="B24" s="4" t="s">
        <v>270</v>
      </c>
      <c r="C24" s="37">
        <v>2</v>
      </c>
      <c r="D24" s="58">
        <v>3.0303030303030298</v>
      </c>
      <c r="E24" s="64">
        <v>3.2751228404196801E-2</v>
      </c>
      <c r="F24" s="37">
        <v>63</v>
      </c>
      <c r="G24" s="37">
        <v>9</v>
      </c>
      <c r="H24" s="37">
        <v>16792</v>
      </c>
      <c r="I24" s="72">
        <v>59.231040564373899</v>
      </c>
      <c r="J24" s="64">
        <v>0.50162130034105101</v>
      </c>
      <c r="K24" s="38">
        <v>0</v>
      </c>
      <c r="L24" s="38">
        <v>2</v>
      </c>
      <c r="M24" s="38">
        <v>0</v>
      </c>
      <c r="N24" s="38">
        <v>2</v>
      </c>
      <c r="O24" s="5" t="s">
        <v>411</v>
      </c>
      <c r="P24" s="22" t="s">
        <v>58</v>
      </c>
    </row>
    <row r="25" spans="1:16" x14ac:dyDescent="0.15">
      <c r="A25" s="21" t="s">
        <v>6</v>
      </c>
      <c r="B25" s="4" t="s">
        <v>271</v>
      </c>
      <c r="C25" s="37">
        <v>3</v>
      </c>
      <c r="D25" s="58">
        <v>4.5454545454545396</v>
      </c>
      <c r="E25" s="64">
        <v>3.2875337662117698E-2</v>
      </c>
      <c r="F25" s="37">
        <v>63</v>
      </c>
      <c r="G25" s="37">
        <v>77</v>
      </c>
      <c r="H25" s="37">
        <v>16792</v>
      </c>
      <c r="I25" s="72">
        <v>10.3846629560915</v>
      </c>
      <c r="J25" s="64">
        <v>0.488266006649133</v>
      </c>
      <c r="K25" s="38">
        <v>1</v>
      </c>
      <c r="L25" s="38">
        <v>3</v>
      </c>
      <c r="M25" s="38">
        <v>1</v>
      </c>
      <c r="N25" s="38">
        <v>5</v>
      </c>
      <c r="O25" s="5" t="s">
        <v>403</v>
      </c>
      <c r="P25" s="22" t="s">
        <v>36</v>
      </c>
    </row>
    <row r="26" spans="1:16" x14ac:dyDescent="0.15">
      <c r="A26" s="21" t="s">
        <v>6</v>
      </c>
      <c r="B26" s="4" t="s">
        <v>272</v>
      </c>
      <c r="C26" s="37">
        <v>2</v>
      </c>
      <c r="D26" s="58">
        <v>3.0303030303030298</v>
      </c>
      <c r="E26" s="64">
        <v>4.6966382554662699E-2</v>
      </c>
      <c r="F26" s="37">
        <v>63</v>
      </c>
      <c r="G26" s="37">
        <v>13</v>
      </c>
      <c r="H26" s="37">
        <v>16792</v>
      </c>
      <c r="I26" s="72">
        <v>41.006105006105003</v>
      </c>
      <c r="J26" s="64">
        <v>0.60368349614606398</v>
      </c>
      <c r="K26" s="38">
        <v>0</v>
      </c>
      <c r="L26" s="38">
        <v>2</v>
      </c>
      <c r="M26" s="38">
        <v>0</v>
      </c>
      <c r="N26" s="38">
        <v>2</v>
      </c>
      <c r="O26" s="5" t="s">
        <v>412</v>
      </c>
      <c r="P26" s="22" t="s">
        <v>64</v>
      </c>
    </row>
    <row r="27" spans="1:16" x14ac:dyDescent="0.15">
      <c r="A27" s="23" t="s">
        <v>8</v>
      </c>
      <c r="B27" s="6" t="s">
        <v>273</v>
      </c>
      <c r="C27" s="39">
        <v>9</v>
      </c>
      <c r="D27" s="59">
        <v>13.636363636363599</v>
      </c>
      <c r="E27" s="67">
        <v>5.3606048022331996E-9</v>
      </c>
      <c r="F27" s="39">
        <v>63</v>
      </c>
      <c r="G27" s="39">
        <v>116</v>
      </c>
      <c r="H27" s="39">
        <v>18224</v>
      </c>
      <c r="I27" s="73">
        <v>22.443349753694498</v>
      </c>
      <c r="J27" s="67">
        <v>8.7913881108292405E-7</v>
      </c>
      <c r="K27" s="40">
        <v>0</v>
      </c>
      <c r="L27" s="40">
        <v>9</v>
      </c>
      <c r="M27" s="40">
        <v>3</v>
      </c>
      <c r="N27" s="40">
        <v>12</v>
      </c>
      <c r="O27" s="7" t="s">
        <v>413</v>
      </c>
      <c r="P27" s="24" t="s">
        <v>9</v>
      </c>
    </row>
    <row r="28" spans="1:16" x14ac:dyDescent="0.15">
      <c r="A28" s="23" t="s">
        <v>8</v>
      </c>
      <c r="B28" s="6" t="s">
        <v>274</v>
      </c>
      <c r="C28" s="39">
        <v>5</v>
      </c>
      <c r="D28" s="59">
        <v>7.5757575757575699</v>
      </c>
      <c r="E28" s="67">
        <v>2.51112778667078E-8</v>
      </c>
      <c r="F28" s="39">
        <v>63</v>
      </c>
      <c r="G28" s="39">
        <v>10</v>
      </c>
      <c r="H28" s="39">
        <v>18224</v>
      </c>
      <c r="I28" s="73">
        <v>144.63492063492001</v>
      </c>
      <c r="J28" s="67">
        <v>2.05912268835817E-6</v>
      </c>
      <c r="K28" s="40">
        <v>0</v>
      </c>
      <c r="L28" s="40">
        <v>5</v>
      </c>
      <c r="M28" s="40">
        <v>0</v>
      </c>
      <c r="N28" s="40">
        <v>5</v>
      </c>
      <c r="O28" s="7" t="s">
        <v>398</v>
      </c>
      <c r="P28" s="24" t="s">
        <v>10</v>
      </c>
    </row>
    <row r="29" spans="1:16" x14ac:dyDescent="0.15">
      <c r="A29" s="23" t="s">
        <v>8</v>
      </c>
      <c r="B29" s="6" t="s">
        <v>275</v>
      </c>
      <c r="C29" s="39">
        <v>10</v>
      </c>
      <c r="D29" s="59">
        <v>15.151515151515101</v>
      </c>
      <c r="E29" s="67">
        <v>7.5946886697151402E-8</v>
      </c>
      <c r="F29" s="39">
        <v>63</v>
      </c>
      <c r="G29" s="39">
        <v>229</v>
      </c>
      <c r="H29" s="39">
        <v>18224</v>
      </c>
      <c r="I29" s="73">
        <v>12.631870797809601</v>
      </c>
      <c r="J29" s="67">
        <v>4.1517546769398399E-6</v>
      </c>
      <c r="K29" s="40">
        <v>1</v>
      </c>
      <c r="L29" s="40">
        <v>10</v>
      </c>
      <c r="M29" s="40">
        <v>3</v>
      </c>
      <c r="N29" s="40">
        <v>14</v>
      </c>
      <c r="O29" s="7" t="s">
        <v>414</v>
      </c>
      <c r="P29" s="24" t="s">
        <v>11</v>
      </c>
    </row>
    <row r="30" spans="1:16" x14ac:dyDescent="0.15">
      <c r="A30" s="23" t="s">
        <v>8</v>
      </c>
      <c r="B30" s="6" t="s">
        <v>276</v>
      </c>
      <c r="C30" s="39">
        <v>12</v>
      </c>
      <c r="D30" s="59">
        <v>18.181818181818102</v>
      </c>
      <c r="E30" s="67">
        <v>2.4797993894090298E-6</v>
      </c>
      <c r="F30" s="39">
        <v>63</v>
      </c>
      <c r="G30" s="39">
        <v>558</v>
      </c>
      <c r="H30" s="39">
        <v>18224</v>
      </c>
      <c r="I30" s="73">
        <v>6.2208568015019603</v>
      </c>
      <c r="J30" s="67">
        <v>1.01666732615357E-4</v>
      </c>
      <c r="K30" s="40">
        <v>2</v>
      </c>
      <c r="L30" s="40">
        <v>12</v>
      </c>
      <c r="M30" s="40">
        <v>4</v>
      </c>
      <c r="N30" s="40">
        <v>18</v>
      </c>
      <c r="O30" s="7" t="s">
        <v>415</v>
      </c>
      <c r="P30" s="24" t="s">
        <v>12</v>
      </c>
    </row>
    <row r="31" spans="1:16" x14ac:dyDescent="0.15">
      <c r="A31" s="23" t="s">
        <v>8</v>
      </c>
      <c r="B31" s="6" t="s">
        <v>277</v>
      </c>
      <c r="C31" s="39">
        <v>8</v>
      </c>
      <c r="D31" s="59">
        <v>12.1212121212121</v>
      </c>
      <c r="E31" s="67">
        <v>1.10040546884863E-5</v>
      </c>
      <c r="F31" s="39">
        <v>63</v>
      </c>
      <c r="G31" s="39">
        <v>225</v>
      </c>
      <c r="H31" s="39">
        <v>18224</v>
      </c>
      <c r="I31" s="73">
        <v>10.2851499118165</v>
      </c>
      <c r="J31" s="67">
        <v>3.6086985046546101E-4</v>
      </c>
      <c r="K31" s="40">
        <v>1</v>
      </c>
      <c r="L31" s="40">
        <v>8</v>
      </c>
      <c r="M31" s="40">
        <v>4</v>
      </c>
      <c r="N31" s="40">
        <v>13</v>
      </c>
      <c r="O31" s="7" t="s">
        <v>416</v>
      </c>
      <c r="P31" s="24" t="s">
        <v>17</v>
      </c>
    </row>
    <row r="32" spans="1:16" x14ac:dyDescent="0.15">
      <c r="A32" s="23" t="s">
        <v>8</v>
      </c>
      <c r="B32" s="6" t="s">
        <v>218</v>
      </c>
      <c r="C32" s="39">
        <v>21</v>
      </c>
      <c r="D32" s="59">
        <v>31.818181818181799</v>
      </c>
      <c r="E32" s="67">
        <v>2.3533085554938601E-5</v>
      </c>
      <c r="F32" s="39">
        <v>63</v>
      </c>
      <c r="G32" s="39">
        <v>2200</v>
      </c>
      <c r="H32" s="39">
        <v>18224</v>
      </c>
      <c r="I32" s="73">
        <v>2.7612121212121199</v>
      </c>
      <c r="J32" s="67">
        <v>6.4303840276846904E-4</v>
      </c>
      <c r="K32" s="40">
        <v>18</v>
      </c>
      <c r="L32" s="40">
        <v>21</v>
      </c>
      <c r="M32" s="40">
        <v>21</v>
      </c>
      <c r="N32" s="40">
        <v>60</v>
      </c>
      <c r="O32" s="7" t="s">
        <v>417</v>
      </c>
      <c r="P32" s="24" t="s">
        <v>19</v>
      </c>
    </row>
    <row r="33" spans="1:16" x14ac:dyDescent="0.15">
      <c r="A33" s="23" t="s">
        <v>8</v>
      </c>
      <c r="B33" s="6" t="s">
        <v>278</v>
      </c>
      <c r="C33" s="39">
        <v>11</v>
      </c>
      <c r="D33" s="59">
        <v>16.6666666666666</v>
      </c>
      <c r="E33" s="67">
        <v>2.8049785004996301E-5</v>
      </c>
      <c r="F33" s="39">
        <v>63</v>
      </c>
      <c r="G33" s="39">
        <v>591</v>
      </c>
      <c r="H33" s="39">
        <v>18224</v>
      </c>
      <c r="I33" s="73">
        <v>5.3840410388633702</v>
      </c>
      <c r="J33" s="67">
        <v>6.5695971581247704E-4</v>
      </c>
      <c r="K33" s="40">
        <v>2</v>
      </c>
      <c r="L33" s="40">
        <v>11</v>
      </c>
      <c r="M33" s="40">
        <v>4</v>
      </c>
      <c r="N33" s="40">
        <v>17</v>
      </c>
      <c r="O33" s="7" t="s">
        <v>418</v>
      </c>
      <c r="P33" s="24" t="s">
        <v>20</v>
      </c>
    </row>
    <row r="34" spans="1:16" x14ac:dyDescent="0.15">
      <c r="A34" s="23" t="s">
        <v>8</v>
      </c>
      <c r="B34" s="6" t="s">
        <v>279</v>
      </c>
      <c r="C34" s="39">
        <v>13</v>
      </c>
      <c r="D34" s="59">
        <v>19.6969696969696</v>
      </c>
      <c r="E34" s="67">
        <v>2.8545655106543501E-5</v>
      </c>
      <c r="F34" s="39">
        <v>63</v>
      </c>
      <c r="G34" s="39">
        <v>863</v>
      </c>
      <c r="H34" s="39">
        <v>18224</v>
      </c>
      <c r="I34" s="73">
        <v>4.3574831245746601</v>
      </c>
      <c r="J34" s="67">
        <v>5.8502308932295501E-4</v>
      </c>
      <c r="K34" s="40">
        <v>4</v>
      </c>
      <c r="L34" s="40">
        <v>13</v>
      </c>
      <c r="M34" s="40">
        <v>9</v>
      </c>
      <c r="N34" s="40">
        <v>26</v>
      </c>
      <c r="O34" s="7" t="s">
        <v>419</v>
      </c>
      <c r="P34" s="24" t="s">
        <v>21</v>
      </c>
    </row>
    <row r="35" spans="1:16" x14ac:dyDescent="0.15">
      <c r="A35" s="23" t="s">
        <v>8</v>
      </c>
      <c r="B35" s="6" t="s">
        <v>280</v>
      </c>
      <c r="C35" s="39">
        <v>3</v>
      </c>
      <c r="D35" s="59">
        <v>4.5454545454545396</v>
      </c>
      <c r="E35" s="67">
        <v>3.4089827876901302E-5</v>
      </c>
      <c r="F35" s="39">
        <v>63</v>
      </c>
      <c r="G35" s="39">
        <v>3</v>
      </c>
      <c r="H35" s="39">
        <v>18224</v>
      </c>
      <c r="I35" s="73">
        <v>289.26984126984098</v>
      </c>
      <c r="J35" s="67">
        <v>6.2101010086057496E-4</v>
      </c>
      <c r="K35" s="40">
        <v>0</v>
      </c>
      <c r="L35" s="40">
        <v>3</v>
      </c>
      <c r="M35" s="40">
        <v>0</v>
      </c>
      <c r="N35" s="40">
        <v>3</v>
      </c>
      <c r="O35" s="7" t="s">
        <v>404</v>
      </c>
      <c r="P35" s="24" t="s">
        <v>22</v>
      </c>
    </row>
    <row r="36" spans="1:16" x14ac:dyDescent="0.15">
      <c r="A36" s="23" t="s">
        <v>8</v>
      </c>
      <c r="B36" s="6" t="s">
        <v>281</v>
      </c>
      <c r="C36" s="39">
        <v>11</v>
      </c>
      <c r="D36" s="59">
        <v>16.6666666666666</v>
      </c>
      <c r="E36" s="67">
        <v>4.2678747185613701E-5</v>
      </c>
      <c r="F36" s="39">
        <v>63</v>
      </c>
      <c r="G36" s="39">
        <v>621</v>
      </c>
      <c r="H36" s="39">
        <v>18224</v>
      </c>
      <c r="I36" s="73">
        <v>5.1239424379520999</v>
      </c>
      <c r="J36" s="67">
        <v>6.9970148503750696E-4</v>
      </c>
      <c r="K36" s="40">
        <v>4</v>
      </c>
      <c r="L36" s="40">
        <v>11</v>
      </c>
      <c r="M36" s="40">
        <v>9</v>
      </c>
      <c r="N36" s="40">
        <v>24</v>
      </c>
      <c r="O36" s="7" t="s">
        <v>420</v>
      </c>
      <c r="P36" s="24" t="s">
        <v>23</v>
      </c>
    </row>
    <row r="37" spans="1:16" x14ac:dyDescent="0.15">
      <c r="A37" s="23" t="s">
        <v>8</v>
      </c>
      <c r="B37" s="6" t="s">
        <v>282</v>
      </c>
      <c r="C37" s="39">
        <v>4</v>
      </c>
      <c r="D37" s="59">
        <v>6.0606060606060597</v>
      </c>
      <c r="E37" s="67">
        <v>7.3588892587244704E-4</v>
      </c>
      <c r="F37" s="39">
        <v>63</v>
      </c>
      <c r="G37" s="39">
        <v>52</v>
      </c>
      <c r="H37" s="39">
        <v>18224</v>
      </c>
      <c r="I37" s="73">
        <v>22.251526251526201</v>
      </c>
      <c r="J37" s="67">
        <v>1.09154629925342E-2</v>
      </c>
      <c r="K37" s="40">
        <v>0</v>
      </c>
      <c r="L37" s="40">
        <v>4</v>
      </c>
      <c r="M37" s="40">
        <v>0</v>
      </c>
      <c r="N37" s="40">
        <v>4</v>
      </c>
      <c r="O37" s="7" t="s">
        <v>401</v>
      </c>
      <c r="P37" s="24" t="s">
        <v>28</v>
      </c>
    </row>
    <row r="38" spans="1:16" x14ac:dyDescent="0.15">
      <c r="A38" s="23" t="s">
        <v>8</v>
      </c>
      <c r="B38" s="6" t="s">
        <v>283</v>
      </c>
      <c r="C38" s="39">
        <v>23</v>
      </c>
      <c r="D38" s="59">
        <v>34.848484848484802</v>
      </c>
      <c r="E38" s="67">
        <v>9.0747409450939696E-4</v>
      </c>
      <c r="F38" s="39">
        <v>63</v>
      </c>
      <c r="G38" s="39">
        <v>3315</v>
      </c>
      <c r="H38" s="39">
        <v>18224</v>
      </c>
      <c r="I38" s="73">
        <v>2.0070004070004002</v>
      </c>
      <c r="J38" s="67">
        <v>1.2331117600876599E-2</v>
      </c>
      <c r="K38" s="40">
        <v>17</v>
      </c>
      <c r="L38" s="40">
        <v>23</v>
      </c>
      <c r="M38" s="40">
        <v>13</v>
      </c>
      <c r="N38" s="40">
        <v>53</v>
      </c>
      <c r="O38" s="7" t="s">
        <v>421</v>
      </c>
      <c r="P38" s="24" t="s">
        <v>29</v>
      </c>
    </row>
    <row r="39" spans="1:16" x14ac:dyDescent="0.15">
      <c r="A39" s="23" t="s">
        <v>8</v>
      </c>
      <c r="B39" s="6" t="s">
        <v>225</v>
      </c>
      <c r="C39" s="39">
        <v>6</v>
      </c>
      <c r="D39" s="59">
        <v>9.0909090909090899</v>
      </c>
      <c r="E39" s="67">
        <v>1.2159592375482601E-3</v>
      </c>
      <c r="F39" s="39">
        <v>63</v>
      </c>
      <c r="G39" s="39">
        <v>235</v>
      </c>
      <c r="H39" s="39">
        <v>18224</v>
      </c>
      <c r="I39" s="73">
        <v>7.3856129685916896</v>
      </c>
      <c r="J39" s="67">
        <v>1.5231929845134501E-2</v>
      </c>
      <c r="K39" s="40">
        <v>5</v>
      </c>
      <c r="L39" s="40">
        <v>6</v>
      </c>
      <c r="M39" s="40">
        <v>6</v>
      </c>
      <c r="N39" s="40">
        <v>17</v>
      </c>
      <c r="O39" s="7" t="s">
        <v>422</v>
      </c>
      <c r="P39" s="24" t="s">
        <v>31</v>
      </c>
    </row>
    <row r="40" spans="1:16" x14ac:dyDescent="0.15">
      <c r="A40" s="23" t="s">
        <v>8</v>
      </c>
      <c r="B40" s="6" t="s">
        <v>227</v>
      </c>
      <c r="C40" s="39">
        <v>13</v>
      </c>
      <c r="D40" s="59">
        <v>19.6969696969696</v>
      </c>
      <c r="E40" s="67">
        <v>2.6004537968367398E-3</v>
      </c>
      <c r="F40" s="39">
        <v>63</v>
      </c>
      <c r="G40" s="39">
        <v>1415</v>
      </c>
      <c r="H40" s="39">
        <v>18224</v>
      </c>
      <c r="I40" s="73">
        <v>2.6576027819844001</v>
      </c>
      <c r="J40" s="67">
        <v>3.0041639447387799E-2</v>
      </c>
      <c r="K40" s="40">
        <v>12</v>
      </c>
      <c r="L40" s="40">
        <v>13</v>
      </c>
      <c r="M40" s="40">
        <v>24</v>
      </c>
      <c r="N40" s="40">
        <v>49</v>
      </c>
      <c r="O40" s="7" t="s">
        <v>423</v>
      </c>
      <c r="P40" s="24" t="s">
        <v>32</v>
      </c>
    </row>
    <row r="41" spans="1:16" x14ac:dyDescent="0.15">
      <c r="A41" s="23" t="s">
        <v>8</v>
      </c>
      <c r="B41" s="6" t="s">
        <v>284</v>
      </c>
      <c r="C41" s="39">
        <v>9</v>
      </c>
      <c r="D41" s="59">
        <v>13.636363636363599</v>
      </c>
      <c r="E41" s="67">
        <v>8.5427247260100297E-3</v>
      </c>
      <c r="F41" s="39">
        <v>63</v>
      </c>
      <c r="G41" s="39">
        <v>862</v>
      </c>
      <c r="H41" s="39">
        <v>18224</v>
      </c>
      <c r="I41" s="73">
        <v>3.0202187603579702</v>
      </c>
      <c r="J41" s="67">
        <v>8.9536702524165707E-2</v>
      </c>
      <c r="K41" s="40">
        <v>3</v>
      </c>
      <c r="L41" s="40">
        <v>9</v>
      </c>
      <c r="M41" s="40">
        <v>5</v>
      </c>
      <c r="N41" s="40">
        <v>17</v>
      </c>
      <c r="O41" s="7" t="s">
        <v>424</v>
      </c>
      <c r="P41" s="24" t="s">
        <v>37</v>
      </c>
    </row>
    <row r="42" spans="1:16" x14ac:dyDescent="0.15">
      <c r="A42" s="23" t="s">
        <v>8</v>
      </c>
      <c r="B42" s="6" t="s">
        <v>285</v>
      </c>
      <c r="C42" s="39">
        <v>3</v>
      </c>
      <c r="D42" s="59">
        <v>4.5454545454545396</v>
      </c>
      <c r="E42" s="67">
        <v>8.9838284201472097E-3</v>
      </c>
      <c r="F42" s="39">
        <v>63</v>
      </c>
      <c r="G42" s="39">
        <v>42</v>
      </c>
      <c r="H42" s="39">
        <v>18224</v>
      </c>
      <c r="I42" s="73">
        <v>20.6621315192743</v>
      </c>
      <c r="J42" s="67">
        <v>8.8351126326663004E-2</v>
      </c>
      <c r="K42" s="40">
        <v>0</v>
      </c>
      <c r="L42" s="40">
        <v>3</v>
      </c>
      <c r="M42" s="40">
        <v>0</v>
      </c>
      <c r="N42" s="40">
        <v>3</v>
      </c>
      <c r="O42" s="7" t="s">
        <v>425</v>
      </c>
      <c r="P42" s="24" t="s">
        <v>38</v>
      </c>
    </row>
    <row r="43" spans="1:16" x14ac:dyDescent="0.15">
      <c r="A43" s="23" t="s">
        <v>8</v>
      </c>
      <c r="B43" s="6" t="s">
        <v>286</v>
      </c>
      <c r="C43" s="39">
        <v>4</v>
      </c>
      <c r="D43" s="59">
        <v>6.0606060606060597</v>
      </c>
      <c r="E43" s="67">
        <v>1.1156879426515699E-2</v>
      </c>
      <c r="F43" s="39">
        <v>63</v>
      </c>
      <c r="G43" s="39">
        <v>136</v>
      </c>
      <c r="H43" s="39">
        <v>18224</v>
      </c>
      <c r="I43" s="73">
        <v>8.5079365079365008</v>
      </c>
      <c r="J43" s="67">
        <v>0.10258420889978399</v>
      </c>
      <c r="K43" s="40">
        <v>0</v>
      </c>
      <c r="L43" s="40">
        <v>4</v>
      </c>
      <c r="M43" s="40">
        <v>1</v>
      </c>
      <c r="N43" s="40">
        <v>5</v>
      </c>
      <c r="O43" s="7" t="s">
        <v>426</v>
      </c>
      <c r="P43" s="24" t="s">
        <v>42</v>
      </c>
    </row>
    <row r="44" spans="1:16" x14ac:dyDescent="0.15">
      <c r="A44" s="23" t="s">
        <v>8</v>
      </c>
      <c r="B44" s="6" t="s">
        <v>287</v>
      </c>
      <c r="C44" s="39">
        <v>4</v>
      </c>
      <c r="D44" s="59">
        <v>6.0606060606060597</v>
      </c>
      <c r="E44" s="67">
        <v>1.16045304150808E-2</v>
      </c>
      <c r="F44" s="39">
        <v>63</v>
      </c>
      <c r="G44" s="39">
        <v>138</v>
      </c>
      <c r="H44" s="39">
        <v>18224</v>
      </c>
      <c r="I44" s="73">
        <v>8.3846330802852496</v>
      </c>
      <c r="J44" s="67">
        <v>0.10088868226086201</v>
      </c>
      <c r="K44" s="40">
        <v>2</v>
      </c>
      <c r="L44" s="40">
        <v>4</v>
      </c>
      <c r="M44" s="40">
        <v>1</v>
      </c>
      <c r="N44" s="40">
        <v>7</v>
      </c>
      <c r="O44" s="7" t="s">
        <v>427</v>
      </c>
      <c r="P44" s="24" t="s">
        <v>43</v>
      </c>
    </row>
    <row r="45" spans="1:16" x14ac:dyDescent="0.15">
      <c r="A45" s="23" t="s">
        <v>8</v>
      </c>
      <c r="B45" s="6" t="s">
        <v>288</v>
      </c>
      <c r="C45" s="39">
        <v>11</v>
      </c>
      <c r="D45" s="59">
        <v>16.6666666666666</v>
      </c>
      <c r="E45" s="67">
        <v>1.38487249387809E-2</v>
      </c>
      <c r="F45" s="39">
        <v>63</v>
      </c>
      <c r="G45" s="39">
        <v>1332</v>
      </c>
      <c r="H45" s="39">
        <v>18224</v>
      </c>
      <c r="I45" s="73">
        <v>2.3888650555317201</v>
      </c>
      <c r="J45" s="67">
        <v>0.113409257093726</v>
      </c>
      <c r="K45" s="40">
        <v>4</v>
      </c>
      <c r="L45" s="40">
        <v>11</v>
      </c>
      <c r="M45" s="40">
        <v>1</v>
      </c>
      <c r="N45" s="40">
        <v>16</v>
      </c>
      <c r="O45" s="7" t="s">
        <v>428</v>
      </c>
      <c r="P45" s="24" t="s">
        <v>45</v>
      </c>
    </row>
    <row r="46" spans="1:16" x14ac:dyDescent="0.15">
      <c r="A46" s="23" t="s">
        <v>8</v>
      </c>
      <c r="B46" s="6" t="s">
        <v>289</v>
      </c>
      <c r="C46" s="39">
        <v>3</v>
      </c>
      <c r="D46" s="59">
        <v>4.5454545454545396</v>
      </c>
      <c r="E46" s="67">
        <v>1.4546860110111699E-2</v>
      </c>
      <c r="F46" s="39">
        <v>63</v>
      </c>
      <c r="G46" s="39">
        <v>54</v>
      </c>
      <c r="H46" s="39">
        <v>18224</v>
      </c>
      <c r="I46" s="73">
        <v>16.070546737213402</v>
      </c>
      <c r="J46" s="67">
        <v>0.113221783239199</v>
      </c>
      <c r="K46" s="40">
        <v>1</v>
      </c>
      <c r="L46" s="40">
        <v>3</v>
      </c>
      <c r="M46" s="40">
        <v>3</v>
      </c>
      <c r="N46" s="40">
        <v>7</v>
      </c>
      <c r="O46" s="7" t="s">
        <v>429</v>
      </c>
      <c r="P46" s="24" t="s">
        <v>46</v>
      </c>
    </row>
    <row r="47" spans="1:16" x14ac:dyDescent="0.15">
      <c r="A47" s="23" t="s">
        <v>8</v>
      </c>
      <c r="B47" s="6" t="s">
        <v>206</v>
      </c>
      <c r="C47" s="39">
        <v>4</v>
      </c>
      <c r="D47" s="59">
        <v>6.0606060606060597</v>
      </c>
      <c r="E47" s="67">
        <v>2.3418897440618001E-2</v>
      </c>
      <c r="F47" s="39">
        <v>63</v>
      </c>
      <c r="G47" s="39">
        <v>180</v>
      </c>
      <c r="H47" s="39">
        <v>18224</v>
      </c>
      <c r="I47" s="73">
        <v>6.4282186948853601</v>
      </c>
      <c r="J47" s="67">
        <v>0.16895058129222801</v>
      </c>
      <c r="K47" s="40">
        <v>8</v>
      </c>
      <c r="L47" s="40">
        <v>4</v>
      </c>
      <c r="M47" s="40">
        <v>11</v>
      </c>
      <c r="N47" s="40">
        <v>23</v>
      </c>
      <c r="O47" s="7" t="s">
        <v>430</v>
      </c>
      <c r="P47" s="24" t="s">
        <v>50</v>
      </c>
    </row>
    <row r="48" spans="1:16" x14ac:dyDescent="0.15">
      <c r="A48" s="23" t="s">
        <v>8</v>
      </c>
      <c r="B48" s="6" t="s">
        <v>214</v>
      </c>
      <c r="C48" s="39">
        <v>17</v>
      </c>
      <c r="D48" s="59">
        <v>25.757575757575701</v>
      </c>
      <c r="E48" s="67">
        <v>2.3429546733483499E-2</v>
      </c>
      <c r="F48" s="39">
        <v>63</v>
      </c>
      <c r="G48" s="39">
        <v>2811</v>
      </c>
      <c r="H48" s="39">
        <v>18224</v>
      </c>
      <c r="I48" s="73">
        <v>1.7494085028770101</v>
      </c>
      <c r="J48" s="67">
        <v>0.161998354620113</v>
      </c>
      <c r="K48" s="40">
        <v>22</v>
      </c>
      <c r="L48" s="40">
        <v>17</v>
      </c>
      <c r="M48" s="40">
        <v>23</v>
      </c>
      <c r="N48" s="40">
        <v>62</v>
      </c>
      <c r="O48" s="7" t="s">
        <v>431</v>
      </c>
      <c r="P48" s="24" t="s">
        <v>51</v>
      </c>
    </row>
    <row r="49" spans="1:16" x14ac:dyDescent="0.15">
      <c r="A49" s="23" t="s">
        <v>8</v>
      </c>
      <c r="B49" s="6" t="s">
        <v>290</v>
      </c>
      <c r="C49" s="39">
        <v>4</v>
      </c>
      <c r="D49" s="59">
        <v>6.0606060606060597</v>
      </c>
      <c r="E49" s="67">
        <v>2.5136451673445599E-2</v>
      </c>
      <c r="F49" s="39">
        <v>63</v>
      </c>
      <c r="G49" s="39">
        <v>185</v>
      </c>
      <c r="H49" s="39">
        <v>18224</v>
      </c>
      <c r="I49" s="73">
        <v>6.2544830544830496</v>
      </c>
      <c r="J49" s="67">
        <v>0.16600256815484701</v>
      </c>
      <c r="K49" s="40">
        <v>1</v>
      </c>
      <c r="L49" s="40">
        <v>4</v>
      </c>
      <c r="M49" s="40">
        <v>1</v>
      </c>
      <c r="N49" s="40">
        <v>6</v>
      </c>
      <c r="O49" s="7" t="s">
        <v>432</v>
      </c>
      <c r="P49" s="24" t="s">
        <v>52</v>
      </c>
    </row>
    <row r="50" spans="1:16" x14ac:dyDescent="0.15">
      <c r="A50" s="23" t="s">
        <v>8</v>
      </c>
      <c r="B50" s="6" t="s">
        <v>291</v>
      </c>
      <c r="C50" s="39">
        <v>2</v>
      </c>
      <c r="D50" s="59">
        <v>3.0303030303030298</v>
      </c>
      <c r="E50" s="67">
        <v>3.6802970457161403E-2</v>
      </c>
      <c r="F50" s="39">
        <v>63</v>
      </c>
      <c r="G50" s="39">
        <v>11</v>
      </c>
      <c r="H50" s="39">
        <v>18224</v>
      </c>
      <c r="I50" s="73">
        <v>52.594516594516499</v>
      </c>
      <c r="J50" s="67">
        <v>0.22603720156729001</v>
      </c>
      <c r="K50" s="40">
        <v>0</v>
      </c>
      <c r="L50" s="40">
        <v>2</v>
      </c>
      <c r="M50" s="40">
        <v>0</v>
      </c>
      <c r="N50" s="40">
        <v>2</v>
      </c>
      <c r="O50" s="7" t="s">
        <v>433</v>
      </c>
      <c r="P50" s="24" t="s">
        <v>59</v>
      </c>
    </row>
    <row r="51" spans="1:16" x14ac:dyDescent="0.15">
      <c r="A51" s="23" t="s">
        <v>8</v>
      </c>
      <c r="B51" s="6" t="s">
        <v>292</v>
      </c>
      <c r="C51" s="39">
        <v>3</v>
      </c>
      <c r="D51" s="59">
        <v>4.5454545454545396</v>
      </c>
      <c r="E51" s="67">
        <v>4.1543037850005099E-2</v>
      </c>
      <c r="F51" s="39">
        <v>63</v>
      </c>
      <c r="G51" s="39">
        <v>95</v>
      </c>
      <c r="H51" s="39">
        <v>18224</v>
      </c>
      <c r="I51" s="73">
        <v>9.1348370927318197</v>
      </c>
      <c r="J51" s="67">
        <v>0.24296429411584899</v>
      </c>
      <c r="K51" s="40">
        <v>0</v>
      </c>
      <c r="L51" s="40">
        <v>3</v>
      </c>
      <c r="M51" s="40">
        <v>0</v>
      </c>
      <c r="N51" s="40">
        <v>3</v>
      </c>
      <c r="O51" s="7" t="s">
        <v>434</v>
      </c>
      <c r="P51" s="24" t="s">
        <v>60</v>
      </c>
    </row>
    <row r="52" spans="1:16" x14ac:dyDescent="0.15">
      <c r="A52" s="23" t="s">
        <v>8</v>
      </c>
      <c r="B52" s="6" t="s">
        <v>293</v>
      </c>
      <c r="C52" s="39">
        <v>3</v>
      </c>
      <c r="D52" s="59">
        <v>4.5454545454545396</v>
      </c>
      <c r="E52" s="67">
        <v>4.63846465928777E-2</v>
      </c>
      <c r="F52" s="39">
        <v>63</v>
      </c>
      <c r="G52" s="39">
        <v>101</v>
      </c>
      <c r="H52" s="39">
        <v>18224</v>
      </c>
      <c r="I52" s="73">
        <v>8.5921735030645898</v>
      </c>
      <c r="J52" s="67">
        <v>0.25887287073321302</v>
      </c>
      <c r="K52" s="40">
        <v>0</v>
      </c>
      <c r="L52" s="40">
        <v>3</v>
      </c>
      <c r="M52" s="40">
        <v>3</v>
      </c>
      <c r="N52" s="40">
        <v>6</v>
      </c>
      <c r="O52" s="7" t="s">
        <v>435</v>
      </c>
      <c r="P52" s="24" t="s">
        <v>63</v>
      </c>
    </row>
    <row r="53" spans="1:16" x14ac:dyDescent="0.15">
      <c r="A53" s="25" t="s">
        <v>15</v>
      </c>
      <c r="B53" s="8" t="s">
        <v>241</v>
      </c>
      <c r="C53" s="41">
        <v>49</v>
      </c>
      <c r="D53" s="60">
        <v>74.242424242424207</v>
      </c>
      <c r="E53" s="68">
        <v>6.5375960955948804E-6</v>
      </c>
      <c r="F53" s="41">
        <v>61</v>
      </c>
      <c r="G53" s="41">
        <v>8785</v>
      </c>
      <c r="H53" s="41">
        <v>16881</v>
      </c>
      <c r="I53" s="74">
        <v>1.54355691986153</v>
      </c>
      <c r="J53" s="68">
        <v>1.09118633952687E-3</v>
      </c>
      <c r="K53" s="42">
        <v>44</v>
      </c>
      <c r="L53" s="42">
        <v>49</v>
      </c>
      <c r="M53" s="42">
        <v>49</v>
      </c>
      <c r="N53" s="42">
        <v>142</v>
      </c>
      <c r="O53" s="9" t="s">
        <v>437</v>
      </c>
      <c r="P53" s="26" t="s">
        <v>16</v>
      </c>
    </row>
    <row r="54" spans="1:16" x14ac:dyDescent="0.15">
      <c r="A54" s="25" t="s">
        <v>15</v>
      </c>
      <c r="B54" s="8" t="s">
        <v>294</v>
      </c>
      <c r="C54" s="41">
        <v>3</v>
      </c>
      <c r="D54" s="60">
        <v>4.5454545454545396</v>
      </c>
      <c r="E54" s="68">
        <v>1.23380148044152E-4</v>
      </c>
      <c r="F54" s="41">
        <v>61</v>
      </c>
      <c r="G54" s="41">
        <v>5</v>
      </c>
      <c r="H54" s="41">
        <v>16881</v>
      </c>
      <c r="I54" s="74">
        <v>166.04262295081901</v>
      </c>
      <c r="J54" s="68">
        <v>1.02499851182803E-2</v>
      </c>
      <c r="K54" s="42">
        <v>0</v>
      </c>
      <c r="L54" s="42">
        <v>3</v>
      </c>
      <c r="M54" s="42">
        <v>0</v>
      </c>
      <c r="N54" s="42">
        <v>3</v>
      </c>
      <c r="O54" s="9" t="s">
        <v>438</v>
      </c>
      <c r="P54" s="26" t="s">
        <v>26</v>
      </c>
    </row>
    <row r="55" spans="1:16" x14ac:dyDescent="0.15">
      <c r="A55" s="25" t="s">
        <v>15</v>
      </c>
      <c r="B55" s="8" t="s">
        <v>295</v>
      </c>
      <c r="C55" s="41">
        <v>3</v>
      </c>
      <c r="D55" s="60">
        <v>4.5454545454545396</v>
      </c>
      <c r="E55" s="68">
        <v>6.6932924082957295E-4</v>
      </c>
      <c r="F55" s="41">
        <v>61</v>
      </c>
      <c r="G55" s="41">
        <v>11</v>
      </c>
      <c r="H55" s="41">
        <v>16881</v>
      </c>
      <c r="I55" s="74">
        <v>75.473919523099795</v>
      </c>
      <c r="J55" s="68">
        <v>3.6585758818777001E-2</v>
      </c>
      <c r="K55" s="42">
        <v>0</v>
      </c>
      <c r="L55" s="42">
        <v>3</v>
      </c>
      <c r="M55" s="42">
        <v>0</v>
      </c>
      <c r="N55" s="42">
        <v>3</v>
      </c>
      <c r="O55" s="9" t="s">
        <v>438</v>
      </c>
      <c r="P55" s="26" t="s">
        <v>26</v>
      </c>
    </row>
    <row r="56" spans="1:16" x14ac:dyDescent="0.15">
      <c r="A56" s="25" t="s">
        <v>15</v>
      </c>
      <c r="B56" s="8" t="s">
        <v>296</v>
      </c>
      <c r="C56" s="41">
        <v>3</v>
      </c>
      <c r="D56" s="60">
        <v>4.5454545454545396</v>
      </c>
      <c r="E56" s="68">
        <v>2.0432866045701601E-3</v>
      </c>
      <c r="F56" s="41">
        <v>61</v>
      </c>
      <c r="G56" s="41">
        <v>19</v>
      </c>
      <c r="H56" s="41">
        <v>16881</v>
      </c>
      <c r="I56" s="74">
        <v>43.695427092320898</v>
      </c>
      <c r="J56" s="68">
        <v>8.1849986385184106E-2</v>
      </c>
      <c r="K56" s="42">
        <v>0</v>
      </c>
      <c r="L56" s="42">
        <v>3</v>
      </c>
      <c r="M56" s="42">
        <v>0</v>
      </c>
      <c r="N56" s="42">
        <v>3</v>
      </c>
      <c r="O56" s="9" t="s">
        <v>438</v>
      </c>
      <c r="P56" s="26" t="s">
        <v>26</v>
      </c>
    </row>
    <row r="57" spans="1:16" x14ac:dyDescent="0.15">
      <c r="A57" s="25" t="s">
        <v>15</v>
      </c>
      <c r="B57" s="8" t="s">
        <v>297</v>
      </c>
      <c r="C57" s="41">
        <v>2</v>
      </c>
      <c r="D57" s="60">
        <v>3.0303030303030298</v>
      </c>
      <c r="E57" s="68">
        <v>1.0625648581860299E-2</v>
      </c>
      <c r="F57" s="41">
        <v>61</v>
      </c>
      <c r="G57" s="41">
        <v>3</v>
      </c>
      <c r="H57" s="41">
        <v>16881</v>
      </c>
      <c r="I57" s="74">
        <v>184.491803278688</v>
      </c>
      <c r="J57" s="68">
        <v>0.30008447518988901</v>
      </c>
      <c r="K57" s="42">
        <v>0</v>
      </c>
      <c r="L57" s="42">
        <v>2</v>
      </c>
      <c r="M57" s="42">
        <v>0</v>
      </c>
      <c r="N57" s="42">
        <v>2</v>
      </c>
      <c r="O57" s="9" t="s">
        <v>439</v>
      </c>
      <c r="P57" s="26" t="s">
        <v>40</v>
      </c>
    </row>
    <row r="58" spans="1:16" x14ac:dyDescent="0.15">
      <c r="A58" s="25" t="s">
        <v>15</v>
      </c>
      <c r="B58" s="8" t="s">
        <v>298</v>
      </c>
      <c r="C58" s="41">
        <v>6</v>
      </c>
      <c r="D58" s="60">
        <v>9.0909090909090899</v>
      </c>
      <c r="E58" s="68">
        <v>1.0704042983141799E-2</v>
      </c>
      <c r="F58" s="41">
        <v>61</v>
      </c>
      <c r="G58" s="41">
        <v>376</v>
      </c>
      <c r="H58" s="41">
        <v>16881</v>
      </c>
      <c r="I58" s="74">
        <v>4.4160272061388204</v>
      </c>
      <c r="J58" s="68">
        <v>0.25883735995371299</v>
      </c>
      <c r="K58" s="42">
        <v>3</v>
      </c>
      <c r="L58" s="42">
        <v>6</v>
      </c>
      <c r="M58" s="42">
        <v>4</v>
      </c>
      <c r="N58" s="42">
        <v>13</v>
      </c>
      <c r="O58" s="9" t="s">
        <v>440</v>
      </c>
      <c r="P58" s="26" t="s">
        <v>41</v>
      </c>
    </row>
    <row r="59" spans="1:16" x14ac:dyDescent="0.15">
      <c r="A59" s="25" t="s">
        <v>15</v>
      </c>
      <c r="B59" s="8" t="s">
        <v>299</v>
      </c>
      <c r="C59" s="41">
        <v>3</v>
      </c>
      <c r="D59" s="60">
        <v>4.5454545454545396</v>
      </c>
      <c r="E59" s="68">
        <v>1.46985580508341E-2</v>
      </c>
      <c r="F59" s="41">
        <v>61</v>
      </c>
      <c r="G59" s="41">
        <v>52</v>
      </c>
      <c r="H59" s="41">
        <v>16881</v>
      </c>
      <c r="I59" s="74">
        <v>15.965636822194099</v>
      </c>
      <c r="J59" s="68">
        <v>0.29761126435424401</v>
      </c>
      <c r="K59" s="42">
        <v>0</v>
      </c>
      <c r="L59" s="42">
        <v>3</v>
      </c>
      <c r="M59" s="42">
        <v>1</v>
      </c>
      <c r="N59" s="42">
        <v>4</v>
      </c>
      <c r="O59" s="9" t="s">
        <v>441</v>
      </c>
      <c r="P59" s="26" t="s">
        <v>47</v>
      </c>
    </row>
    <row r="60" spans="1:16" x14ac:dyDescent="0.15">
      <c r="A60" s="25" t="s">
        <v>15</v>
      </c>
      <c r="B60" s="8" t="s">
        <v>300</v>
      </c>
      <c r="C60" s="41">
        <v>2</v>
      </c>
      <c r="D60" s="60">
        <v>3.0303030303030298</v>
      </c>
      <c r="E60" s="68">
        <v>1.7647653441043E-2</v>
      </c>
      <c r="F60" s="41">
        <v>61</v>
      </c>
      <c r="G60" s="41">
        <v>5</v>
      </c>
      <c r="H60" s="41">
        <v>16881</v>
      </c>
      <c r="I60" s="74">
        <v>110.695081967213</v>
      </c>
      <c r="J60" s="68">
        <v>0.31042800768541201</v>
      </c>
      <c r="K60" s="42">
        <v>0</v>
      </c>
      <c r="L60" s="42">
        <v>2</v>
      </c>
      <c r="M60" s="42">
        <v>1</v>
      </c>
      <c r="N60" s="42">
        <v>3</v>
      </c>
      <c r="O60" s="9" t="s">
        <v>442</v>
      </c>
      <c r="P60" s="26" t="s">
        <v>48</v>
      </c>
    </row>
    <row r="61" spans="1:16" x14ac:dyDescent="0.15">
      <c r="A61" s="25" t="s">
        <v>15</v>
      </c>
      <c r="B61" s="8" t="s">
        <v>301</v>
      </c>
      <c r="C61" s="41">
        <v>2</v>
      </c>
      <c r="D61" s="60">
        <v>3.0303030303030298</v>
      </c>
      <c r="E61" s="68">
        <v>1.7647653441043E-2</v>
      </c>
      <c r="F61" s="41">
        <v>61</v>
      </c>
      <c r="G61" s="41">
        <v>5</v>
      </c>
      <c r="H61" s="41">
        <v>16881</v>
      </c>
      <c r="I61" s="74">
        <v>110.695081967213</v>
      </c>
      <c r="J61" s="68">
        <v>0.31042800768541201</v>
      </c>
      <c r="K61" s="42">
        <v>0</v>
      </c>
      <c r="L61" s="42">
        <v>2</v>
      </c>
      <c r="M61" s="42">
        <v>1</v>
      </c>
      <c r="N61" s="42">
        <v>3</v>
      </c>
      <c r="O61" s="9" t="s">
        <v>442</v>
      </c>
      <c r="P61" s="26" t="s">
        <v>48</v>
      </c>
    </row>
    <row r="62" spans="1:16" x14ac:dyDescent="0.15">
      <c r="A62" s="25" t="s">
        <v>15</v>
      </c>
      <c r="B62" s="8" t="s">
        <v>302</v>
      </c>
      <c r="C62" s="41">
        <v>10</v>
      </c>
      <c r="D62" s="60">
        <v>15.151515151515101</v>
      </c>
      <c r="E62" s="68">
        <v>2.1536741885588399E-2</v>
      </c>
      <c r="F62" s="41">
        <v>61</v>
      </c>
      <c r="G62" s="41">
        <v>1169</v>
      </c>
      <c r="H62" s="41">
        <v>16881</v>
      </c>
      <c r="I62" s="74">
        <v>2.3673028649960002</v>
      </c>
      <c r="J62" s="68">
        <v>0.33235076169312999</v>
      </c>
      <c r="K62" s="42">
        <v>4</v>
      </c>
      <c r="L62" s="42">
        <v>10</v>
      </c>
      <c r="M62" s="42">
        <v>2</v>
      </c>
      <c r="N62" s="42">
        <v>16</v>
      </c>
      <c r="O62" s="9" t="s">
        <v>443</v>
      </c>
      <c r="P62" s="26" t="s">
        <v>49</v>
      </c>
    </row>
    <row r="63" spans="1:16" x14ac:dyDescent="0.15">
      <c r="A63" s="25" t="s">
        <v>15</v>
      </c>
      <c r="B63" s="8" t="s">
        <v>303</v>
      </c>
      <c r="C63" s="41">
        <v>2</v>
      </c>
      <c r="D63" s="60">
        <v>3.0303030303030298</v>
      </c>
      <c r="E63" s="68">
        <v>2.8088866028204301E-2</v>
      </c>
      <c r="F63" s="41">
        <v>61</v>
      </c>
      <c r="G63" s="41">
        <v>8</v>
      </c>
      <c r="H63" s="41">
        <v>16881</v>
      </c>
      <c r="I63" s="74">
        <v>69.184426229508205</v>
      </c>
      <c r="J63" s="68">
        <v>0.37861107681371903</v>
      </c>
      <c r="K63" s="42">
        <v>0</v>
      </c>
      <c r="L63" s="42">
        <v>2</v>
      </c>
      <c r="M63" s="42">
        <v>0</v>
      </c>
      <c r="N63" s="42">
        <v>2</v>
      </c>
      <c r="O63" s="9" t="s">
        <v>444</v>
      </c>
      <c r="P63" s="26" t="s">
        <v>54</v>
      </c>
    </row>
    <row r="64" spans="1:16" x14ac:dyDescent="0.15">
      <c r="A64" s="25" t="s">
        <v>15</v>
      </c>
      <c r="B64" s="8" t="s">
        <v>304</v>
      </c>
      <c r="C64" s="41">
        <v>2</v>
      </c>
      <c r="D64" s="60">
        <v>3.0303030303030298</v>
      </c>
      <c r="E64" s="68">
        <v>3.8420931478242701E-2</v>
      </c>
      <c r="F64" s="41">
        <v>61</v>
      </c>
      <c r="G64" s="41">
        <v>11</v>
      </c>
      <c r="H64" s="41">
        <v>16881</v>
      </c>
      <c r="I64" s="74">
        <v>50.315946348733199</v>
      </c>
      <c r="J64" s="68">
        <v>0.44832744282716802</v>
      </c>
      <c r="K64" s="42">
        <v>0</v>
      </c>
      <c r="L64" s="42">
        <v>2</v>
      </c>
      <c r="M64" s="42">
        <v>0</v>
      </c>
      <c r="N64" s="42">
        <v>2</v>
      </c>
      <c r="O64" s="9" t="s">
        <v>411</v>
      </c>
      <c r="P64" s="26" t="s">
        <v>58</v>
      </c>
    </row>
    <row r="65" spans="1:16" x14ac:dyDescent="0.15">
      <c r="A65" s="25" t="s">
        <v>15</v>
      </c>
      <c r="B65" s="8" t="s">
        <v>248</v>
      </c>
      <c r="C65" s="41">
        <v>2</v>
      </c>
      <c r="D65" s="60">
        <v>3.0303030303030298</v>
      </c>
      <c r="E65" s="68">
        <v>4.1840892598136399E-2</v>
      </c>
      <c r="F65" s="41">
        <v>61</v>
      </c>
      <c r="G65" s="41">
        <v>12</v>
      </c>
      <c r="H65" s="41">
        <v>16881</v>
      </c>
      <c r="I65" s="74">
        <v>46.122950819672099</v>
      </c>
      <c r="J65" s="68">
        <v>0.448337184520118</v>
      </c>
      <c r="K65" s="42">
        <v>2</v>
      </c>
      <c r="L65" s="42">
        <v>2</v>
      </c>
      <c r="M65" s="42">
        <v>0</v>
      </c>
      <c r="N65" s="42">
        <v>4</v>
      </c>
      <c r="O65" s="9" t="s">
        <v>445</v>
      </c>
      <c r="P65" s="26" t="s">
        <v>61</v>
      </c>
    </row>
    <row r="66" spans="1:16" x14ac:dyDescent="0.15">
      <c r="A66" s="25" t="s">
        <v>15</v>
      </c>
      <c r="B66" s="8" t="s">
        <v>305</v>
      </c>
      <c r="C66" s="41">
        <v>9</v>
      </c>
      <c r="D66" s="60">
        <v>13.636363636363599</v>
      </c>
      <c r="E66" s="68">
        <v>4.5451458715321302E-2</v>
      </c>
      <c r="F66" s="41">
        <v>61</v>
      </c>
      <c r="G66" s="41">
        <v>1129</v>
      </c>
      <c r="H66" s="41">
        <v>16881</v>
      </c>
      <c r="I66" s="74">
        <v>2.20605787800026</v>
      </c>
      <c r="J66" s="68">
        <v>0.44984858403323003</v>
      </c>
      <c r="K66" s="42">
        <v>1</v>
      </c>
      <c r="L66" s="42">
        <v>9</v>
      </c>
      <c r="M66" s="42">
        <v>2</v>
      </c>
      <c r="N66" s="42">
        <v>12</v>
      </c>
      <c r="O66" s="9" t="s">
        <v>446</v>
      </c>
      <c r="P66" s="26" t="s">
        <v>62</v>
      </c>
    </row>
    <row r="67" spans="1:16" x14ac:dyDescent="0.15">
      <c r="A67" s="27" t="s">
        <v>495</v>
      </c>
      <c r="B67" s="10" t="s">
        <v>543</v>
      </c>
      <c r="C67" s="43">
        <v>7</v>
      </c>
      <c r="D67" s="61">
        <v>10.6060606060606</v>
      </c>
      <c r="E67" s="44">
        <v>1.10130242988612E-13</v>
      </c>
      <c r="F67" s="43">
        <v>65</v>
      </c>
      <c r="G67" s="43">
        <v>9</v>
      </c>
      <c r="H67" s="43">
        <v>18559</v>
      </c>
      <c r="I67" s="75">
        <v>222.073504273504</v>
      </c>
      <c r="J67" s="44">
        <v>1.9383605831535501E-11</v>
      </c>
      <c r="K67" s="43">
        <v>0</v>
      </c>
      <c r="L67" s="43">
        <v>7</v>
      </c>
      <c r="M67" s="43">
        <v>0</v>
      </c>
      <c r="N67" s="43">
        <v>7</v>
      </c>
      <c r="O67" s="11" t="s">
        <v>545</v>
      </c>
      <c r="P67" s="28" t="s">
        <v>544</v>
      </c>
    </row>
    <row r="68" spans="1:16" x14ac:dyDescent="0.15">
      <c r="A68" s="27" t="s">
        <v>495</v>
      </c>
      <c r="B68" s="10" t="s">
        <v>546</v>
      </c>
      <c r="C68" s="43">
        <v>8</v>
      </c>
      <c r="D68" s="61">
        <v>12.1212121212121</v>
      </c>
      <c r="E68" s="44">
        <v>3.4779449884398299E-12</v>
      </c>
      <c r="F68" s="43">
        <v>65</v>
      </c>
      <c r="G68" s="43">
        <v>27</v>
      </c>
      <c r="H68" s="43">
        <v>18559</v>
      </c>
      <c r="I68" s="75">
        <v>84.599430199430202</v>
      </c>
      <c r="J68" s="44">
        <v>3.06063618893404E-10</v>
      </c>
      <c r="K68" s="43">
        <v>0</v>
      </c>
      <c r="L68" s="43">
        <v>8</v>
      </c>
      <c r="M68" s="43">
        <v>0</v>
      </c>
      <c r="N68" s="43">
        <v>8</v>
      </c>
      <c r="O68" s="11" t="s">
        <v>548</v>
      </c>
      <c r="P68" s="28" t="s">
        <v>547</v>
      </c>
    </row>
    <row r="69" spans="1:16" x14ac:dyDescent="0.15">
      <c r="A69" s="27" t="s">
        <v>495</v>
      </c>
      <c r="B69" s="10" t="s">
        <v>549</v>
      </c>
      <c r="C69" s="43">
        <v>4</v>
      </c>
      <c r="D69" s="61">
        <v>6.0606060606060597</v>
      </c>
      <c r="E69" s="44">
        <v>7.76484609907726E-7</v>
      </c>
      <c r="F69" s="43">
        <v>65</v>
      </c>
      <c r="G69" s="43">
        <v>6</v>
      </c>
      <c r="H69" s="43">
        <v>18559</v>
      </c>
      <c r="I69" s="75">
        <v>190.348717948717</v>
      </c>
      <c r="J69" s="44">
        <v>4.5552743911492201E-5</v>
      </c>
      <c r="K69" s="43">
        <v>0</v>
      </c>
      <c r="L69" s="43">
        <v>4</v>
      </c>
      <c r="M69" s="43">
        <v>0</v>
      </c>
      <c r="N69" s="43">
        <v>4</v>
      </c>
      <c r="O69" s="11" t="s">
        <v>551</v>
      </c>
      <c r="P69" s="28" t="s">
        <v>550</v>
      </c>
    </row>
    <row r="70" spans="1:16" x14ac:dyDescent="0.15">
      <c r="A70" s="27" t="s">
        <v>495</v>
      </c>
      <c r="B70" s="10" t="s">
        <v>552</v>
      </c>
      <c r="C70" s="43">
        <v>4</v>
      </c>
      <c r="D70" s="61">
        <v>6.0606060606060597</v>
      </c>
      <c r="E70" s="44">
        <v>7.76484609907726E-7</v>
      </c>
      <c r="F70" s="43">
        <v>65</v>
      </c>
      <c r="G70" s="43">
        <v>6</v>
      </c>
      <c r="H70" s="43">
        <v>18559</v>
      </c>
      <c r="I70" s="75">
        <v>190.348717948717</v>
      </c>
      <c r="J70" s="44">
        <v>4.5552743911492201E-5</v>
      </c>
      <c r="K70" s="43">
        <v>0</v>
      </c>
      <c r="L70" s="43">
        <v>4</v>
      </c>
      <c r="M70" s="43">
        <v>0</v>
      </c>
      <c r="N70" s="43">
        <v>4</v>
      </c>
      <c r="O70" s="11" t="s">
        <v>551</v>
      </c>
      <c r="P70" s="28" t="s">
        <v>550</v>
      </c>
    </row>
    <row r="71" spans="1:16" x14ac:dyDescent="0.15">
      <c r="A71" s="27" t="s">
        <v>495</v>
      </c>
      <c r="B71" s="10" t="s">
        <v>553</v>
      </c>
      <c r="C71" s="43">
        <v>4</v>
      </c>
      <c r="D71" s="61">
        <v>6.0606060606060597</v>
      </c>
      <c r="E71" s="44">
        <v>7.76484609907726E-7</v>
      </c>
      <c r="F71" s="43">
        <v>65</v>
      </c>
      <c r="G71" s="43">
        <v>6</v>
      </c>
      <c r="H71" s="43">
        <v>18559</v>
      </c>
      <c r="I71" s="75">
        <v>190.348717948717</v>
      </c>
      <c r="J71" s="44">
        <v>4.5552743911492201E-5</v>
      </c>
      <c r="K71" s="43">
        <v>0</v>
      </c>
      <c r="L71" s="43">
        <v>4</v>
      </c>
      <c r="M71" s="43">
        <v>0</v>
      </c>
      <c r="N71" s="43">
        <v>4</v>
      </c>
      <c r="O71" s="11" t="s">
        <v>555</v>
      </c>
      <c r="P71" s="28" t="s">
        <v>554</v>
      </c>
    </row>
    <row r="72" spans="1:16" x14ac:dyDescent="0.15">
      <c r="A72" s="27" t="s">
        <v>495</v>
      </c>
      <c r="B72" s="10" t="s">
        <v>556</v>
      </c>
      <c r="C72" s="43">
        <v>4</v>
      </c>
      <c r="D72" s="61">
        <v>6.0606060606060597</v>
      </c>
      <c r="E72" s="44">
        <v>7.76484609907726E-7</v>
      </c>
      <c r="F72" s="43">
        <v>65</v>
      </c>
      <c r="G72" s="43">
        <v>6</v>
      </c>
      <c r="H72" s="43">
        <v>18559</v>
      </c>
      <c r="I72" s="75">
        <v>190.348717948717</v>
      </c>
      <c r="J72" s="44">
        <v>4.5552743911492201E-5</v>
      </c>
      <c r="K72" s="43">
        <v>0</v>
      </c>
      <c r="L72" s="43">
        <v>4</v>
      </c>
      <c r="M72" s="43">
        <v>0</v>
      </c>
      <c r="N72" s="43">
        <v>4</v>
      </c>
      <c r="O72" s="11" t="s">
        <v>551</v>
      </c>
      <c r="P72" s="28" t="s">
        <v>550</v>
      </c>
    </row>
    <row r="73" spans="1:16" x14ac:dyDescent="0.15">
      <c r="A73" s="27" t="s">
        <v>495</v>
      </c>
      <c r="B73" s="10" t="s">
        <v>557</v>
      </c>
      <c r="C73" s="43">
        <v>4</v>
      </c>
      <c r="D73" s="61">
        <v>6.0606060606060597</v>
      </c>
      <c r="E73" s="44">
        <v>7.76484609907726E-7</v>
      </c>
      <c r="F73" s="43">
        <v>65</v>
      </c>
      <c r="G73" s="43">
        <v>6</v>
      </c>
      <c r="H73" s="43">
        <v>18559</v>
      </c>
      <c r="I73" s="75">
        <v>190.348717948717</v>
      </c>
      <c r="J73" s="44">
        <v>4.5552743911492201E-5</v>
      </c>
      <c r="K73" s="43">
        <v>0</v>
      </c>
      <c r="L73" s="43">
        <v>4</v>
      </c>
      <c r="M73" s="43">
        <v>0</v>
      </c>
      <c r="N73" s="43">
        <v>4</v>
      </c>
      <c r="O73" s="11" t="s">
        <v>559</v>
      </c>
      <c r="P73" s="28" t="s">
        <v>558</v>
      </c>
    </row>
    <row r="74" spans="1:16" x14ac:dyDescent="0.15">
      <c r="A74" s="27" t="s">
        <v>495</v>
      </c>
      <c r="B74" s="10" t="s">
        <v>560</v>
      </c>
      <c r="C74" s="43">
        <v>4</v>
      </c>
      <c r="D74" s="61">
        <v>6.0606060606060597</v>
      </c>
      <c r="E74" s="44">
        <v>7.76484609907726E-7</v>
      </c>
      <c r="F74" s="43">
        <v>65</v>
      </c>
      <c r="G74" s="43">
        <v>6</v>
      </c>
      <c r="H74" s="43">
        <v>18559</v>
      </c>
      <c r="I74" s="75">
        <v>190.348717948717</v>
      </c>
      <c r="J74" s="44">
        <v>4.5552743911492201E-5</v>
      </c>
      <c r="K74" s="43">
        <v>0</v>
      </c>
      <c r="L74" s="43">
        <v>4</v>
      </c>
      <c r="M74" s="43">
        <v>0</v>
      </c>
      <c r="N74" s="43">
        <v>4</v>
      </c>
      <c r="O74" s="11" t="s">
        <v>551</v>
      </c>
      <c r="P74" s="28" t="s">
        <v>550</v>
      </c>
    </row>
    <row r="75" spans="1:16" x14ac:dyDescent="0.15">
      <c r="A75" s="27" t="s">
        <v>495</v>
      </c>
      <c r="B75" s="10" t="s">
        <v>561</v>
      </c>
      <c r="C75" s="43">
        <v>4</v>
      </c>
      <c r="D75" s="61">
        <v>6.0606060606060597</v>
      </c>
      <c r="E75" s="44">
        <v>1.3855889740098299E-5</v>
      </c>
      <c r="F75" s="43">
        <v>65</v>
      </c>
      <c r="G75" s="43">
        <v>14</v>
      </c>
      <c r="H75" s="43">
        <v>18559</v>
      </c>
      <c r="I75" s="75">
        <v>81.578021978021994</v>
      </c>
      <c r="J75" s="44">
        <v>6.0947756533746801E-4</v>
      </c>
      <c r="K75" s="43">
        <v>0</v>
      </c>
      <c r="L75" s="43">
        <v>4</v>
      </c>
      <c r="M75" s="43">
        <v>0</v>
      </c>
      <c r="N75" s="43">
        <v>4</v>
      </c>
      <c r="O75" s="11" t="s">
        <v>551</v>
      </c>
      <c r="P75" s="28" t="s">
        <v>550</v>
      </c>
    </row>
    <row r="76" spans="1:16" x14ac:dyDescent="0.15">
      <c r="A76" s="27" t="s">
        <v>495</v>
      </c>
      <c r="B76" s="10" t="s">
        <v>562</v>
      </c>
      <c r="C76" s="43">
        <v>5</v>
      </c>
      <c r="D76" s="61">
        <v>7.5757575757575699</v>
      </c>
      <c r="E76" s="44">
        <v>3.5038455799472901E-4</v>
      </c>
      <c r="F76" s="43">
        <v>65</v>
      </c>
      <c r="G76" s="43">
        <v>97</v>
      </c>
      <c r="H76" s="43">
        <v>18559</v>
      </c>
      <c r="I76" s="75">
        <v>14.717684377478101</v>
      </c>
      <c r="J76" s="44">
        <v>1.2259924858181099E-2</v>
      </c>
      <c r="K76" s="43">
        <v>2</v>
      </c>
      <c r="L76" s="43">
        <v>5</v>
      </c>
      <c r="M76" s="43">
        <v>0</v>
      </c>
      <c r="N76" s="43">
        <v>7</v>
      </c>
      <c r="O76" s="11" t="s">
        <v>564</v>
      </c>
      <c r="P76" s="28" t="s">
        <v>563</v>
      </c>
    </row>
    <row r="77" spans="1:16" x14ac:dyDescent="0.15">
      <c r="A77" s="27" t="s">
        <v>495</v>
      </c>
      <c r="B77" s="10" t="s">
        <v>565</v>
      </c>
      <c r="C77" s="43">
        <v>3</v>
      </c>
      <c r="D77" s="61">
        <v>4.5454545454545396</v>
      </c>
      <c r="E77" s="44">
        <v>2.35664377324261E-3</v>
      </c>
      <c r="F77" s="43">
        <v>65</v>
      </c>
      <c r="G77" s="43">
        <v>21</v>
      </c>
      <c r="H77" s="43">
        <v>18559</v>
      </c>
      <c r="I77" s="75">
        <v>40.789010989010897</v>
      </c>
      <c r="J77" s="44">
        <v>6.6869112104455494E-2</v>
      </c>
      <c r="K77" s="43">
        <v>0</v>
      </c>
      <c r="L77" s="43">
        <v>3</v>
      </c>
      <c r="M77" s="43">
        <v>0</v>
      </c>
      <c r="N77" s="43">
        <v>3</v>
      </c>
      <c r="O77" s="11" t="s">
        <v>404</v>
      </c>
      <c r="P77" s="28" t="s">
        <v>22</v>
      </c>
    </row>
    <row r="78" spans="1:16" x14ac:dyDescent="0.15">
      <c r="A78" s="27" t="s">
        <v>495</v>
      </c>
      <c r="B78" s="10" t="s">
        <v>566</v>
      </c>
      <c r="C78" s="43">
        <v>3</v>
      </c>
      <c r="D78" s="61">
        <v>4.5454545454545396</v>
      </c>
      <c r="E78" s="44">
        <v>4.4760543074330496E-3</v>
      </c>
      <c r="F78" s="43">
        <v>65</v>
      </c>
      <c r="G78" s="43">
        <v>29</v>
      </c>
      <c r="H78" s="43">
        <v>18559</v>
      </c>
      <c r="I78" s="75">
        <v>29.5368700265252</v>
      </c>
      <c r="J78" s="44">
        <v>0.106664811517344</v>
      </c>
      <c r="K78" s="43">
        <v>0</v>
      </c>
      <c r="L78" s="43">
        <v>3</v>
      </c>
      <c r="M78" s="43">
        <v>0</v>
      </c>
      <c r="N78" s="43">
        <v>3</v>
      </c>
      <c r="O78" s="11" t="s">
        <v>568</v>
      </c>
      <c r="P78" s="28" t="s">
        <v>567</v>
      </c>
    </row>
    <row r="79" spans="1:16" x14ac:dyDescent="0.15">
      <c r="A79" s="27" t="s">
        <v>495</v>
      </c>
      <c r="B79" s="10" t="s">
        <v>569</v>
      </c>
      <c r="C79" s="43">
        <v>3</v>
      </c>
      <c r="D79" s="61">
        <v>4.5454545454545396</v>
      </c>
      <c r="E79" s="44">
        <v>6.1167960407620204E-3</v>
      </c>
      <c r="F79" s="43">
        <v>65</v>
      </c>
      <c r="G79" s="43">
        <v>34</v>
      </c>
      <c r="H79" s="43">
        <v>18559</v>
      </c>
      <c r="I79" s="75">
        <v>25.193212669683199</v>
      </c>
      <c r="J79" s="44">
        <v>0.126269030632713</v>
      </c>
      <c r="K79" s="43">
        <v>0</v>
      </c>
      <c r="L79" s="43">
        <v>3</v>
      </c>
      <c r="M79" s="43">
        <v>0</v>
      </c>
      <c r="N79" s="43">
        <v>3</v>
      </c>
      <c r="O79" s="11" t="s">
        <v>568</v>
      </c>
      <c r="P79" s="28" t="s">
        <v>567</v>
      </c>
    </row>
    <row r="80" spans="1:16" x14ac:dyDescent="0.15">
      <c r="A80" s="27" t="s">
        <v>495</v>
      </c>
      <c r="B80" s="10" t="s">
        <v>570</v>
      </c>
      <c r="C80" s="43">
        <v>2</v>
      </c>
      <c r="D80" s="61">
        <v>3.0303030303030298</v>
      </c>
      <c r="E80" s="44">
        <v>6.8852166177925797E-3</v>
      </c>
      <c r="F80" s="43">
        <v>65</v>
      </c>
      <c r="G80" s="43">
        <v>2</v>
      </c>
      <c r="H80" s="43">
        <v>18559</v>
      </c>
      <c r="I80" s="75">
        <v>285.52307692307602</v>
      </c>
      <c r="J80" s="44">
        <v>0.12638010629504101</v>
      </c>
      <c r="K80" s="43">
        <v>0</v>
      </c>
      <c r="L80" s="43">
        <v>2</v>
      </c>
      <c r="M80" s="43">
        <v>0</v>
      </c>
      <c r="N80" s="43">
        <v>2</v>
      </c>
      <c r="O80" s="11" t="s">
        <v>447</v>
      </c>
      <c r="P80" s="28" t="s">
        <v>66</v>
      </c>
    </row>
    <row r="81" spans="1:16" x14ac:dyDescent="0.15">
      <c r="A81" s="27" t="s">
        <v>495</v>
      </c>
      <c r="B81" s="10" t="s">
        <v>571</v>
      </c>
      <c r="C81" s="43">
        <v>2</v>
      </c>
      <c r="D81" s="61">
        <v>3.0303030303030298</v>
      </c>
      <c r="E81" s="44">
        <v>1.03103039776347E-2</v>
      </c>
      <c r="F81" s="43">
        <v>65</v>
      </c>
      <c r="G81" s="43">
        <v>3</v>
      </c>
      <c r="H81" s="43">
        <v>18559</v>
      </c>
      <c r="I81" s="75">
        <v>190.348717948717</v>
      </c>
      <c r="J81" s="44">
        <v>0.166734775641594</v>
      </c>
      <c r="K81" s="43">
        <v>0</v>
      </c>
      <c r="L81" s="43">
        <v>2</v>
      </c>
      <c r="M81" s="43">
        <v>0</v>
      </c>
      <c r="N81" s="43">
        <v>2</v>
      </c>
      <c r="O81" s="11" t="s">
        <v>445</v>
      </c>
      <c r="P81" s="28" t="s">
        <v>61</v>
      </c>
    </row>
    <row r="82" spans="1:16" x14ac:dyDescent="0.15">
      <c r="A82" s="27" t="s">
        <v>495</v>
      </c>
      <c r="B82" s="10" t="s">
        <v>572</v>
      </c>
      <c r="C82" s="43">
        <v>2</v>
      </c>
      <c r="D82" s="61">
        <v>3.0303030303030298</v>
      </c>
      <c r="E82" s="44">
        <v>1.03103039776347E-2</v>
      </c>
      <c r="F82" s="43">
        <v>65</v>
      </c>
      <c r="G82" s="43">
        <v>3</v>
      </c>
      <c r="H82" s="43">
        <v>18559</v>
      </c>
      <c r="I82" s="75">
        <v>190.348717948717</v>
      </c>
      <c r="J82" s="44">
        <v>0.166734775641594</v>
      </c>
      <c r="K82" s="43">
        <v>0</v>
      </c>
      <c r="L82" s="43">
        <v>2</v>
      </c>
      <c r="M82" s="43">
        <v>0</v>
      </c>
      <c r="N82" s="43">
        <v>2</v>
      </c>
      <c r="O82" s="11" t="s">
        <v>574</v>
      </c>
      <c r="P82" s="28" t="s">
        <v>573</v>
      </c>
    </row>
    <row r="83" spans="1:16" x14ac:dyDescent="0.15">
      <c r="A83" s="27" t="s">
        <v>495</v>
      </c>
      <c r="B83" s="10" t="s">
        <v>575</v>
      </c>
      <c r="C83" s="43">
        <v>2</v>
      </c>
      <c r="D83" s="61">
        <v>3.0303030303030298</v>
      </c>
      <c r="E83" s="44">
        <v>1.3723762726875E-2</v>
      </c>
      <c r="F83" s="43">
        <v>65</v>
      </c>
      <c r="G83" s="43">
        <v>4</v>
      </c>
      <c r="H83" s="43">
        <v>18559</v>
      </c>
      <c r="I83" s="75">
        <v>142.76153846153801</v>
      </c>
      <c r="J83" s="44">
        <v>0.19836418140206599</v>
      </c>
      <c r="K83" s="43">
        <v>0</v>
      </c>
      <c r="L83" s="43">
        <v>2</v>
      </c>
      <c r="M83" s="43">
        <v>0</v>
      </c>
      <c r="N83" s="43">
        <v>2</v>
      </c>
      <c r="O83" s="11" t="s">
        <v>577</v>
      </c>
      <c r="P83" s="28" t="s">
        <v>576</v>
      </c>
    </row>
    <row r="84" spans="1:16" x14ac:dyDescent="0.15">
      <c r="A84" s="27" t="s">
        <v>495</v>
      </c>
      <c r="B84" s="10" t="s">
        <v>578</v>
      </c>
      <c r="C84" s="43">
        <v>2</v>
      </c>
      <c r="D84" s="61">
        <v>3.0303030303030298</v>
      </c>
      <c r="E84" s="44">
        <v>1.3723762726875E-2</v>
      </c>
      <c r="F84" s="43">
        <v>65</v>
      </c>
      <c r="G84" s="43">
        <v>4</v>
      </c>
      <c r="H84" s="43">
        <v>18559</v>
      </c>
      <c r="I84" s="75">
        <v>142.76153846153801</v>
      </c>
      <c r="J84" s="44">
        <v>0.19836418140206599</v>
      </c>
      <c r="K84" s="43">
        <v>0</v>
      </c>
      <c r="L84" s="43">
        <v>2</v>
      </c>
      <c r="M84" s="43">
        <v>0</v>
      </c>
      <c r="N84" s="43">
        <v>2</v>
      </c>
      <c r="O84" s="11" t="s">
        <v>580</v>
      </c>
      <c r="P84" s="28" t="s">
        <v>579</v>
      </c>
    </row>
    <row r="85" spans="1:16" x14ac:dyDescent="0.15">
      <c r="A85" s="27" t="s">
        <v>495</v>
      </c>
      <c r="B85" s="10" t="s">
        <v>581</v>
      </c>
      <c r="C85" s="43">
        <v>2</v>
      </c>
      <c r="D85" s="61">
        <v>3.0303030303030298</v>
      </c>
      <c r="E85" s="44">
        <v>1.3723762726875E-2</v>
      </c>
      <c r="F85" s="43">
        <v>65</v>
      </c>
      <c r="G85" s="43">
        <v>4</v>
      </c>
      <c r="H85" s="43">
        <v>18559</v>
      </c>
      <c r="I85" s="75">
        <v>142.76153846153801</v>
      </c>
      <c r="J85" s="44">
        <v>0.19836418140206599</v>
      </c>
      <c r="K85" s="43">
        <v>0</v>
      </c>
      <c r="L85" s="43">
        <v>2</v>
      </c>
      <c r="M85" s="43">
        <v>1</v>
      </c>
      <c r="N85" s="43">
        <v>3</v>
      </c>
      <c r="O85" s="11" t="s">
        <v>442</v>
      </c>
      <c r="P85" s="28" t="s">
        <v>48</v>
      </c>
    </row>
    <row r="86" spans="1:16" x14ac:dyDescent="0.15">
      <c r="A86" s="27" t="s">
        <v>495</v>
      </c>
      <c r="B86" s="10" t="s">
        <v>582</v>
      </c>
      <c r="C86" s="43">
        <v>2</v>
      </c>
      <c r="D86" s="61">
        <v>3.0303030303030298</v>
      </c>
      <c r="E86" s="44">
        <v>1.3723762726875E-2</v>
      </c>
      <c r="F86" s="43">
        <v>65</v>
      </c>
      <c r="G86" s="43">
        <v>4</v>
      </c>
      <c r="H86" s="43">
        <v>18559</v>
      </c>
      <c r="I86" s="75">
        <v>142.76153846153801</v>
      </c>
      <c r="J86" s="44">
        <v>0.19836418140206599</v>
      </c>
      <c r="K86" s="43">
        <v>0</v>
      </c>
      <c r="L86" s="43">
        <v>2</v>
      </c>
      <c r="M86" s="43">
        <v>0</v>
      </c>
      <c r="N86" s="43">
        <v>2</v>
      </c>
      <c r="O86" s="11" t="s">
        <v>448</v>
      </c>
      <c r="P86" s="28" t="s">
        <v>67</v>
      </c>
    </row>
    <row r="87" spans="1:16" x14ac:dyDescent="0.15">
      <c r="A87" s="27" t="s">
        <v>495</v>
      </c>
      <c r="B87" s="10" t="s">
        <v>583</v>
      </c>
      <c r="C87" s="43">
        <v>2</v>
      </c>
      <c r="D87" s="61">
        <v>3.0303030303030298</v>
      </c>
      <c r="E87" s="44">
        <v>1.71256317201358E-2</v>
      </c>
      <c r="F87" s="43">
        <v>65</v>
      </c>
      <c r="G87" s="43">
        <v>5</v>
      </c>
      <c r="H87" s="43">
        <v>18559</v>
      </c>
      <c r="I87" s="75">
        <v>114.20923076923</v>
      </c>
      <c r="J87" s="44">
        <v>0.223805061156231</v>
      </c>
      <c r="K87" s="43">
        <v>0</v>
      </c>
      <c r="L87" s="43">
        <v>2</v>
      </c>
      <c r="M87" s="43">
        <v>0</v>
      </c>
      <c r="N87" s="43">
        <v>2</v>
      </c>
      <c r="O87" s="11" t="s">
        <v>448</v>
      </c>
      <c r="P87" s="28" t="s">
        <v>67</v>
      </c>
    </row>
    <row r="88" spans="1:16" x14ac:dyDescent="0.15">
      <c r="A88" s="27" t="s">
        <v>495</v>
      </c>
      <c r="B88" s="10" t="s">
        <v>584</v>
      </c>
      <c r="C88" s="43">
        <v>2</v>
      </c>
      <c r="D88" s="61">
        <v>3.0303030303030298</v>
      </c>
      <c r="E88" s="44">
        <v>2.0515949687739499E-2</v>
      </c>
      <c r="F88" s="43">
        <v>65</v>
      </c>
      <c r="G88" s="43">
        <v>6</v>
      </c>
      <c r="H88" s="43">
        <v>18559</v>
      </c>
      <c r="I88" s="75">
        <v>95.174358974358896</v>
      </c>
      <c r="J88" s="44">
        <v>0.24470220145190599</v>
      </c>
      <c r="K88" s="43">
        <v>0</v>
      </c>
      <c r="L88" s="43">
        <v>2</v>
      </c>
      <c r="M88" s="43">
        <v>0</v>
      </c>
      <c r="N88" s="43">
        <v>2</v>
      </c>
      <c r="O88" s="11" t="s">
        <v>436</v>
      </c>
      <c r="P88" s="28" t="s">
        <v>65</v>
      </c>
    </row>
    <row r="89" spans="1:16" x14ac:dyDescent="0.15">
      <c r="A89" s="27" t="s">
        <v>495</v>
      </c>
      <c r="B89" s="10" t="s">
        <v>585</v>
      </c>
      <c r="C89" s="43">
        <v>2</v>
      </c>
      <c r="D89" s="61">
        <v>3.0303030303030298</v>
      </c>
      <c r="E89" s="44">
        <v>2.3894755229668E-2</v>
      </c>
      <c r="F89" s="43">
        <v>65</v>
      </c>
      <c r="G89" s="43">
        <v>7</v>
      </c>
      <c r="H89" s="43">
        <v>18559</v>
      </c>
      <c r="I89" s="75">
        <v>81.578021978021994</v>
      </c>
      <c r="J89" s="44">
        <v>0.262167400994885</v>
      </c>
      <c r="K89" s="43">
        <v>1</v>
      </c>
      <c r="L89" s="43">
        <v>2</v>
      </c>
      <c r="M89" s="43">
        <v>1</v>
      </c>
      <c r="N89" s="43">
        <v>4</v>
      </c>
      <c r="O89" s="11" t="s">
        <v>445</v>
      </c>
      <c r="P89" s="28" t="s">
        <v>61</v>
      </c>
    </row>
    <row r="90" spans="1:16" x14ac:dyDescent="0.15">
      <c r="A90" s="27" t="s">
        <v>495</v>
      </c>
      <c r="B90" s="10" t="s">
        <v>586</v>
      </c>
      <c r="C90" s="43">
        <v>2</v>
      </c>
      <c r="D90" s="61">
        <v>3.0303030303030298</v>
      </c>
      <c r="E90" s="44">
        <v>2.3894755229668E-2</v>
      </c>
      <c r="F90" s="43">
        <v>65</v>
      </c>
      <c r="G90" s="43">
        <v>7</v>
      </c>
      <c r="H90" s="43">
        <v>18559</v>
      </c>
      <c r="I90" s="75">
        <v>81.578021978021994</v>
      </c>
      <c r="J90" s="44">
        <v>0.262167400994885</v>
      </c>
      <c r="K90" s="43">
        <v>1</v>
      </c>
      <c r="L90" s="43">
        <v>2</v>
      </c>
      <c r="M90" s="43">
        <v>1</v>
      </c>
      <c r="N90" s="43">
        <v>4</v>
      </c>
      <c r="O90" s="11" t="s">
        <v>445</v>
      </c>
      <c r="P90" s="28" t="s">
        <v>61</v>
      </c>
    </row>
    <row r="91" spans="1:16" x14ac:dyDescent="0.15">
      <c r="A91" s="27" t="s">
        <v>495</v>
      </c>
      <c r="B91" s="10" t="s">
        <v>587</v>
      </c>
      <c r="C91" s="43">
        <v>2</v>
      </c>
      <c r="D91" s="61">
        <v>3.0303030303030298</v>
      </c>
      <c r="E91" s="44">
        <v>2.3894755229668E-2</v>
      </c>
      <c r="F91" s="43">
        <v>65</v>
      </c>
      <c r="G91" s="43">
        <v>7</v>
      </c>
      <c r="H91" s="43">
        <v>18559</v>
      </c>
      <c r="I91" s="75">
        <v>81.578021978021994</v>
      </c>
      <c r="J91" s="44">
        <v>0.262167400994885</v>
      </c>
      <c r="K91" s="43">
        <v>0</v>
      </c>
      <c r="L91" s="43">
        <v>2</v>
      </c>
      <c r="M91" s="43">
        <v>0</v>
      </c>
      <c r="N91" s="43">
        <v>2</v>
      </c>
      <c r="O91" s="11" t="s">
        <v>580</v>
      </c>
      <c r="P91" s="28" t="s">
        <v>579</v>
      </c>
    </row>
    <row r="92" spans="1:16" x14ac:dyDescent="0.15">
      <c r="A92" s="27" t="s">
        <v>495</v>
      </c>
      <c r="B92" s="10" t="s">
        <v>588</v>
      </c>
      <c r="C92" s="43">
        <v>2</v>
      </c>
      <c r="D92" s="61">
        <v>3.0303030303030298</v>
      </c>
      <c r="E92" s="44">
        <v>2.3894755229668E-2</v>
      </c>
      <c r="F92" s="43">
        <v>65</v>
      </c>
      <c r="G92" s="43">
        <v>7</v>
      </c>
      <c r="H92" s="43">
        <v>18559</v>
      </c>
      <c r="I92" s="75">
        <v>81.578021978021994</v>
      </c>
      <c r="J92" s="44">
        <v>0.262167400994885</v>
      </c>
      <c r="K92" s="43">
        <v>0</v>
      </c>
      <c r="L92" s="43">
        <v>2</v>
      </c>
      <c r="M92" s="43">
        <v>1</v>
      </c>
      <c r="N92" s="43">
        <v>3</v>
      </c>
      <c r="O92" s="11" t="s">
        <v>442</v>
      </c>
      <c r="P92" s="28" t="s">
        <v>48</v>
      </c>
    </row>
    <row r="93" spans="1:16" x14ac:dyDescent="0.15">
      <c r="A93" s="27" t="s">
        <v>495</v>
      </c>
      <c r="B93" s="10" t="s">
        <v>589</v>
      </c>
      <c r="C93" s="43">
        <v>2</v>
      </c>
      <c r="D93" s="61">
        <v>3.0303030303030298</v>
      </c>
      <c r="E93" s="44">
        <v>2.7262086820440401E-2</v>
      </c>
      <c r="F93" s="43">
        <v>65</v>
      </c>
      <c r="G93" s="43">
        <v>8</v>
      </c>
      <c r="H93" s="43">
        <v>18559</v>
      </c>
      <c r="I93" s="75">
        <v>71.380769230769204</v>
      </c>
      <c r="J93" s="44">
        <v>0.27697847580521801</v>
      </c>
      <c r="K93" s="43">
        <v>0</v>
      </c>
      <c r="L93" s="43">
        <v>2</v>
      </c>
      <c r="M93" s="43">
        <v>1</v>
      </c>
      <c r="N93" s="43">
        <v>3</v>
      </c>
      <c r="O93" s="11" t="s">
        <v>442</v>
      </c>
      <c r="P93" s="28" t="s">
        <v>48</v>
      </c>
    </row>
    <row r="94" spans="1:16" x14ac:dyDescent="0.15">
      <c r="A94" s="27" t="s">
        <v>495</v>
      </c>
      <c r="B94" s="10" t="s">
        <v>590</v>
      </c>
      <c r="C94" s="43">
        <v>2</v>
      </c>
      <c r="D94" s="61">
        <v>3.0303030303030298</v>
      </c>
      <c r="E94" s="44">
        <v>2.7262086820440401E-2</v>
      </c>
      <c r="F94" s="43">
        <v>65</v>
      </c>
      <c r="G94" s="43">
        <v>8</v>
      </c>
      <c r="H94" s="43">
        <v>18559</v>
      </c>
      <c r="I94" s="75">
        <v>71.380769230769204</v>
      </c>
      <c r="J94" s="44">
        <v>0.27697847580521801</v>
      </c>
      <c r="K94" s="43">
        <v>0</v>
      </c>
      <c r="L94" s="43">
        <v>2</v>
      </c>
      <c r="M94" s="43">
        <v>0</v>
      </c>
      <c r="N94" s="43">
        <v>2</v>
      </c>
      <c r="O94" s="11" t="s">
        <v>592</v>
      </c>
      <c r="P94" s="28" t="s">
        <v>591</v>
      </c>
    </row>
    <row r="95" spans="1:16" x14ac:dyDescent="0.15">
      <c r="A95" s="27" t="s">
        <v>495</v>
      </c>
      <c r="B95" s="10" t="s">
        <v>593</v>
      </c>
      <c r="C95" s="43">
        <v>2</v>
      </c>
      <c r="D95" s="61">
        <v>3.0303030303030298</v>
      </c>
      <c r="E95" s="44">
        <v>3.0617982805683199E-2</v>
      </c>
      <c r="F95" s="43">
        <v>65</v>
      </c>
      <c r="G95" s="43">
        <v>9</v>
      </c>
      <c r="H95" s="43">
        <v>18559</v>
      </c>
      <c r="I95" s="75">
        <v>63.449572649572602</v>
      </c>
      <c r="J95" s="44">
        <v>0.28969552874514798</v>
      </c>
      <c r="K95" s="43">
        <v>0</v>
      </c>
      <c r="L95" s="43">
        <v>2</v>
      </c>
      <c r="M95" s="43">
        <v>0</v>
      </c>
      <c r="N95" s="43">
        <v>2</v>
      </c>
      <c r="O95" s="11" t="s">
        <v>436</v>
      </c>
      <c r="P95" s="28" t="s">
        <v>65</v>
      </c>
    </row>
    <row r="96" spans="1:16" x14ac:dyDescent="0.15">
      <c r="A96" s="27" t="s">
        <v>495</v>
      </c>
      <c r="B96" s="10" t="s">
        <v>594</v>
      </c>
      <c r="C96" s="43">
        <v>2</v>
      </c>
      <c r="D96" s="61">
        <v>3.0303030303030298</v>
      </c>
      <c r="E96" s="44">
        <v>3.0617982805683199E-2</v>
      </c>
      <c r="F96" s="43">
        <v>65</v>
      </c>
      <c r="G96" s="43">
        <v>9</v>
      </c>
      <c r="H96" s="43">
        <v>18559</v>
      </c>
      <c r="I96" s="75">
        <v>63.449572649572602</v>
      </c>
      <c r="J96" s="44">
        <v>0.28969552874514798</v>
      </c>
      <c r="K96" s="43">
        <v>0</v>
      </c>
      <c r="L96" s="43">
        <v>2</v>
      </c>
      <c r="M96" s="43">
        <v>1</v>
      </c>
      <c r="N96" s="43">
        <v>3</v>
      </c>
      <c r="O96" s="11" t="s">
        <v>442</v>
      </c>
      <c r="P96" s="28" t="s">
        <v>48</v>
      </c>
    </row>
    <row r="97" spans="1:16" x14ac:dyDescent="0.15">
      <c r="A97" s="27" t="s">
        <v>495</v>
      </c>
      <c r="B97" s="10" t="s">
        <v>595</v>
      </c>
      <c r="C97" s="43">
        <v>2</v>
      </c>
      <c r="D97" s="61">
        <v>3.0303030303030298</v>
      </c>
      <c r="E97" s="44">
        <v>3.7295620727900401E-2</v>
      </c>
      <c r="F97" s="43">
        <v>65</v>
      </c>
      <c r="G97" s="43">
        <v>11</v>
      </c>
      <c r="H97" s="43">
        <v>18559</v>
      </c>
      <c r="I97" s="75">
        <v>51.913286713286702</v>
      </c>
      <c r="J97" s="44">
        <v>0.32531127060885401</v>
      </c>
      <c r="K97" s="43">
        <v>0</v>
      </c>
      <c r="L97" s="43">
        <v>2</v>
      </c>
      <c r="M97" s="43">
        <v>0</v>
      </c>
      <c r="N97" s="43">
        <v>2</v>
      </c>
      <c r="O97" s="11" t="s">
        <v>445</v>
      </c>
      <c r="P97" s="28" t="s">
        <v>61</v>
      </c>
    </row>
    <row r="98" spans="1:16" x14ac:dyDescent="0.15">
      <c r="A98" s="27" t="s">
        <v>495</v>
      </c>
      <c r="B98" s="10" t="s">
        <v>596</v>
      </c>
      <c r="C98" s="43">
        <v>2</v>
      </c>
      <c r="D98" s="61">
        <v>3.0303030303030298</v>
      </c>
      <c r="E98" s="44">
        <v>4.0617438727620699E-2</v>
      </c>
      <c r="F98" s="43">
        <v>65</v>
      </c>
      <c r="G98" s="43">
        <v>12</v>
      </c>
      <c r="H98" s="43">
        <v>18559</v>
      </c>
      <c r="I98" s="75">
        <v>47.587179487179398</v>
      </c>
      <c r="J98" s="44">
        <v>0.33331602227611801</v>
      </c>
      <c r="K98" s="43">
        <v>0</v>
      </c>
      <c r="L98" s="43">
        <v>2</v>
      </c>
      <c r="M98" s="43">
        <v>0</v>
      </c>
      <c r="N98" s="43">
        <v>2</v>
      </c>
      <c r="O98" s="11" t="s">
        <v>436</v>
      </c>
      <c r="P98" s="28" t="s">
        <v>65</v>
      </c>
    </row>
    <row r="99" spans="1:16" x14ac:dyDescent="0.15">
      <c r="A99" s="27" t="s">
        <v>495</v>
      </c>
      <c r="B99" s="10" t="s">
        <v>597</v>
      </c>
      <c r="C99" s="43">
        <v>2</v>
      </c>
      <c r="D99" s="61">
        <v>3.0303030303030298</v>
      </c>
      <c r="E99" s="44">
        <v>4.7227262037014398E-2</v>
      </c>
      <c r="F99" s="43">
        <v>65</v>
      </c>
      <c r="G99" s="43">
        <v>14</v>
      </c>
      <c r="H99" s="43">
        <v>18559</v>
      </c>
      <c r="I99" s="75">
        <v>40.789010989010997</v>
      </c>
      <c r="J99" s="44">
        <v>0.361185489532514</v>
      </c>
      <c r="K99" s="43">
        <v>1</v>
      </c>
      <c r="L99" s="43">
        <v>2</v>
      </c>
      <c r="M99" s="43">
        <v>0</v>
      </c>
      <c r="N99" s="43">
        <v>3</v>
      </c>
      <c r="O99" s="11" t="s">
        <v>599</v>
      </c>
      <c r="P99" s="28" t="s">
        <v>598</v>
      </c>
    </row>
    <row r="100" spans="1:16" x14ac:dyDescent="0.15">
      <c r="A100" s="29" t="s">
        <v>449</v>
      </c>
      <c r="B100" s="12" t="s">
        <v>483</v>
      </c>
      <c r="C100" s="45">
        <v>13</v>
      </c>
      <c r="D100" s="62">
        <v>19.6969696969696</v>
      </c>
      <c r="E100" s="46">
        <v>1.50162204826107E-9</v>
      </c>
      <c r="F100" s="45">
        <v>35</v>
      </c>
      <c r="G100" s="45">
        <v>258</v>
      </c>
      <c r="H100" s="45">
        <v>6910</v>
      </c>
      <c r="I100" s="76">
        <v>9.9479512735326594</v>
      </c>
      <c r="J100" s="46">
        <v>1.4415570637194E-7</v>
      </c>
      <c r="K100" s="45">
        <v>4</v>
      </c>
      <c r="L100" s="45">
        <v>13</v>
      </c>
      <c r="M100" s="45">
        <v>4</v>
      </c>
      <c r="N100" s="45">
        <v>21</v>
      </c>
      <c r="O100" s="13" t="s">
        <v>485</v>
      </c>
      <c r="P100" s="30" t="s">
        <v>484</v>
      </c>
    </row>
    <row r="101" spans="1:16" x14ac:dyDescent="0.15">
      <c r="A101" s="29" t="s">
        <v>449</v>
      </c>
      <c r="B101" s="12" t="s">
        <v>486</v>
      </c>
      <c r="C101" s="45">
        <v>7</v>
      </c>
      <c r="D101" s="62">
        <v>10.6060606060606</v>
      </c>
      <c r="E101" s="46">
        <v>1.4914025427496699E-4</v>
      </c>
      <c r="F101" s="45">
        <v>35</v>
      </c>
      <c r="G101" s="45">
        <v>169</v>
      </c>
      <c r="H101" s="45">
        <v>6910</v>
      </c>
      <c r="I101" s="76">
        <v>8.1775147928993999</v>
      </c>
      <c r="J101" s="46">
        <v>7.1336995892395897E-3</v>
      </c>
      <c r="K101" s="45">
        <v>0</v>
      </c>
      <c r="L101" s="45">
        <v>7</v>
      </c>
      <c r="M101" s="45">
        <v>0</v>
      </c>
      <c r="N101" s="45">
        <v>7</v>
      </c>
      <c r="O101" s="13" t="s">
        <v>488</v>
      </c>
      <c r="P101" s="30" t="s">
        <v>487</v>
      </c>
    </row>
    <row r="102" spans="1:16" x14ac:dyDescent="0.15">
      <c r="A102" s="29" t="s">
        <v>449</v>
      </c>
      <c r="B102" s="12" t="s">
        <v>489</v>
      </c>
      <c r="C102" s="45">
        <v>4</v>
      </c>
      <c r="D102" s="62">
        <v>6.0606060606060597</v>
      </c>
      <c r="E102" s="46">
        <v>1.2041297602822999E-2</v>
      </c>
      <c r="F102" s="45">
        <v>35</v>
      </c>
      <c r="G102" s="45">
        <v>98</v>
      </c>
      <c r="H102" s="45">
        <v>6910</v>
      </c>
      <c r="I102" s="76">
        <v>8.0583090379008695</v>
      </c>
      <c r="J102" s="46">
        <v>0.32135709415909403</v>
      </c>
      <c r="K102" s="45">
        <v>1</v>
      </c>
      <c r="L102" s="45">
        <v>4</v>
      </c>
      <c r="M102" s="45">
        <v>2</v>
      </c>
      <c r="N102" s="45">
        <v>7</v>
      </c>
      <c r="O102" s="13" t="s">
        <v>491</v>
      </c>
      <c r="P102" s="30" t="s">
        <v>490</v>
      </c>
    </row>
    <row r="103" spans="1:16" ht="12" thickBot="1" x14ac:dyDescent="0.2">
      <c r="A103" s="31" t="s">
        <v>449</v>
      </c>
      <c r="B103" s="32" t="s">
        <v>492</v>
      </c>
      <c r="C103" s="47">
        <v>4</v>
      </c>
      <c r="D103" s="63">
        <v>6.0606060606060597</v>
      </c>
      <c r="E103" s="69">
        <v>2.1119394953675302E-2</v>
      </c>
      <c r="F103" s="47">
        <v>35</v>
      </c>
      <c r="G103" s="47">
        <v>121</v>
      </c>
      <c r="H103" s="47">
        <v>6910</v>
      </c>
      <c r="I103" s="77">
        <v>6.5265643447461601</v>
      </c>
      <c r="J103" s="69">
        <v>0.400880617703961</v>
      </c>
      <c r="K103" s="47">
        <v>0</v>
      </c>
      <c r="L103" s="47">
        <v>4</v>
      </c>
      <c r="M103" s="47">
        <v>0</v>
      </c>
      <c r="N103" s="47">
        <v>4</v>
      </c>
      <c r="O103" s="33" t="s">
        <v>494</v>
      </c>
      <c r="P103" s="34" t="s">
        <v>493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WT-preferred</vt:lpstr>
      <vt:lpstr>Mutant-preferred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rork</dc:creator>
  <cp:lastModifiedBy>Microsoft Office User</cp:lastModifiedBy>
  <dcterms:created xsi:type="dcterms:W3CDTF">2018-09-10T18:15:23Z</dcterms:created>
  <dcterms:modified xsi:type="dcterms:W3CDTF">2018-10-15T21:48:36Z</dcterms:modified>
</cp:coreProperties>
</file>