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811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/Users/jrual/Desktop/Kir2.1_ongoing/-----Kir2.1_manuscript_NEW/"/>
    </mc:Choice>
  </mc:AlternateContent>
  <xr:revisionPtr revIDLastSave="0" documentId="13_ncr:1_{4C171A64-78FA-4B49-AD47-7A25E77A33D8}" xr6:coauthVersionLast="36" xr6:coauthVersionMax="36" xr10:uidLastSave="{00000000-0000-0000-0000-000000000000}"/>
  <bookViews>
    <workbookView xWindow="-340" yWindow="2120" windowWidth="47940" windowHeight="22500" xr2:uid="{00000000-000D-0000-FFFF-FFFF00000000}"/>
  </bookViews>
  <sheets>
    <sheet name="218 List" sheetId="3" r:id="rId1"/>
  </sheets>
  <definedNames>
    <definedName name="_xlnm._FilterDatabase" localSheetId="0" hidden="1">'218 List'!$A$1:$AS$220</definedName>
    <definedName name="_GoBack" localSheetId="0">'218 List'!$AS$32</definedName>
  </definedNames>
  <calcPr calcId="181029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AC188" i="3" l="1"/>
  <c r="AC3" i="3" l="1"/>
  <c r="AB3" i="3"/>
  <c r="AA3" i="3"/>
  <c r="Z3" i="3"/>
  <c r="Y3" i="3"/>
  <c r="X3" i="3"/>
  <c r="AC219" i="3"/>
  <c r="AB219" i="3"/>
  <c r="AA219" i="3"/>
  <c r="Z219" i="3"/>
  <c r="Y219" i="3"/>
  <c r="X219" i="3"/>
  <c r="AC218" i="3"/>
  <c r="AB218" i="3"/>
  <c r="AA218" i="3"/>
  <c r="Z218" i="3"/>
  <c r="Y218" i="3"/>
  <c r="X218" i="3"/>
  <c r="AC217" i="3"/>
  <c r="AB217" i="3"/>
  <c r="AA217" i="3"/>
  <c r="Z217" i="3"/>
  <c r="Y217" i="3"/>
  <c r="X217" i="3"/>
  <c r="AC215" i="3"/>
  <c r="AB215" i="3"/>
  <c r="AA215" i="3"/>
  <c r="Z215" i="3"/>
  <c r="Y215" i="3"/>
  <c r="X215" i="3"/>
  <c r="AC220" i="3"/>
  <c r="AB220" i="3"/>
  <c r="AA220" i="3"/>
  <c r="Z220" i="3"/>
  <c r="Y220" i="3"/>
  <c r="X220" i="3"/>
  <c r="AC213" i="3"/>
  <c r="AB213" i="3"/>
  <c r="AA213" i="3"/>
  <c r="Z213" i="3"/>
  <c r="Y213" i="3"/>
  <c r="X213" i="3"/>
  <c r="AC208" i="3"/>
  <c r="AB208" i="3"/>
  <c r="AA208" i="3"/>
  <c r="Z208" i="3"/>
  <c r="Y208" i="3"/>
  <c r="X208" i="3"/>
  <c r="AC214" i="3"/>
  <c r="AB214" i="3"/>
  <c r="AA214" i="3"/>
  <c r="Z214" i="3"/>
  <c r="Y214" i="3"/>
  <c r="X214" i="3"/>
  <c r="AC212" i="3"/>
  <c r="AB212" i="3"/>
  <c r="AA212" i="3"/>
  <c r="Z212" i="3"/>
  <c r="Y212" i="3"/>
  <c r="X212" i="3"/>
  <c r="AC216" i="3"/>
  <c r="AB216" i="3"/>
  <c r="AA216" i="3"/>
  <c r="Z216" i="3"/>
  <c r="Y216" i="3"/>
  <c r="X216" i="3"/>
  <c r="AC210" i="3"/>
  <c r="AB210" i="3"/>
  <c r="AA210" i="3"/>
  <c r="Z210" i="3"/>
  <c r="Y210" i="3"/>
  <c r="X210" i="3"/>
  <c r="AC211" i="3"/>
  <c r="AB211" i="3"/>
  <c r="AA211" i="3"/>
  <c r="Z211" i="3"/>
  <c r="Y211" i="3"/>
  <c r="X211" i="3"/>
  <c r="AC204" i="3"/>
  <c r="AB204" i="3"/>
  <c r="AA204" i="3"/>
  <c r="Z204" i="3"/>
  <c r="Y204" i="3"/>
  <c r="X204" i="3"/>
  <c r="AC206" i="3"/>
  <c r="AB206" i="3"/>
  <c r="AA206" i="3"/>
  <c r="Z206" i="3"/>
  <c r="Y206" i="3"/>
  <c r="X206" i="3"/>
  <c r="AC209" i="3"/>
  <c r="AB209" i="3"/>
  <c r="AA209" i="3"/>
  <c r="Z209" i="3"/>
  <c r="Y209" i="3"/>
  <c r="X209" i="3"/>
  <c r="AC207" i="3"/>
  <c r="AB207" i="3"/>
  <c r="AA207" i="3"/>
  <c r="Z207" i="3"/>
  <c r="Y207" i="3"/>
  <c r="X207" i="3"/>
  <c r="AC198" i="3"/>
  <c r="AB198" i="3"/>
  <c r="AA198" i="3"/>
  <c r="Z198" i="3"/>
  <c r="Y198" i="3"/>
  <c r="X198" i="3"/>
  <c r="AC203" i="3"/>
  <c r="AB203" i="3"/>
  <c r="AA203" i="3"/>
  <c r="Z203" i="3"/>
  <c r="Y203" i="3"/>
  <c r="X203" i="3"/>
  <c r="AC199" i="3"/>
  <c r="AB199" i="3"/>
  <c r="AA199" i="3"/>
  <c r="Z199" i="3"/>
  <c r="Y199" i="3"/>
  <c r="X199" i="3"/>
  <c r="AC205" i="3"/>
  <c r="AB205" i="3"/>
  <c r="AA205" i="3"/>
  <c r="Z205" i="3"/>
  <c r="Y205" i="3"/>
  <c r="X205" i="3"/>
  <c r="AC202" i="3"/>
  <c r="AB202" i="3"/>
  <c r="AA202" i="3"/>
  <c r="Z202" i="3"/>
  <c r="Y202" i="3"/>
  <c r="X202" i="3"/>
  <c r="AC201" i="3"/>
  <c r="AB201" i="3"/>
  <c r="AA201" i="3"/>
  <c r="Z201" i="3"/>
  <c r="Y201" i="3"/>
  <c r="X201" i="3"/>
  <c r="AC200" i="3"/>
  <c r="AB200" i="3"/>
  <c r="AA200" i="3"/>
  <c r="Z200" i="3"/>
  <c r="Y200" i="3"/>
  <c r="X200" i="3"/>
  <c r="AC197" i="3"/>
  <c r="AB197" i="3"/>
  <c r="AA197" i="3"/>
  <c r="Z197" i="3"/>
  <c r="Y197" i="3"/>
  <c r="X197" i="3"/>
  <c r="AC194" i="3"/>
  <c r="AB194" i="3"/>
  <c r="AA194" i="3"/>
  <c r="Z194" i="3"/>
  <c r="Y194" i="3"/>
  <c r="X194" i="3"/>
  <c r="AC196" i="3"/>
  <c r="AB196" i="3"/>
  <c r="AA196" i="3"/>
  <c r="Z196" i="3"/>
  <c r="Y196" i="3"/>
  <c r="X196" i="3"/>
  <c r="AC195" i="3"/>
  <c r="AB195" i="3"/>
  <c r="AA195" i="3"/>
  <c r="Z195" i="3"/>
  <c r="Y195" i="3"/>
  <c r="X195" i="3"/>
  <c r="AC191" i="3"/>
  <c r="AB191" i="3"/>
  <c r="AA191" i="3"/>
  <c r="Z191" i="3"/>
  <c r="Y191" i="3"/>
  <c r="X191" i="3"/>
  <c r="AC190" i="3"/>
  <c r="AB190" i="3"/>
  <c r="AA190" i="3"/>
  <c r="Z190" i="3"/>
  <c r="Y190" i="3"/>
  <c r="X190" i="3"/>
  <c r="AC193" i="3"/>
  <c r="AB193" i="3"/>
  <c r="AA193" i="3"/>
  <c r="Z193" i="3"/>
  <c r="Y193" i="3"/>
  <c r="X193" i="3"/>
  <c r="AC192" i="3"/>
  <c r="AB192" i="3"/>
  <c r="AA192" i="3"/>
  <c r="Z192" i="3"/>
  <c r="Y192" i="3"/>
  <c r="X192" i="3"/>
  <c r="AC189" i="3"/>
  <c r="AB189" i="3"/>
  <c r="AA189" i="3"/>
  <c r="Z189" i="3"/>
  <c r="Y189" i="3"/>
  <c r="X189" i="3"/>
  <c r="AC187" i="3"/>
  <c r="AB187" i="3"/>
  <c r="AA187" i="3"/>
  <c r="Z187" i="3"/>
  <c r="Y187" i="3"/>
  <c r="X187" i="3"/>
  <c r="AB188" i="3"/>
  <c r="AA188" i="3"/>
  <c r="Z188" i="3"/>
  <c r="Y188" i="3"/>
  <c r="X188" i="3"/>
  <c r="AC186" i="3"/>
  <c r="AB186" i="3"/>
  <c r="AA186" i="3"/>
  <c r="Z186" i="3"/>
  <c r="Y186" i="3"/>
  <c r="X186" i="3"/>
  <c r="AC184" i="3"/>
  <c r="AB184" i="3"/>
  <c r="AA184" i="3"/>
  <c r="Z184" i="3"/>
  <c r="Y184" i="3"/>
  <c r="X184" i="3"/>
  <c r="AC185" i="3"/>
  <c r="AB185" i="3"/>
  <c r="AA185" i="3"/>
  <c r="Z185" i="3"/>
  <c r="Y185" i="3"/>
  <c r="X185" i="3"/>
  <c r="AD185" i="3" s="1"/>
  <c r="AC183" i="3"/>
  <c r="AB183" i="3"/>
  <c r="AA183" i="3"/>
  <c r="Z183" i="3"/>
  <c r="Y183" i="3"/>
  <c r="X183" i="3"/>
  <c r="AC182" i="3"/>
  <c r="AB182" i="3"/>
  <c r="AA182" i="3"/>
  <c r="Z182" i="3"/>
  <c r="Y182" i="3"/>
  <c r="X182" i="3"/>
  <c r="AC180" i="3"/>
  <c r="AB180" i="3"/>
  <c r="AA180" i="3"/>
  <c r="Z180" i="3"/>
  <c r="Y180" i="3"/>
  <c r="X180" i="3"/>
  <c r="AC181" i="3"/>
  <c r="AB181" i="3"/>
  <c r="AA181" i="3"/>
  <c r="Z181" i="3"/>
  <c r="Y181" i="3"/>
  <c r="X181" i="3"/>
  <c r="AD181" i="3" s="1"/>
  <c r="AC179" i="3"/>
  <c r="AB179" i="3"/>
  <c r="AA179" i="3"/>
  <c r="Z179" i="3"/>
  <c r="Y179" i="3"/>
  <c r="X179" i="3"/>
  <c r="AC178" i="3"/>
  <c r="AB178" i="3"/>
  <c r="AA178" i="3"/>
  <c r="Z178" i="3"/>
  <c r="Y178" i="3"/>
  <c r="X178" i="3"/>
  <c r="AC177" i="3"/>
  <c r="AB177" i="3"/>
  <c r="AA177" i="3"/>
  <c r="Z177" i="3"/>
  <c r="Y177" i="3"/>
  <c r="X177" i="3"/>
  <c r="AC175" i="3"/>
  <c r="AB175" i="3"/>
  <c r="AA175" i="3"/>
  <c r="Z175" i="3"/>
  <c r="Y175" i="3"/>
  <c r="X175" i="3"/>
  <c r="AD175" i="3" s="1"/>
  <c r="AC176" i="3"/>
  <c r="AB176" i="3"/>
  <c r="AA176" i="3"/>
  <c r="Z176" i="3"/>
  <c r="Y176" i="3"/>
  <c r="X176" i="3"/>
  <c r="AC174" i="3"/>
  <c r="AB174" i="3"/>
  <c r="AA174" i="3"/>
  <c r="Z174" i="3"/>
  <c r="Y174" i="3"/>
  <c r="X174" i="3"/>
  <c r="AC170" i="3"/>
  <c r="AB170" i="3"/>
  <c r="AA170" i="3"/>
  <c r="Z170" i="3"/>
  <c r="Y170" i="3"/>
  <c r="X170" i="3"/>
  <c r="AC173" i="3"/>
  <c r="AB173" i="3"/>
  <c r="AA173" i="3"/>
  <c r="Z173" i="3"/>
  <c r="Y173" i="3"/>
  <c r="X173" i="3"/>
  <c r="AC171" i="3"/>
  <c r="AB171" i="3"/>
  <c r="AA171" i="3"/>
  <c r="Z171" i="3"/>
  <c r="Y171" i="3"/>
  <c r="X171" i="3"/>
  <c r="AC172" i="3"/>
  <c r="AB172" i="3"/>
  <c r="AA172" i="3"/>
  <c r="Z172" i="3"/>
  <c r="Y172" i="3"/>
  <c r="X172" i="3"/>
  <c r="AC169" i="3"/>
  <c r="AB169" i="3"/>
  <c r="AA169" i="3"/>
  <c r="Z169" i="3"/>
  <c r="Y169" i="3"/>
  <c r="X169" i="3"/>
  <c r="AC168" i="3"/>
  <c r="AB168" i="3"/>
  <c r="AA168" i="3"/>
  <c r="Z168" i="3"/>
  <c r="Y168" i="3"/>
  <c r="X168" i="3"/>
  <c r="AC167" i="3"/>
  <c r="AB167" i="3"/>
  <c r="AA167" i="3"/>
  <c r="Z167" i="3"/>
  <c r="Y167" i="3"/>
  <c r="X167" i="3"/>
  <c r="AC166" i="3"/>
  <c r="AB166" i="3"/>
  <c r="AA166" i="3"/>
  <c r="Z166" i="3"/>
  <c r="Y166" i="3"/>
  <c r="X166" i="3"/>
  <c r="AC165" i="3"/>
  <c r="AB165" i="3"/>
  <c r="AA165" i="3"/>
  <c r="Z165" i="3"/>
  <c r="Y165" i="3"/>
  <c r="X165" i="3"/>
  <c r="AC164" i="3"/>
  <c r="AB164" i="3"/>
  <c r="AA164" i="3"/>
  <c r="Z164" i="3"/>
  <c r="Y164" i="3"/>
  <c r="X164" i="3"/>
  <c r="AC163" i="3"/>
  <c r="AB163" i="3"/>
  <c r="AA163" i="3"/>
  <c r="Z163" i="3"/>
  <c r="Y163" i="3"/>
  <c r="X163" i="3"/>
  <c r="AC162" i="3"/>
  <c r="AB162" i="3"/>
  <c r="AA162" i="3"/>
  <c r="Z162" i="3"/>
  <c r="Y162" i="3"/>
  <c r="X162" i="3"/>
  <c r="AC159" i="3"/>
  <c r="AB159" i="3"/>
  <c r="AA159" i="3"/>
  <c r="Z159" i="3"/>
  <c r="Y159" i="3"/>
  <c r="X159" i="3"/>
  <c r="AC161" i="3"/>
  <c r="AB161" i="3"/>
  <c r="AA161" i="3"/>
  <c r="Z161" i="3"/>
  <c r="Y161" i="3"/>
  <c r="X161" i="3"/>
  <c r="AC160" i="3"/>
  <c r="AB160" i="3"/>
  <c r="AA160" i="3"/>
  <c r="AE160" i="3" s="1"/>
  <c r="Z160" i="3"/>
  <c r="Y160" i="3"/>
  <c r="X160" i="3"/>
  <c r="AC158" i="3"/>
  <c r="AB158" i="3"/>
  <c r="AA158" i="3"/>
  <c r="Z158" i="3"/>
  <c r="Y158" i="3"/>
  <c r="X158" i="3"/>
  <c r="AC156" i="3"/>
  <c r="AB156" i="3"/>
  <c r="AA156" i="3"/>
  <c r="Z156" i="3"/>
  <c r="Y156" i="3"/>
  <c r="X156" i="3"/>
  <c r="AC157" i="3"/>
  <c r="AB157" i="3"/>
  <c r="AA157" i="3"/>
  <c r="Z157" i="3"/>
  <c r="Y157" i="3"/>
  <c r="X157" i="3"/>
  <c r="AC155" i="3"/>
  <c r="AB155" i="3"/>
  <c r="AA155" i="3"/>
  <c r="AE155" i="3" s="1"/>
  <c r="Z155" i="3"/>
  <c r="Y155" i="3"/>
  <c r="X155" i="3"/>
  <c r="AC154" i="3"/>
  <c r="AB154" i="3"/>
  <c r="AA154" i="3"/>
  <c r="Z154" i="3"/>
  <c r="Y154" i="3"/>
  <c r="X154" i="3"/>
  <c r="AC153" i="3"/>
  <c r="AB153" i="3"/>
  <c r="AA153" i="3"/>
  <c r="Z153" i="3"/>
  <c r="Y153" i="3"/>
  <c r="X153" i="3"/>
  <c r="AC152" i="3"/>
  <c r="AB152" i="3"/>
  <c r="AA152" i="3"/>
  <c r="Z152" i="3"/>
  <c r="Y152" i="3"/>
  <c r="X152" i="3"/>
  <c r="AC150" i="3"/>
  <c r="AB150" i="3"/>
  <c r="AA150" i="3"/>
  <c r="Z150" i="3"/>
  <c r="Y150" i="3"/>
  <c r="X150" i="3"/>
  <c r="AC151" i="3"/>
  <c r="AB151" i="3"/>
  <c r="AA151" i="3"/>
  <c r="Z151" i="3"/>
  <c r="Y151" i="3"/>
  <c r="X151" i="3"/>
  <c r="AC149" i="3"/>
  <c r="AB149" i="3"/>
  <c r="AA149" i="3"/>
  <c r="Z149" i="3"/>
  <c r="Y149" i="3"/>
  <c r="X149" i="3"/>
  <c r="AC148" i="3"/>
  <c r="AB148" i="3"/>
  <c r="AA148" i="3"/>
  <c r="Z148" i="3"/>
  <c r="Y148" i="3"/>
  <c r="X148" i="3"/>
  <c r="AC147" i="3"/>
  <c r="AB147" i="3"/>
  <c r="AA147" i="3"/>
  <c r="Z147" i="3"/>
  <c r="Y147" i="3"/>
  <c r="X147" i="3"/>
  <c r="AC145" i="3"/>
  <c r="AB145" i="3"/>
  <c r="AA145" i="3"/>
  <c r="Z145" i="3"/>
  <c r="Y145" i="3"/>
  <c r="X145" i="3"/>
  <c r="AC146" i="3"/>
  <c r="AB146" i="3"/>
  <c r="AA146" i="3"/>
  <c r="Z146" i="3"/>
  <c r="Y146" i="3"/>
  <c r="X146" i="3"/>
  <c r="AC144" i="3"/>
  <c r="AB144" i="3"/>
  <c r="AA144" i="3"/>
  <c r="Z144" i="3"/>
  <c r="Y144" i="3"/>
  <c r="X144" i="3"/>
  <c r="AC143" i="3"/>
  <c r="AB143" i="3"/>
  <c r="AA143" i="3"/>
  <c r="Z143" i="3"/>
  <c r="Y143" i="3"/>
  <c r="X143" i="3"/>
  <c r="AC142" i="3"/>
  <c r="AB142" i="3"/>
  <c r="AA142" i="3"/>
  <c r="Z142" i="3"/>
  <c r="Y142" i="3"/>
  <c r="X142" i="3"/>
  <c r="AC141" i="3"/>
  <c r="AB141" i="3"/>
  <c r="AA141" i="3"/>
  <c r="Z141" i="3"/>
  <c r="Y141" i="3"/>
  <c r="X141" i="3"/>
  <c r="AC140" i="3"/>
  <c r="AB140" i="3"/>
  <c r="AA140" i="3"/>
  <c r="Z140" i="3"/>
  <c r="Y140" i="3"/>
  <c r="X140" i="3"/>
  <c r="AC134" i="3"/>
  <c r="AB134" i="3"/>
  <c r="AA134" i="3"/>
  <c r="AE134" i="3" s="1"/>
  <c r="Z134" i="3"/>
  <c r="Y134" i="3"/>
  <c r="X134" i="3"/>
  <c r="AC133" i="3"/>
  <c r="AB133" i="3"/>
  <c r="AA133" i="3"/>
  <c r="Z133" i="3"/>
  <c r="Y133" i="3"/>
  <c r="X133" i="3"/>
  <c r="AC139" i="3"/>
  <c r="AB139" i="3"/>
  <c r="AA139" i="3"/>
  <c r="Z139" i="3"/>
  <c r="Y139" i="3"/>
  <c r="X139" i="3"/>
  <c r="AC136" i="3"/>
  <c r="AB136" i="3"/>
  <c r="AA136" i="3"/>
  <c r="Z136" i="3"/>
  <c r="Y136" i="3"/>
  <c r="X136" i="3"/>
  <c r="AC137" i="3"/>
  <c r="AB137" i="3"/>
  <c r="AA137" i="3"/>
  <c r="AE137" i="3" s="1"/>
  <c r="Z137" i="3"/>
  <c r="Y137" i="3"/>
  <c r="X137" i="3"/>
  <c r="AC138" i="3"/>
  <c r="AB138" i="3"/>
  <c r="AA138" i="3"/>
  <c r="Z138" i="3"/>
  <c r="Y138" i="3"/>
  <c r="X138" i="3"/>
  <c r="AC135" i="3"/>
  <c r="AB135" i="3"/>
  <c r="AA135" i="3"/>
  <c r="Z135" i="3"/>
  <c r="Y135" i="3"/>
  <c r="X135" i="3"/>
  <c r="AC130" i="3"/>
  <c r="AB130" i="3"/>
  <c r="AA130" i="3"/>
  <c r="Z130" i="3"/>
  <c r="Y130" i="3"/>
  <c r="X130" i="3"/>
  <c r="AC132" i="3"/>
  <c r="AB132" i="3"/>
  <c r="AA132" i="3"/>
  <c r="AE132" i="3" s="1"/>
  <c r="Z132" i="3"/>
  <c r="Y132" i="3"/>
  <c r="X132" i="3"/>
  <c r="AC131" i="3"/>
  <c r="AB131" i="3"/>
  <c r="AA131" i="3"/>
  <c r="Z131" i="3"/>
  <c r="Y131" i="3"/>
  <c r="X131" i="3"/>
  <c r="AC115" i="3"/>
  <c r="AB115" i="3"/>
  <c r="AA115" i="3"/>
  <c r="Z115" i="3"/>
  <c r="Y115" i="3"/>
  <c r="X115" i="3"/>
  <c r="AC128" i="3"/>
  <c r="AB128" i="3"/>
  <c r="AA128" i="3"/>
  <c r="Z128" i="3"/>
  <c r="Y128" i="3"/>
  <c r="X128" i="3"/>
  <c r="AC129" i="3"/>
  <c r="AB129" i="3"/>
  <c r="AA129" i="3"/>
  <c r="AE129" i="3" s="1"/>
  <c r="Z129" i="3"/>
  <c r="Y129" i="3"/>
  <c r="X129" i="3"/>
  <c r="AC127" i="3"/>
  <c r="AB127" i="3"/>
  <c r="AA127" i="3"/>
  <c r="Z127" i="3"/>
  <c r="Y127" i="3"/>
  <c r="X127" i="3"/>
  <c r="AC126" i="3"/>
  <c r="AB126" i="3"/>
  <c r="AA126" i="3"/>
  <c r="Z126" i="3"/>
  <c r="Y126" i="3"/>
  <c r="X126" i="3"/>
  <c r="AC125" i="3"/>
  <c r="AB125" i="3"/>
  <c r="AA125" i="3"/>
  <c r="Z125" i="3"/>
  <c r="Y125" i="3"/>
  <c r="X125" i="3"/>
  <c r="AC123" i="3"/>
  <c r="AB123" i="3"/>
  <c r="AA123" i="3"/>
  <c r="AE123" i="3" s="1"/>
  <c r="Z123" i="3"/>
  <c r="Y123" i="3"/>
  <c r="X123" i="3"/>
  <c r="AC121" i="3"/>
  <c r="AB121" i="3"/>
  <c r="AA121" i="3"/>
  <c r="Z121" i="3"/>
  <c r="Y121" i="3"/>
  <c r="X121" i="3"/>
  <c r="AC124" i="3"/>
  <c r="AB124" i="3"/>
  <c r="AA124" i="3"/>
  <c r="Z124" i="3"/>
  <c r="Y124" i="3"/>
  <c r="X124" i="3"/>
  <c r="AC119" i="3"/>
  <c r="AB119" i="3"/>
  <c r="AA119" i="3"/>
  <c r="Z119" i="3"/>
  <c r="Y119" i="3"/>
  <c r="X119" i="3"/>
  <c r="AC122" i="3"/>
  <c r="AB122" i="3"/>
  <c r="AA122" i="3"/>
  <c r="Z122" i="3"/>
  <c r="Y122" i="3"/>
  <c r="X122" i="3"/>
  <c r="AC120" i="3"/>
  <c r="AB120" i="3"/>
  <c r="AA120" i="3"/>
  <c r="Z120" i="3"/>
  <c r="Y120" i="3"/>
  <c r="X120" i="3"/>
  <c r="AC118" i="3"/>
  <c r="AB118" i="3"/>
  <c r="AA118" i="3"/>
  <c r="Z118" i="3"/>
  <c r="Y118" i="3"/>
  <c r="X118" i="3"/>
  <c r="AC117" i="3"/>
  <c r="AB117" i="3"/>
  <c r="AA117" i="3"/>
  <c r="Z117" i="3"/>
  <c r="Y117" i="3"/>
  <c r="X117" i="3"/>
  <c r="AC111" i="3"/>
  <c r="AB111" i="3"/>
  <c r="AA111" i="3"/>
  <c r="AE111" i="3" s="1"/>
  <c r="Z111" i="3"/>
  <c r="Y111" i="3"/>
  <c r="X111" i="3"/>
  <c r="AC114" i="3"/>
  <c r="AB114" i="3"/>
  <c r="AA114" i="3"/>
  <c r="Z114" i="3"/>
  <c r="Y114" i="3"/>
  <c r="X114" i="3"/>
  <c r="AC110" i="3"/>
  <c r="AB110" i="3"/>
  <c r="AA110" i="3"/>
  <c r="Z110" i="3"/>
  <c r="Y110" i="3"/>
  <c r="X110" i="3"/>
  <c r="AC116" i="3"/>
  <c r="AB116" i="3"/>
  <c r="AA116" i="3"/>
  <c r="Z116" i="3"/>
  <c r="Y116" i="3"/>
  <c r="X116" i="3"/>
  <c r="AC109" i="3"/>
  <c r="AB109" i="3"/>
  <c r="AA109" i="3"/>
  <c r="AE109" i="3" s="1"/>
  <c r="Z109" i="3"/>
  <c r="Y109" i="3"/>
  <c r="X109" i="3"/>
  <c r="AC113" i="3"/>
  <c r="AB113" i="3"/>
  <c r="AA113" i="3"/>
  <c r="Z113" i="3"/>
  <c r="Y113" i="3"/>
  <c r="X113" i="3"/>
  <c r="AC112" i="3"/>
  <c r="AB112" i="3"/>
  <c r="AA112" i="3"/>
  <c r="Z112" i="3"/>
  <c r="Y112" i="3"/>
  <c r="X112" i="3"/>
  <c r="AC108" i="3"/>
  <c r="AB108" i="3"/>
  <c r="AA108" i="3"/>
  <c r="Z108" i="3"/>
  <c r="Y108" i="3"/>
  <c r="X108" i="3"/>
  <c r="AC105" i="3"/>
  <c r="AB105" i="3"/>
  <c r="AA105" i="3"/>
  <c r="AE105" i="3" s="1"/>
  <c r="Z105" i="3"/>
  <c r="Y105" i="3"/>
  <c r="X105" i="3"/>
  <c r="AC107" i="3"/>
  <c r="AB107" i="3"/>
  <c r="AA107" i="3"/>
  <c r="Z107" i="3"/>
  <c r="Y107" i="3"/>
  <c r="X107" i="3"/>
  <c r="AC106" i="3"/>
  <c r="AB106" i="3"/>
  <c r="AA106" i="3"/>
  <c r="Z106" i="3"/>
  <c r="Y106" i="3"/>
  <c r="X106" i="3"/>
  <c r="AC103" i="3"/>
  <c r="AB103" i="3"/>
  <c r="AA103" i="3"/>
  <c r="Z103" i="3"/>
  <c r="Y103" i="3"/>
  <c r="X103" i="3"/>
  <c r="AC101" i="3"/>
  <c r="AB101" i="3"/>
  <c r="AA101" i="3"/>
  <c r="AE101" i="3" s="1"/>
  <c r="Z101" i="3"/>
  <c r="Y101" i="3"/>
  <c r="X101" i="3"/>
  <c r="AC104" i="3"/>
  <c r="AB104" i="3"/>
  <c r="AA104" i="3"/>
  <c r="Z104" i="3"/>
  <c r="Y104" i="3"/>
  <c r="X104" i="3"/>
  <c r="AC102" i="3"/>
  <c r="AB102" i="3"/>
  <c r="AA102" i="3"/>
  <c r="Z102" i="3"/>
  <c r="Y102" i="3"/>
  <c r="X102" i="3"/>
  <c r="AC99" i="3"/>
  <c r="AB99" i="3"/>
  <c r="AA99" i="3"/>
  <c r="Z99" i="3"/>
  <c r="Y99" i="3"/>
  <c r="X99" i="3"/>
  <c r="AC100" i="3"/>
  <c r="AB100" i="3"/>
  <c r="AA100" i="3"/>
  <c r="AE100" i="3" s="1"/>
  <c r="Z100" i="3"/>
  <c r="Y100" i="3"/>
  <c r="X100" i="3"/>
  <c r="AC93" i="3"/>
  <c r="AB93" i="3"/>
  <c r="AA93" i="3"/>
  <c r="Z93" i="3"/>
  <c r="Y93" i="3"/>
  <c r="X93" i="3"/>
  <c r="AC98" i="3"/>
  <c r="AB98" i="3"/>
  <c r="AA98" i="3"/>
  <c r="Z98" i="3"/>
  <c r="Y98" i="3"/>
  <c r="X98" i="3"/>
  <c r="AC97" i="3"/>
  <c r="AB97" i="3"/>
  <c r="AA97" i="3"/>
  <c r="Z97" i="3"/>
  <c r="Y97" i="3"/>
  <c r="X97" i="3"/>
  <c r="AC96" i="3"/>
  <c r="AB96" i="3"/>
  <c r="AA96" i="3"/>
  <c r="AE96" i="3" s="1"/>
  <c r="Z96" i="3"/>
  <c r="Y96" i="3"/>
  <c r="X96" i="3"/>
  <c r="AC89" i="3"/>
  <c r="AB89" i="3"/>
  <c r="AA89" i="3"/>
  <c r="Z89" i="3"/>
  <c r="Y89" i="3"/>
  <c r="X89" i="3"/>
  <c r="AC92" i="3"/>
  <c r="AB92" i="3"/>
  <c r="AA92" i="3"/>
  <c r="Z92" i="3"/>
  <c r="Y92" i="3"/>
  <c r="X92" i="3"/>
  <c r="AC95" i="3"/>
  <c r="AB95" i="3"/>
  <c r="AA95" i="3"/>
  <c r="Z95" i="3"/>
  <c r="Y95" i="3"/>
  <c r="X95" i="3"/>
  <c r="AC90" i="3"/>
  <c r="AB90" i="3"/>
  <c r="AA90" i="3"/>
  <c r="Z90" i="3"/>
  <c r="Y90" i="3"/>
  <c r="X90" i="3"/>
  <c r="AC94" i="3"/>
  <c r="AB94" i="3"/>
  <c r="AA94" i="3"/>
  <c r="Z94" i="3"/>
  <c r="Y94" i="3"/>
  <c r="X94" i="3"/>
  <c r="AC91" i="3"/>
  <c r="AB91" i="3"/>
  <c r="AA91" i="3"/>
  <c r="Z91" i="3"/>
  <c r="Y91" i="3"/>
  <c r="X91" i="3"/>
  <c r="AC85" i="3"/>
  <c r="AB85" i="3"/>
  <c r="AA85" i="3"/>
  <c r="Z85" i="3"/>
  <c r="Y85" i="3"/>
  <c r="X85" i="3"/>
  <c r="AC88" i="3"/>
  <c r="AB88" i="3"/>
  <c r="AA88" i="3"/>
  <c r="Z88" i="3"/>
  <c r="Y88" i="3"/>
  <c r="X88" i="3"/>
  <c r="AC86" i="3"/>
  <c r="AB86" i="3"/>
  <c r="AA86" i="3"/>
  <c r="Z86" i="3"/>
  <c r="Y86" i="3"/>
  <c r="X86" i="3"/>
  <c r="AC87" i="3"/>
  <c r="AB87" i="3"/>
  <c r="AA87" i="3"/>
  <c r="Z87" i="3"/>
  <c r="Y87" i="3"/>
  <c r="X87" i="3"/>
  <c r="AC70" i="3"/>
  <c r="AB70" i="3"/>
  <c r="AA70" i="3"/>
  <c r="Z70" i="3"/>
  <c r="Y70" i="3"/>
  <c r="X70" i="3"/>
  <c r="AC83" i="3"/>
  <c r="AB83" i="3"/>
  <c r="AA83" i="3"/>
  <c r="AE83" i="3" s="1"/>
  <c r="Z83" i="3"/>
  <c r="Y83" i="3"/>
  <c r="X83" i="3"/>
  <c r="AC84" i="3"/>
  <c r="AB84" i="3"/>
  <c r="AA84" i="3"/>
  <c r="Z84" i="3"/>
  <c r="Y84" i="3"/>
  <c r="X84" i="3"/>
  <c r="AC82" i="3"/>
  <c r="AB82" i="3"/>
  <c r="AA82" i="3"/>
  <c r="Z82" i="3"/>
  <c r="Y82" i="3"/>
  <c r="X82" i="3"/>
  <c r="AC81" i="3"/>
  <c r="AB81" i="3"/>
  <c r="AA81" i="3"/>
  <c r="Z81" i="3"/>
  <c r="Y81" i="3"/>
  <c r="X81" i="3"/>
  <c r="AC80" i="3"/>
  <c r="AB80" i="3"/>
  <c r="AA80" i="3"/>
  <c r="AE80" i="3" s="1"/>
  <c r="Z80" i="3"/>
  <c r="Y80" i="3"/>
  <c r="X80" i="3"/>
  <c r="AC79" i="3"/>
  <c r="AB79" i="3"/>
  <c r="AA79" i="3"/>
  <c r="Z79" i="3"/>
  <c r="Y79" i="3"/>
  <c r="X79" i="3"/>
  <c r="AC78" i="3"/>
  <c r="AB78" i="3"/>
  <c r="AA78" i="3"/>
  <c r="Z78" i="3"/>
  <c r="Y78" i="3"/>
  <c r="X78" i="3"/>
  <c r="AC77" i="3"/>
  <c r="AB77" i="3"/>
  <c r="AA77" i="3"/>
  <c r="Z77" i="3"/>
  <c r="Y77" i="3"/>
  <c r="X77" i="3"/>
  <c r="AC75" i="3"/>
  <c r="AB75" i="3"/>
  <c r="AA75" i="3"/>
  <c r="AE75" i="3" s="1"/>
  <c r="Z75" i="3"/>
  <c r="Y75" i="3"/>
  <c r="X75" i="3"/>
  <c r="AC76" i="3"/>
  <c r="AB76" i="3"/>
  <c r="AA76" i="3"/>
  <c r="Z76" i="3"/>
  <c r="Y76" i="3"/>
  <c r="X76" i="3"/>
  <c r="AC73" i="3"/>
  <c r="AB73" i="3"/>
  <c r="AA73" i="3"/>
  <c r="Z73" i="3"/>
  <c r="Y73" i="3"/>
  <c r="X73" i="3"/>
  <c r="AC74" i="3"/>
  <c r="AB74" i="3"/>
  <c r="AA74" i="3"/>
  <c r="Z74" i="3"/>
  <c r="Y74" i="3"/>
  <c r="X74" i="3"/>
  <c r="AC71" i="3"/>
  <c r="AB71" i="3"/>
  <c r="AA71" i="3"/>
  <c r="AE71" i="3" s="1"/>
  <c r="Z71" i="3"/>
  <c r="Y71" i="3"/>
  <c r="X71" i="3"/>
  <c r="AC72" i="3"/>
  <c r="AB72" i="3"/>
  <c r="AA72" i="3"/>
  <c r="Z72" i="3"/>
  <c r="Y72" i="3"/>
  <c r="X72" i="3"/>
  <c r="AC68" i="3"/>
  <c r="AB68" i="3"/>
  <c r="AA68" i="3"/>
  <c r="Z68" i="3"/>
  <c r="Y68" i="3"/>
  <c r="X68" i="3"/>
  <c r="AC69" i="3"/>
  <c r="AB69" i="3"/>
  <c r="AA69" i="3"/>
  <c r="Z69" i="3"/>
  <c r="Y69" i="3"/>
  <c r="X69" i="3"/>
  <c r="AC66" i="3"/>
  <c r="AB66" i="3"/>
  <c r="AA66" i="3"/>
  <c r="AE66" i="3" s="1"/>
  <c r="Z66" i="3"/>
  <c r="Y66" i="3"/>
  <c r="X66" i="3"/>
  <c r="AC67" i="3"/>
  <c r="AB67" i="3"/>
  <c r="AA67" i="3"/>
  <c r="Z67" i="3"/>
  <c r="Y67" i="3"/>
  <c r="X67" i="3"/>
  <c r="AC65" i="3"/>
  <c r="AB65" i="3"/>
  <c r="AA65" i="3"/>
  <c r="Z65" i="3"/>
  <c r="Y65" i="3"/>
  <c r="X65" i="3"/>
  <c r="AC53" i="3"/>
  <c r="AB53" i="3"/>
  <c r="AA53" i="3"/>
  <c r="Z53" i="3"/>
  <c r="Y53" i="3"/>
  <c r="X53" i="3"/>
  <c r="AC64" i="3"/>
  <c r="AB64" i="3"/>
  <c r="AA64" i="3"/>
  <c r="AE64" i="3" s="1"/>
  <c r="Z64" i="3"/>
  <c r="Y64" i="3"/>
  <c r="X64" i="3"/>
  <c r="AC57" i="3"/>
  <c r="AB57" i="3"/>
  <c r="AA57" i="3"/>
  <c r="Z57" i="3"/>
  <c r="Y57" i="3"/>
  <c r="X57" i="3"/>
  <c r="AC63" i="3"/>
  <c r="AB63" i="3"/>
  <c r="AA63" i="3"/>
  <c r="Z63" i="3"/>
  <c r="Y63" i="3"/>
  <c r="X63" i="3"/>
  <c r="AC62" i="3"/>
  <c r="AB62" i="3"/>
  <c r="AA62" i="3"/>
  <c r="Z62" i="3"/>
  <c r="Y62" i="3"/>
  <c r="X62" i="3"/>
  <c r="AC61" i="3"/>
  <c r="AB61" i="3"/>
  <c r="AA61" i="3"/>
  <c r="AE61" i="3" s="1"/>
  <c r="Z61" i="3"/>
  <c r="Y61" i="3"/>
  <c r="X61" i="3"/>
  <c r="AC60" i="3"/>
  <c r="AB60" i="3"/>
  <c r="AA60" i="3"/>
  <c r="Z60" i="3"/>
  <c r="Y60" i="3"/>
  <c r="X60" i="3"/>
  <c r="AC50" i="3"/>
  <c r="AB50" i="3"/>
  <c r="AA50" i="3"/>
  <c r="Z50" i="3"/>
  <c r="Y50" i="3"/>
  <c r="X50" i="3"/>
  <c r="AC59" i="3"/>
  <c r="AB59" i="3"/>
  <c r="AA59" i="3"/>
  <c r="Z59" i="3"/>
  <c r="Y59" i="3"/>
  <c r="X59" i="3"/>
  <c r="AC55" i="3"/>
  <c r="AB55" i="3"/>
  <c r="AA55" i="3"/>
  <c r="AE55" i="3" s="1"/>
  <c r="Z55" i="3"/>
  <c r="Y55" i="3"/>
  <c r="X55" i="3"/>
  <c r="AC54" i="3"/>
  <c r="AB54" i="3"/>
  <c r="AA54" i="3"/>
  <c r="Z54" i="3"/>
  <c r="Y54" i="3"/>
  <c r="X54" i="3"/>
  <c r="AC58" i="3"/>
  <c r="AB58" i="3"/>
  <c r="AA58" i="3"/>
  <c r="Z58" i="3"/>
  <c r="Y58" i="3"/>
  <c r="X58" i="3"/>
  <c r="AC56" i="3"/>
  <c r="AB56" i="3"/>
  <c r="AA56" i="3"/>
  <c r="Z56" i="3"/>
  <c r="Y56" i="3"/>
  <c r="X56" i="3"/>
  <c r="AC48" i="3"/>
  <c r="AB48" i="3"/>
  <c r="AA48" i="3"/>
  <c r="AE48" i="3" s="1"/>
  <c r="Z48" i="3"/>
  <c r="Y48" i="3"/>
  <c r="X48" i="3"/>
  <c r="AC52" i="3"/>
  <c r="AB52" i="3"/>
  <c r="AA52" i="3"/>
  <c r="Z52" i="3"/>
  <c r="Y52" i="3"/>
  <c r="X52" i="3"/>
  <c r="AC41" i="3"/>
  <c r="AB41" i="3"/>
  <c r="AA41" i="3"/>
  <c r="Z41" i="3"/>
  <c r="Y41" i="3"/>
  <c r="X41" i="3"/>
  <c r="AC51" i="3"/>
  <c r="AB51" i="3"/>
  <c r="AA51" i="3"/>
  <c r="Z51" i="3"/>
  <c r="Y51" i="3"/>
  <c r="X51" i="3"/>
  <c r="AC40" i="3"/>
  <c r="AB40" i="3"/>
  <c r="AA40" i="3"/>
  <c r="AE40" i="3" s="1"/>
  <c r="Z40" i="3"/>
  <c r="Y40" i="3"/>
  <c r="X40" i="3"/>
  <c r="AC47" i="3"/>
  <c r="AB47" i="3"/>
  <c r="AA47" i="3"/>
  <c r="Z47" i="3"/>
  <c r="Y47" i="3"/>
  <c r="X47" i="3"/>
  <c r="AC49" i="3"/>
  <c r="AB49" i="3"/>
  <c r="AA49" i="3"/>
  <c r="Z49" i="3"/>
  <c r="Y49" i="3"/>
  <c r="X49" i="3"/>
  <c r="AC46" i="3"/>
  <c r="AB46" i="3"/>
  <c r="AA46" i="3"/>
  <c r="Z46" i="3"/>
  <c r="Y46" i="3"/>
  <c r="X46" i="3"/>
  <c r="AC45" i="3"/>
  <c r="AB45" i="3"/>
  <c r="AA45" i="3"/>
  <c r="AE45" i="3" s="1"/>
  <c r="Z45" i="3"/>
  <c r="Y45" i="3"/>
  <c r="X45" i="3"/>
  <c r="AC42" i="3"/>
  <c r="AB42" i="3"/>
  <c r="AA42" i="3"/>
  <c r="Z42" i="3"/>
  <c r="Y42" i="3"/>
  <c r="X42" i="3"/>
  <c r="AC43" i="3"/>
  <c r="AB43" i="3"/>
  <c r="AA43" i="3"/>
  <c r="Z43" i="3"/>
  <c r="Y43" i="3"/>
  <c r="X43" i="3"/>
  <c r="AC44" i="3"/>
  <c r="AB44" i="3"/>
  <c r="AA44" i="3"/>
  <c r="Z44" i="3"/>
  <c r="Y44" i="3"/>
  <c r="X44" i="3"/>
  <c r="AC39" i="3"/>
  <c r="AB39" i="3"/>
  <c r="AA39" i="3"/>
  <c r="AE39" i="3" s="1"/>
  <c r="Z39" i="3"/>
  <c r="Y39" i="3"/>
  <c r="X39" i="3"/>
  <c r="AC29" i="3"/>
  <c r="AB29" i="3"/>
  <c r="AA29" i="3"/>
  <c r="Z29" i="3"/>
  <c r="Y29" i="3"/>
  <c r="X29" i="3"/>
  <c r="AC19" i="3"/>
  <c r="AB19" i="3"/>
  <c r="AA19" i="3"/>
  <c r="Z19" i="3"/>
  <c r="Y19" i="3"/>
  <c r="X19" i="3"/>
  <c r="AC38" i="3"/>
  <c r="AB38" i="3"/>
  <c r="AA38" i="3"/>
  <c r="Z38" i="3"/>
  <c r="Y38" i="3"/>
  <c r="X38" i="3"/>
  <c r="AC36" i="3"/>
  <c r="AB36" i="3"/>
  <c r="AA36" i="3"/>
  <c r="AE36" i="3" s="1"/>
  <c r="Z36" i="3"/>
  <c r="Y36" i="3"/>
  <c r="X36" i="3"/>
  <c r="AC37" i="3"/>
  <c r="AB37" i="3"/>
  <c r="AA37" i="3"/>
  <c r="Z37" i="3"/>
  <c r="Y37" i="3"/>
  <c r="X37" i="3"/>
  <c r="AC11" i="3"/>
  <c r="AB11" i="3"/>
  <c r="AA11" i="3"/>
  <c r="Z11" i="3"/>
  <c r="Y11" i="3"/>
  <c r="X11" i="3"/>
  <c r="AC21" i="3"/>
  <c r="AB21" i="3"/>
  <c r="AA21" i="3"/>
  <c r="Z21" i="3"/>
  <c r="Y21" i="3"/>
  <c r="X21" i="3"/>
  <c r="AC34" i="3"/>
  <c r="AB34" i="3"/>
  <c r="AA34" i="3"/>
  <c r="AE34" i="3" s="1"/>
  <c r="Z34" i="3"/>
  <c r="Y34" i="3"/>
  <c r="X34" i="3"/>
  <c r="AC35" i="3"/>
  <c r="AB35" i="3"/>
  <c r="AA35" i="3"/>
  <c r="Z35" i="3"/>
  <c r="Y35" i="3"/>
  <c r="X35" i="3"/>
  <c r="AC33" i="3"/>
  <c r="AB33" i="3"/>
  <c r="AA33" i="3"/>
  <c r="Z33" i="3"/>
  <c r="Y33" i="3"/>
  <c r="X33" i="3"/>
  <c r="AC32" i="3"/>
  <c r="AB32" i="3"/>
  <c r="AA32" i="3"/>
  <c r="Z32" i="3"/>
  <c r="Y32" i="3"/>
  <c r="X32" i="3"/>
  <c r="AC31" i="3"/>
  <c r="AB31" i="3"/>
  <c r="AA31" i="3"/>
  <c r="AE31" i="3" s="1"/>
  <c r="Z31" i="3"/>
  <c r="Y31" i="3"/>
  <c r="X31" i="3"/>
  <c r="AC30" i="3"/>
  <c r="AB30" i="3"/>
  <c r="AA30" i="3"/>
  <c r="Z30" i="3"/>
  <c r="Y30" i="3"/>
  <c r="X30" i="3"/>
  <c r="AC15" i="3"/>
  <c r="AB15" i="3"/>
  <c r="AA15" i="3"/>
  <c r="Z15" i="3"/>
  <c r="Y15" i="3"/>
  <c r="X15" i="3"/>
  <c r="AC28" i="3"/>
  <c r="AB28" i="3"/>
  <c r="AA28" i="3"/>
  <c r="Z28" i="3"/>
  <c r="Y28" i="3"/>
  <c r="X28" i="3"/>
  <c r="AC26" i="3"/>
  <c r="AB26" i="3"/>
  <c r="AA26" i="3"/>
  <c r="AE26" i="3" s="1"/>
  <c r="Z26" i="3"/>
  <c r="Y26" i="3"/>
  <c r="X26" i="3"/>
  <c r="AC27" i="3"/>
  <c r="AB27" i="3"/>
  <c r="AA27" i="3"/>
  <c r="Z27" i="3"/>
  <c r="Y27" i="3"/>
  <c r="X27" i="3"/>
  <c r="AC25" i="3"/>
  <c r="AB25" i="3"/>
  <c r="AA25" i="3"/>
  <c r="Z25" i="3"/>
  <c r="Y25" i="3"/>
  <c r="X25" i="3"/>
  <c r="AC23" i="3"/>
  <c r="AB23" i="3"/>
  <c r="AA23" i="3"/>
  <c r="Z23" i="3"/>
  <c r="Y23" i="3"/>
  <c r="X23" i="3"/>
  <c r="AC24" i="3"/>
  <c r="AB24" i="3"/>
  <c r="AA24" i="3"/>
  <c r="AE24" i="3" s="1"/>
  <c r="Z24" i="3"/>
  <c r="Y24" i="3"/>
  <c r="X24" i="3"/>
  <c r="AC22" i="3"/>
  <c r="AB22" i="3"/>
  <c r="AA22" i="3"/>
  <c r="Z22" i="3"/>
  <c r="Y22" i="3"/>
  <c r="X22" i="3"/>
  <c r="AC20" i="3"/>
  <c r="AB20" i="3"/>
  <c r="AA20" i="3"/>
  <c r="Z20" i="3"/>
  <c r="Y20" i="3"/>
  <c r="X20" i="3"/>
  <c r="AC18" i="3"/>
  <c r="AB18" i="3"/>
  <c r="AA18" i="3"/>
  <c r="Z18" i="3"/>
  <c r="Y18" i="3"/>
  <c r="X18" i="3"/>
  <c r="AC17" i="3"/>
  <c r="AB17" i="3"/>
  <c r="AA17" i="3"/>
  <c r="AE17" i="3" s="1"/>
  <c r="Z17" i="3"/>
  <c r="Y17" i="3"/>
  <c r="X17" i="3"/>
  <c r="AC16" i="3"/>
  <c r="AB16" i="3"/>
  <c r="AA16" i="3"/>
  <c r="Z16" i="3"/>
  <c r="Y16" i="3"/>
  <c r="X16" i="3"/>
  <c r="AC13" i="3"/>
  <c r="AB13" i="3"/>
  <c r="AA13" i="3"/>
  <c r="Z13" i="3"/>
  <c r="Y13" i="3"/>
  <c r="X13" i="3"/>
  <c r="AC12" i="3"/>
  <c r="AB12" i="3"/>
  <c r="AA12" i="3"/>
  <c r="Z12" i="3"/>
  <c r="Y12" i="3"/>
  <c r="X12" i="3"/>
  <c r="AC14" i="3"/>
  <c r="AB14" i="3"/>
  <c r="AA14" i="3"/>
  <c r="AE14" i="3" s="1"/>
  <c r="Z14" i="3"/>
  <c r="Y14" i="3"/>
  <c r="X14" i="3"/>
  <c r="AC10" i="3"/>
  <c r="AB10" i="3"/>
  <c r="AA10" i="3"/>
  <c r="Z10" i="3"/>
  <c r="Y10" i="3"/>
  <c r="X10" i="3"/>
  <c r="AC9" i="3"/>
  <c r="AB9" i="3"/>
  <c r="AA9" i="3"/>
  <c r="Z9" i="3"/>
  <c r="Y9" i="3"/>
  <c r="X9" i="3"/>
  <c r="AC8" i="3"/>
  <c r="AB8" i="3"/>
  <c r="AA8" i="3"/>
  <c r="Z8" i="3"/>
  <c r="Y8" i="3"/>
  <c r="X8" i="3"/>
  <c r="AC7" i="3"/>
  <c r="AB7" i="3"/>
  <c r="AA7" i="3"/>
  <c r="AE7" i="3" s="1"/>
  <c r="Z7" i="3"/>
  <c r="Y7" i="3"/>
  <c r="X7" i="3"/>
  <c r="AC6" i="3"/>
  <c r="AB6" i="3"/>
  <c r="AA6" i="3"/>
  <c r="Z6" i="3"/>
  <c r="Y6" i="3"/>
  <c r="X6" i="3"/>
  <c r="AC5" i="3"/>
  <c r="AB5" i="3"/>
  <c r="AA5" i="3"/>
  <c r="Z5" i="3"/>
  <c r="Y5" i="3"/>
  <c r="X5" i="3"/>
  <c r="AC4" i="3"/>
  <c r="AB4" i="3"/>
  <c r="AA4" i="3"/>
  <c r="Z4" i="3"/>
  <c r="Y4" i="3"/>
  <c r="X4" i="3"/>
  <c r="AC2" i="3"/>
  <c r="AB2" i="3"/>
  <c r="AA2" i="3"/>
  <c r="AE2" i="3" s="1"/>
  <c r="Z2" i="3"/>
  <c r="Y2" i="3"/>
  <c r="X2" i="3"/>
  <c r="AE5" i="3" l="1"/>
  <c r="AE9" i="3"/>
  <c r="AE25" i="3"/>
  <c r="AE33" i="3"/>
  <c r="AE63" i="3"/>
  <c r="AE68" i="3"/>
  <c r="AE73" i="3"/>
  <c r="AE87" i="3"/>
  <c r="AE91" i="3"/>
  <c r="AE92" i="3"/>
  <c r="AE98" i="3"/>
  <c r="AE112" i="3"/>
  <c r="AE110" i="3"/>
  <c r="AE118" i="3"/>
  <c r="AE124" i="3"/>
  <c r="AE126" i="3"/>
  <c r="AE141" i="3"/>
  <c r="AE146" i="3"/>
  <c r="AE149" i="3"/>
  <c r="AE153" i="3"/>
  <c r="AE156" i="3"/>
  <c r="AE159" i="3"/>
  <c r="AE165" i="3"/>
  <c r="AE169" i="3"/>
  <c r="AE170" i="3"/>
  <c r="AE13" i="3"/>
  <c r="AE20" i="3"/>
  <c r="AE15" i="3"/>
  <c r="AE11" i="3"/>
  <c r="AD6" i="3"/>
  <c r="AD10" i="3"/>
  <c r="AD16" i="3"/>
  <c r="AD22" i="3"/>
  <c r="AD27" i="3"/>
  <c r="AD30" i="3"/>
  <c r="AD35" i="3"/>
  <c r="AD37" i="3"/>
  <c r="AD29" i="3"/>
  <c r="AD42" i="3"/>
  <c r="AD47" i="3"/>
  <c r="AD52" i="3"/>
  <c r="AD54" i="3"/>
  <c r="AD60" i="3"/>
  <c r="AD57" i="3"/>
  <c r="AD67" i="3"/>
  <c r="AD72" i="3"/>
  <c r="AD76" i="3"/>
  <c r="AD79" i="3"/>
  <c r="AD84" i="3"/>
  <c r="AD86" i="3"/>
  <c r="AD94" i="3"/>
  <c r="AD89" i="3"/>
  <c r="AD93" i="3"/>
  <c r="AD104" i="3"/>
  <c r="AD107" i="3"/>
  <c r="AD113" i="3"/>
  <c r="AD114" i="3"/>
  <c r="AD120" i="3"/>
  <c r="AD121" i="3"/>
  <c r="AD127" i="3"/>
  <c r="AD131" i="3"/>
  <c r="AD138" i="3"/>
  <c r="AD133" i="3"/>
  <c r="AD142" i="3"/>
  <c r="AD145" i="3"/>
  <c r="AD151" i="3"/>
  <c r="AD154" i="3"/>
  <c r="AD158" i="3"/>
  <c r="AD162" i="3"/>
  <c r="AD166" i="3"/>
  <c r="AD172" i="3"/>
  <c r="AD174" i="3"/>
  <c r="AD178" i="3"/>
  <c r="AD182" i="3"/>
  <c r="AD186" i="3"/>
  <c r="AE193" i="3"/>
  <c r="AE201" i="3"/>
  <c r="AE203" i="3"/>
  <c r="AE206" i="3"/>
  <c r="AE216" i="3"/>
  <c r="AE213" i="3"/>
  <c r="AE218" i="3"/>
  <c r="AD18" i="3"/>
  <c r="AD53" i="3"/>
  <c r="AE167" i="3"/>
  <c r="AE179" i="3"/>
  <c r="AE183" i="3"/>
  <c r="AE188" i="3"/>
  <c r="AD189" i="3"/>
  <c r="AD191" i="3"/>
  <c r="AD197" i="3"/>
  <c r="AD99" i="3"/>
  <c r="AD130" i="3"/>
  <c r="AD164" i="3"/>
  <c r="AD168" i="3"/>
  <c r="AD103" i="3"/>
  <c r="AD148" i="3"/>
  <c r="AD157" i="3"/>
  <c r="AD205" i="3"/>
  <c r="AD207" i="3"/>
  <c r="AD211" i="3"/>
  <c r="AD214" i="3"/>
  <c r="AD215" i="3"/>
  <c r="AD108" i="3"/>
  <c r="AD119" i="3"/>
  <c r="AD140" i="3"/>
  <c r="AD152" i="3"/>
  <c r="AF2" i="3"/>
  <c r="AD2" i="3"/>
  <c r="AD192" i="3"/>
  <c r="AD195" i="3"/>
  <c r="AD200" i="3"/>
  <c r="AD199" i="3"/>
  <c r="AD209" i="3"/>
  <c r="AD210" i="3"/>
  <c r="AD208" i="3"/>
  <c r="AD217" i="3"/>
  <c r="AD5" i="3"/>
  <c r="AD9" i="3"/>
  <c r="AD87" i="3"/>
  <c r="AD91" i="3"/>
  <c r="AD118" i="3"/>
  <c r="AD126" i="3"/>
  <c r="AD115" i="3"/>
  <c r="AD135" i="3"/>
  <c r="AD139" i="3"/>
  <c r="AD141" i="3"/>
  <c r="AD146" i="3"/>
  <c r="AD149" i="3"/>
  <c r="AD153" i="3"/>
  <c r="AD156" i="3"/>
  <c r="AD159" i="3"/>
  <c r="AD165" i="3"/>
  <c r="AD169" i="3"/>
  <c r="AD170" i="3"/>
  <c r="AD177" i="3"/>
  <c r="AD180" i="3"/>
  <c r="AD184" i="3"/>
  <c r="AE6" i="3"/>
  <c r="AE10" i="3"/>
  <c r="AE16" i="3"/>
  <c r="AE22" i="3"/>
  <c r="AE27" i="3"/>
  <c r="AE30" i="3"/>
  <c r="AE35" i="3"/>
  <c r="AE37" i="3"/>
  <c r="AE29" i="3"/>
  <c r="AE42" i="3"/>
  <c r="AE47" i="3"/>
  <c r="AE52" i="3"/>
  <c r="AE54" i="3"/>
  <c r="AE60" i="3"/>
  <c r="AE57" i="3"/>
  <c r="AE67" i="3"/>
  <c r="AE72" i="3"/>
  <c r="AE76" i="3"/>
  <c r="AE79" i="3"/>
  <c r="AE84" i="3"/>
  <c r="AE86" i="3"/>
  <c r="AE94" i="3"/>
  <c r="AE89" i="3"/>
  <c r="AE93" i="3"/>
  <c r="AE113" i="3"/>
  <c r="AE114" i="3"/>
  <c r="AE120" i="3"/>
  <c r="AE121" i="3"/>
  <c r="AE127" i="3"/>
  <c r="AE131" i="3"/>
  <c r="AE138" i="3"/>
  <c r="AE133" i="3"/>
  <c r="AE142" i="3"/>
  <c r="AE145" i="3"/>
  <c r="AE158" i="3"/>
  <c r="AE162" i="3"/>
  <c r="AE166" i="3"/>
  <c r="AE172" i="3"/>
  <c r="AE174" i="3"/>
  <c r="AE178" i="3"/>
  <c r="AD187" i="3"/>
  <c r="AD190" i="3"/>
  <c r="AD194" i="3"/>
  <c r="AD202" i="3"/>
  <c r="AD198" i="3"/>
  <c r="AD204" i="3"/>
  <c r="AD212" i="3"/>
  <c r="AD220" i="3"/>
  <c r="AD219" i="3"/>
  <c r="AD188" i="3"/>
  <c r="AE88" i="3"/>
  <c r="AE90" i="3"/>
  <c r="AE122" i="3"/>
  <c r="AE143" i="3"/>
  <c r="AE147" i="3"/>
  <c r="AE150" i="3"/>
  <c r="AE163" i="3"/>
  <c r="AE171" i="3"/>
  <c r="AE176" i="3"/>
  <c r="AE196" i="3"/>
  <c r="AD13" i="3"/>
  <c r="AD20" i="3"/>
  <c r="AD25" i="3"/>
  <c r="AD15" i="3"/>
  <c r="AD33" i="3"/>
  <c r="AD11" i="3"/>
  <c r="AD19" i="3"/>
  <c r="AD43" i="3"/>
  <c r="AD49" i="3"/>
  <c r="AD41" i="3"/>
  <c r="AD58" i="3"/>
  <c r="AD50" i="3"/>
  <c r="AD63" i="3"/>
  <c r="AD65" i="3"/>
  <c r="AD68" i="3"/>
  <c r="AD73" i="3"/>
  <c r="AD78" i="3"/>
  <c r="AD82" i="3"/>
  <c r="AD92" i="3"/>
  <c r="AD98" i="3"/>
  <c r="AD102" i="3"/>
  <c r="AD106" i="3"/>
  <c r="AD112" i="3"/>
  <c r="AD110" i="3"/>
  <c r="AD124" i="3"/>
  <c r="AF3" i="3"/>
  <c r="AD3" i="3"/>
  <c r="AE104" i="3"/>
  <c r="AE107" i="3"/>
  <c r="AE151" i="3"/>
  <c r="AE154" i="3"/>
  <c r="AE182" i="3"/>
  <c r="AE186" i="3"/>
  <c r="AE192" i="3"/>
  <c r="AE195" i="3"/>
  <c r="AE200" i="3"/>
  <c r="AE199" i="3"/>
  <c r="AE209" i="3"/>
  <c r="AE210" i="3"/>
  <c r="AE208" i="3"/>
  <c r="AE217" i="3"/>
  <c r="AD4" i="3"/>
  <c r="AD8" i="3"/>
  <c r="AD12" i="3"/>
  <c r="AD23" i="3"/>
  <c r="AD28" i="3"/>
  <c r="AD32" i="3"/>
  <c r="AD21" i="3"/>
  <c r="AD38" i="3"/>
  <c r="AD44" i="3"/>
  <c r="AD46" i="3"/>
  <c r="AD51" i="3"/>
  <c r="AD56" i="3"/>
  <c r="AD59" i="3"/>
  <c r="AD62" i="3"/>
  <c r="AD69" i="3"/>
  <c r="AD74" i="3"/>
  <c r="AD77" i="3"/>
  <c r="AD81" i="3"/>
  <c r="AD70" i="3"/>
  <c r="AD85" i="3"/>
  <c r="AD95" i="3"/>
  <c r="AD97" i="3"/>
  <c r="AD116" i="3"/>
  <c r="AD117" i="3"/>
  <c r="AD125" i="3"/>
  <c r="AD128" i="3"/>
  <c r="AD136" i="3"/>
  <c r="AD144" i="3"/>
  <c r="AD161" i="3"/>
  <c r="AD173" i="3"/>
  <c r="AE19" i="3"/>
  <c r="AE43" i="3"/>
  <c r="AE49" i="3"/>
  <c r="AE41" i="3"/>
  <c r="AE58" i="3"/>
  <c r="AE50" i="3"/>
  <c r="AE65" i="3"/>
  <c r="AE78" i="3"/>
  <c r="AE82" i="3"/>
  <c r="AE102" i="3"/>
  <c r="AE106" i="3"/>
  <c r="AE115" i="3"/>
  <c r="AE135" i="3"/>
  <c r="AE139" i="3"/>
  <c r="AE177" i="3"/>
  <c r="AE180" i="3"/>
  <c r="AE184" i="3"/>
  <c r="AE189" i="3"/>
  <c r="AE191" i="3"/>
  <c r="AE197" i="3"/>
  <c r="AE205" i="3"/>
  <c r="AE207" i="3"/>
  <c r="AE211" i="3"/>
  <c r="AE214" i="3"/>
  <c r="AE215" i="3"/>
  <c r="AE3" i="3"/>
  <c r="AD7" i="3"/>
  <c r="AD14" i="3"/>
  <c r="AD17" i="3"/>
  <c r="AD24" i="3"/>
  <c r="AD26" i="3"/>
  <c r="AD31" i="3"/>
  <c r="AD34" i="3"/>
  <c r="AD36" i="3"/>
  <c r="AD39" i="3"/>
  <c r="AD45" i="3"/>
  <c r="AD40" i="3"/>
  <c r="AD48" i="3"/>
  <c r="AD55" i="3"/>
  <c r="AD61" i="3"/>
  <c r="AD64" i="3"/>
  <c r="AD66" i="3"/>
  <c r="AD71" i="3"/>
  <c r="AD75" i="3"/>
  <c r="AD80" i="3"/>
  <c r="AD83" i="3"/>
  <c r="AD88" i="3"/>
  <c r="AD90" i="3"/>
  <c r="AD96" i="3"/>
  <c r="AD100" i="3"/>
  <c r="AD101" i="3"/>
  <c r="AD105" i="3"/>
  <c r="AD109" i="3"/>
  <c r="AD111" i="3"/>
  <c r="AD122" i="3"/>
  <c r="AD123" i="3"/>
  <c r="AD129" i="3"/>
  <c r="AD132" i="3"/>
  <c r="AD137" i="3"/>
  <c r="AD134" i="3"/>
  <c r="AD143" i="3"/>
  <c r="AD147" i="3"/>
  <c r="AD150" i="3"/>
  <c r="AD155" i="3"/>
  <c r="AD160" i="3"/>
  <c r="AD163" i="3"/>
  <c r="AD167" i="3"/>
  <c r="AD171" i="3"/>
  <c r="AD176" i="3"/>
  <c r="AD179" i="3"/>
  <c r="AD183" i="3"/>
  <c r="AD193" i="3"/>
  <c r="AD196" i="3"/>
  <c r="AD201" i="3"/>
  <c r="AD203" i="3"/>
  <c r="AD206" i="3"/>
  <c r="AD216" i="3"/>
  <c r="AD213" i="3"/>
  <c r="AD218" i="3"/>
  <c r="AE4" i="3"/>
  <c r="AE8" i="3"/>
  <c r="AE12" i="3"/>
  <c r="AE18" i="3"/>
  <c r="AE23" i="3"/>
  <c r="AE28" i="3"/>
  <c r="AE32" i="3"/>
  <c r="AE21" i="3"/>
  <c r="AE38" i="3"/>
  <c r="AE44" i="3"/>
  <c r="AE46" i="3"/>
  <c r="AE51" i="3"/>
  <c r="AE56" i="3"/>
  <c r="AE59" i="3"/>
  <c r="AE62" i="3"/>
  <c r="AE53" i="3"/>
  <c r="AE69" i="3"/>
  <c r="AE74" i="3"/>
  <c r="AE77" i="3"/>
  <c r="AE81" i="3"/>
  <c r="AE70" i="3"/>
  <c r="AE85" i="3"/>
  <c r="AE95" i="3"/>
  <c r="AE97" i="3"/>
  <c r="AE99" i="3"/>
  <c r="AE103" i="3"/>
  <c r="AE108" i="3"/>
  <c r="AE116" i="3"/>
  <c r="AE117" i="3"/>
  <c r="AE119" i="3"/>
  <c r="AE125" i="3"/>
  <c r="AE128" i="3"/>
  <c r="AE130" i="3"/>
  <c r="AE136" i="3"/>
  <c r="AE140" i="3"/>
  <c r="AE144" i="3"/>
  <c r="AE148" i="3"/>
  <c r="AE152" i="3"/>
  <c r="AE157" i="3"/>
  <c r="AE161" i="3"/>
  <c r="AE164" i="3"/>
  <c r="AE168" i="3"/>
  <c r="AE173" i="3"/>
  <c r="AE175" i="3"/>
  <c r="AE181" i="3"/>
  <c r="AE185" i="3"/>
  <c r="AE187" i="3"/>
  <c r="AE190" i="3"/>
  <c r="AE194" i="3"/>
  <c r="AE202" i="3"/>
  <c r="AE198" i="3"/>
  <c r="AE204" i="3"/>
  <c r="AE212" i="3"/>
  <c r="AE220" i="3"/>
  <c r="AE219" i="3"/>
  <c r="AI3" i="3"/>
  <c r="AH2" i="3" l="1"/>
  <c r="AJ2" i="3"/>
  <c r="AF4" i="3"/>
  <c r="AH4" i="3"/>
  <c r="AJ4" i="3"/>
  <c r="AF5" i="3"/>
  <c r="AH5" i="3"/>
  <c r="AJ5" i="3"/>
  <c r="AF6" i="3"/>
  <c r="AH6" i="3"/>
  <c r="AJ6" i="3"/>
  <c r="AF7" i="3"/>
  <c r="AH7" i="3"/>
  <c r="AJ7" i="3"/>
  <c r="AF8" i="3"/>
  <c r="AH8" i="3"/>
  <c r="AJ8" i="3"/>
  <c r="AF9" i="3"/>
  <c r="AH9" i="3"/>
  <c r="AJ9" i="3"/>
  <c r="AF10" i="3"/>
  <c r="AH10" i="3"/>
  <c r="AJ10" i="3"/>
  <c r="AF14" i="3"/>
  <c r="AH14" i="3"/>
  <c r="AJ14" i="3"/>
  <c r="AF12" i="3"/>
  <c r="AH12" i="3"/>
  <c r="AJ12" i="3"/>
  <c r="AF13" i="3"/>
  <c r="AH13" i="3"/>
  <c r="AJ13" i="3"/>
  <c r="AF16" i="3"/>
  <c r="AH16" i="3"/>
  <c r="AJ16" i="3"/>
  <c r="AF17" i="3"/>
  <c r="AH17" i="3"/>
  <c r="AJ17" i="3"/>
  <c r="AF18" i="3"/>
  <c r="AH18" i="3"/>
  <c r="AJ18" i="3"/>
  <c r="AF20" i="3"/>
  <c r="AH20" i="3"/>
  <c r="AJ20" i="3"/>
  <c r="AF22" i="3"/>
  <c r="AH22" i="3"/>
  <c r="AJ22" i="3"/>
  <c r="AF24" i="3"/>
  <c r="AH24" i="3"/>
  <c r="AJ24" i="3"/>
  <c r="AF23" i="3"/>
  <c r="AH23" i="3"/>
  <c r="AJ23" i="3"/>
  <c r="AF25" i="3"/>
  <c r="AH25" i="3"/>
  <c r="AJ25" i="3"/>
  <c r="AF27" i="3"/>
  <c r="AH27" i="3"/>
  <c r="AJ27" i="3"/>
  <c r="AF26" i="3"/>
  <c r="AH26" i="3"/>
  <c r="AJ26" i="3"/>
  <c r="AF28" i="3"/>
  <c r="AH28" i="3"/>
  <c r="AJ28" i="3"/>
  <c r="AF15" i="3"/>
  <c r="AH15" i="3"/>
  <c r="AJ15" i="3"/>
  <c r="AF30" i="3"/>
  <c r="AH30" i="3"/>
  <c r="AJ30" i="3"/>
  <c r="AF31" i="3"/>
  <c r="AH31" i="3"/>
  <c r="AJ31" i="3"/>
  <c r="AF32" i="3"/>
  <c r="AH32" i="3"/>
  <c r="AJ32" i="3"/>
  <c r="AF33" i="3"/>
  <c r="AH33" i="3"/>
  <c r="AJ33" i="3"/>
  <c r="AF35" i="3"/>
  <c r="AH35" i="3"/>
  <c r="AJ35" i="3"/>
  <c r="AF34" i="3"/>
  <c r="AH34" i="3"/>
  <c r="AJ34" i="3"/>
  <c r="AF21" i="3"/>
  <c r="AH21" i="3"/>
  <c r="AJ21" i="3"/>
  <c r="AF11" i="3"/>
  <c r="AH11" i="3"/>
  <c r="AJ11" i="3"/>
  <c r="AF37" i="3"/>
  <c r="AH37" i="3"/>
  <c r="AJ37" i="3"/>
  <c r="AF36" i="3"/>
  <c r="AH36" i="3"/>
  <c r="AJ36" i="3"/>
  <c r="AF38" i="3"/>
  <c r="AH38" i="3"/>
  <c r="AJ38" i="3"/>
  <c r="AF19" i="3"/>
  <c r="AH19" i="3"/>
  <c r="AJ19" i="3"/>
  <c r="AF29" i="3"/>
  <c r="AH29" i="3"/>
  <c r="AJ29" i="3"/>
  <c r="AF39" i="3"/>
  <c r="AH39" i="3"/>
  <c r="AJ39" i="3"/>
  <c r="AF44" i="3"/>
  <c r="AH44" i="3"/>
  <c r="AJ44" i="3"/>
  <c r="AF43" i="3"/>
  <c r="AH43" i="3"/>
  <c r="AJ43" i="3"/>
  <c r="AF42" i="3"/>
  <c r="AH42" i="3"/>
  <c r="AJ42" i="3"/>
  <c r="AF45" i="3"/>
  <c r="AH45" i="3"/>
  <c r="AJ45" i="3"/>
  <c r="AF46" i="3"/>
  <c r="AH46" i="3"/>
  <c r="AJ46" i="3"/>
  <c r="AF49" i="3"/>
  <c r="AH49" i="3"/>
  <c r="AJ49" i="3"/>
  <c r="AF47" i="3"/>
  <c r="AH47" i="3"/>
  <c r="AJ47" i="3"/>
  <c r="AF40" i="3"/>
  <c r="AH40" i="3"/>
  <c r="AJ40" i="3"/>
  <c r="AF51" i="3"/>
  <c r="AH51" i="3"/>
  <c r="AJ51" i="3"/>
  <c r="AF41" i="3"/>
  <c r="AH41" i="3"/>
  <c r="AJ41" i="3"/>
  <c r="AF52" i="3"/>
  <c r="AH52" i="3"/>
  <c r="AJ52" i="3"/>
  <c r="AF48" i="3"/>
  <c r="AH48" i="3"/>
  <c r="AJ48" i="3"/>
  <c r="AF56" i="3"/>
  <c r="AH56" i="3"/>
  <c r="AJ56" i="3"/>
  <c r="AF58" i="3"/>
  <c r="AH58" i="3"/>
  <c r="AJ58" i="3"/>
  <c r="AF54" i="3"/>
  <c r="AH54" i="3"/>
  <c r="AJ54" i="3"/>
  <c r="AF55" i="3"/>
  <c r="AH55" i="3"/>
  <c r="AJ55" i="3"/>
  <c r="AF59" i="3"/>
  <c r="AH59" i="3"/>
  <c r="AJ59" i="3"/>
  <c r="AF50" i="3"/>
  <c r="AH50" i="3"/>
  <c r="AJ50" i="3"/>
  <c r="AF60" i="3"/>
  <c r="AH60" i="3"/>
  <c r="AJ60" i="3"/>
  <c r="AF61" i="3"/>
  <c r="AH61" i="3"/>
  <c r="AJ61" i="3"/>
  <c r="AF62" i="3"/>
  <c r="AH62" i="3"/>
  <c r="AJ62" i="3"/>
  <c r="AF63" i="3"/>
  <c r="AH63" i="3"/>
  <c r="AJ63" i="3"/>
  <c r="AF57" i="3"/>
  <c r="AH57" i="3"/>
  <c r="AJ57" i="3"/>
  <c r="AF64" i="3"/>
  <c r="AH64" i="3"/>
  <c r="AJ64" i="3"/>
  <c r="AF53" i="3"/>
  <c r="AH53" i="3"/>
  <c r="AJ53" i="3"/>
  <c r="AF65" i="3"/>
  <c r="AH65" i="3"/>
  <c r="AJ65" i="3"/>
  <c r="AF67" i="3"/>
  <c r="AH67" i="3"/>
  <c r="AJ67" i="3"/>
  <c r="AF66" i="3"/>
  <c r="AH66" i="3"/>
  <c r="AJ66" i="3"/>
  <c r="AF69" i="3"/>
  <c r="AH69" i="3"/>
  <c r="AJ69" i="3"/>
  <c r="AF68" i="3"/>
  <c r="AH68" i="3"/>
  <c r="AJ68" i="3"/>
  <c r="AF72" i="3"/>
  <c r="AH72" i="3"/>
  <c r="AJ72" i="3"/>
  <c r="AF71" i="3"/>
  <c r="AH71" i="3"/>
  <c r="AJ71" i="3"/>
  <c r="AF74" i="3"/>
  <c r="AH74" i="3"/>
  <c r="AJ74" i="3"/>
  <c r="AF73" i="3"/>
  <c r="AH73" i="3"/>
  <c r="AJ73" i="3"/>
  <c r="AF76" i="3"/>
  <c r="AH76" i="3"/>
  <c r="AJ76" i="3"/>
  <c r="AF75" i="3"/>
  <c r="AH75" i="3"/>
  <c r="AJ75" i="3"/>
  <c r="AF77" i="3"/>
  <c r="AH77" i="3"/>
  <c r="AJ77" i="3"/>
  <c r="AF78" i="3"/>
  <c r="AH78" i="3"/>
  <c r="AJ78" i="3"/>
  <c r="AF79" i="3"/>
  <c r="AH79" i="3"/>
  <c r="AJ79" i="3"/>
  <c r="AF80" i="3"/>
  <c r="AH80" i="3"/>
  <c r="AJ80" i="3"/>
  <c r="AF81" i="3"/>
  <c r="AH81" i="3"/>
  <c r="AJ81" i="3"/>
  <c r="AF82" i="3"/>
  <c r="AH82" i="3"/>
  <c r="AJ82" i="3"/>
  <c r="AF84" i="3"/>
  <c r="AH84" i="3"/>
  <c r="AJ84" i="3"/>
  <c r="AF83" i="3"/>
  <c r="AH83" i="3"/>
  <c r="AJ83" i="3"/>
  <c r="AF70" i="3"/>
  <c r="AH70" i="3"/>
  <c r="AJ70" i="3"/>
  <c r="AF87" i="3"/>
  <c r="AH87" i="3"/>
  <c r="AJ87" i="3"/>
  <c r="AF86" i="3"/>
  <c r="AH86" i="3"/>
  <c r="AJ86" i="3"/>
  <c r="AF88" i="3"/>
  <c r="AH88" i="3"/>
  <c r="AJ88" i="3"/>
  <c r="AF85" i="3"/>
  <c r="AH85" i="3"/>
  <c r="AJ85" i="3"/>
  <c r="AF91" i="3"/>
  <c r="AH91" i="3"/>
  <c r="AJ91" i="3"/>
  <c r="AF94" i="3"/>
  <c r="AH94" i="3"/>
  <c r="AJ94" i="3"/>
  <c r="AF90" i="3"/>
  <c r="AH90" i="3"/>
  <c r="AJ90" i="3"/>
  <c r="AF95" i="3"/>
  <c r="AH95" i="3"/>
  <c r="AJ95" i="3"/>
  <c r="AF92" i="3"/>
  <c r="AH92" i="3"/>
  <c r="AJ92" i="3"/>
  <c r="AF89" i="3"/>
  <c r="AH89" i="3"/>
  <c r="AJ89" i="3"/>
  <c r="AF96" i="3"/>
  <c r="AH96" i="3"/>
  <c r="AJ96" i="3"/>
  <c r="AF97" i="3"/>
  <c r="AH97" i="3"/>
  <c r="AJ97" i="3"/>
  <c r="AF98" i="3"/>
  <c r="AH98" i="3"/>
  <c r="AJ98" i="3"/>
  <c r="AF93" i="3"/>
  <c r="AH93" i="3"/>
  <c r="AJ93" i="3"/>
  <c r="AF100" i="3"/>
  <c r="AH100" i="3"/>
  <c r="AJ100" i="3"/>
  <c r="AF99" i="3"/>
  <c r="AH99" i="3"/>
  <c r="AJ99" i="3"/>
  <c r="AF102" i="3"/>
  <c r="AH102" i="3"/>
  <c r="AJ102" i="3"/>
  <c r="AF104" i="3"/>
  <c r="AH104" i="3"/>
  <c r="AJ104" i="3"/>
  <c r="AF101" i="3"/>
  <c r="AH101" i="3"/>
  <c r="AJ101" i="3"/>
  <c r="AF103" i="3"/>
  <c r="AH103" i="3"/>
  <c r="AJ103" i="3"/>
  <c r="AF106" i="3"/>
  <c r="AH106" i="3"/>
  <c r="AJ106" i="3"/>
  <c r="AF107" i="3"/>
  <c r="AH107" i="3"/>
  <c r="AJ107" i="3"/>
  <c r="AF105" i="3"/>
  <c r="AH105" i="3"/>
  <c r="AJ105" i="3"/>
  <c r="AF108" i="3"/>
  <c r="AH108" i="3"/>
  <c r="AJ108" i="3"/>
  <c r="AF112" i="3"/>
  <c r="AH112" i="3"/>
  <c r="AJ112" i="3"/>
  <c r="AF113" i="3"/>
  <c r="AH113" i="3"/>
  <c r="AJ113" i="3"/>
  <c r="AF109" i="3"/>
  <c r="AH109" i="3"/>
  <c r="AJ109" i="3"/>
  <c r="AF116" i="3"/>
  <c r="AH116" i="3"/>
  <c r="AJ116" i="3"/>
  <c r="AF110" i="3"/>
  <c r="AH110" i="3"/>
  <c r="AJ110" i="3"/>
  <c r="AF114" i="3"/>
  <c r="AH114" i="3"/>
  <c r="AJ114" i="3"/>
  <c r="AF111" i="3"/>
  <c r="AH111" i="3"/>
  <c r="AJ111" i="3"/>
  <c r="AF117" i="3"/>
  <c r="AH117" i="3"/>
  <c r="AJ117" i="3"/>
  <c r="AF118" i="3"/>
  <c r="AH118" i="3"/>
  <c r="AJ118" i="3"/>
  <c r="AF120" i="3"/>
  <c r="AH120" i="3"/>
  <c r="AJ120" i="3"/>
  <c r="AF122" i="3"/>
  <c r="AH122" i="3"/>
  <c r="AJ122" i="3"/>
  <c r="AF119" i="3"/>
  <c r="AH119" i="3"/>
  <c r="AJ119" i="3"/>
  <c r="AF124" i="3"/>
  <c r="AH124" i="3"/>
  <c r="AJ124" i="3"/>
  <c r="AF121" i="3"/>
  <c r="AH121" i="3"/>
  <c r="AJ121" i="3"/>
  <c r="AF123" i="3"/>
  <c r="AH123" i="3"/>
  <c r="AJ123" i="3"/>
  <c r="AF125" i="3"/>
  <c r="AH125" i="3"/>
  <c r="AJ125" i="3"/>
  <c r="AF126" i="3"/>
  <c r="AH126" i="3"/>
  <c r="AJ126" i="3"/>
  <c r="AF127" i="3"/>
  <c r="AH127" i="3"/>
  <c r="AJ127" i="3"/>
  <c r="AF129" i="3"/>
  <c r="AH129" i="3"/>
  <c r="AJ129" i="3"/>
  <c r="AF128" i="3"/>
  <c r="AH128" i="3"/>
  <c r="AJ128" i="3"/>
  <c r="AF115" i="3"/>
  <c r="AH115" i="3"/>
  <c r="AJ115" i="3"/>
  <c r="AF131" i="3"/>
  <c r="AH131" i="3"/>
  <c r="AJ131" i="3"/>
  <c r="AF132" i="3"/>
  <c r="AH132" i="3"/>
  <c r="AJ132" i="3"/>
  <c r="AF130" i="3"/>
  <c r="AH130" i="3"/>
  <c r="AJ130" i="3"/>
  <c r="AF135" i="3"/>
  <c r="AH135" i="3"/>
  <c r="AJ135" i="3"/>
  <c r="AF138" i="3"/>
  <c r="AH138" i="3"/>
  <c r="AJ138" i="3"/>
  <c r="AF137" i="3"/>
  <c r="AH137" i="3"/>
  <c r="AJ137" i="3"/>
  <c r="AF136" i="3"/>
  <c r="AH136" i="3"/>
  <c r="AJ136" i="3"/>
  <c r="AF139" i="3"/>
  <c r="AH139" i="3"/>
  <c r="AJ139" i="3"/>
  <c r="AF133" i="3"/>
  <c r="AH133" i="3"/>
  <c r="AJ133" i="3"/>
  <c r="AF134" i="3"/>
  <c r="AH134" i="3"/>
  <c r="AJ134" i="3"/>
  <c r="AF140" i="3"/>
  <c r="AH140" i="3"/>
  <c r="AJ140" i="3"/>
  <c r="AF141" i="3"/>
  <c r="AH141" i="3"/>
  <c r="AJ141" i="3"/>
  <c r="AF142" i="3"/>
  <c r="AH142" i="3"/>
  <c r="AJ142" i="3"/>
  <c r="AF143" i="3"/>
  <c r="AH143" i="3"/>
  <c r="AJ143" i="3"/>
  <c r="AF144" i="3"/>
  <c r="AH144" i="3"/>
  <c r="AJ144" i="3"/>
  <c r="AF146" i="3"/>
  <c r="AH146" i="3"/>
  <c r="AJ146" i="3"/>
  <c r="AF145" i="3"/>
  <c r="AH145" i="3"/>
  <c r="AJ145" i="3"/>
  <c r="AF147" i="3"/>
  <c r="AH147" i="3"/>
  <c r="AJ147" i="3"/>
  <c r="AF148" i="3"/>
  <c r="AH148" i="3"/>
  <c r="AJ148" i="3"/>
  <c r="AF149" i="3"/>
  <c r="AH149" i="3"/>
  <c r="AJ149" i="3"/>
  <c r="AF151" i="3"/>
  <c r="AH151" i="3"/>
  <c r="AJ151" i="3"/>
  <c r="AF150" i="3"/>
  <c r="AH150" i="3"/>
  <c r="AJ150" i="3"/>
  <c r="AF152" i="3"/>
  <c r="AH152" i="3"/>
  <c r="AJ152" i="3"/>
  <c r="AF153" i="3"/>
  <c r="AH153" i="3"/>
  <c r="AJ153" i="3"/>
  <c r="AF154" i="3"/>
  <c r="AH154" i="3"/>
  <c r="AJ154" i="3"/>
  <c r="AF155" i="3"/>
  <c r="AH155" i="3"/>
  <c r="AJ155" i="3"/>
  <c r="AF157" i="3"/>
  <c r="AH157" i="3"/>
  <c r="AJ157" i="3"/>
  <c r="AF156" i="3"/>
  <c r="AH156" i="3"/>
  <c r="AJ156" i="3"/>
  <c r="AF158" i="3"/>
  <c r="AH158" i="3"/>
  <c r="AJ158" i="3"/>
  <c r="AF160" i="3"/>
  <c r="AH160" i="3"/>
  <c r="AJ160" i="3"/>
  <c r="AF161" i="3"/>
  <c r="AH161" i="3"/>
  <c r="AJ161" i="3"/>
  <c r="AF159" i="3"/>
  <c r="AH159" i="3"/>
  <c r="AJ159" i="3"/>
  <c r="AF162" i="3"/>
  <c r="AH162" i="3"/>
  <c r="AJ162" i="3"/>
  <c r="AF163" i="3"/>
  <c r="AH163" i="3"/>
  <c r="AJ163" i="3"/>
  <c r="AF164" i="3"/>
  <c r="AH164" i="3"/>
  <c r="AJ164" i="3"/>
  <c r="AF165" i="3"/>
  <c r="AH165" i="3"/>
  <c r="AJ165" i="3"/>
  <c r="AF166" i="3"/>
  <c r="AH166" i="3"/>
  <c r="AJ166" i="3"/>
  <c r="AF167" i="3"/>
  <c r="AH167" i="3"/>
  <c r="AJ167" i="3"/>
  <c r="AF168" i="3"/>
  <c r="AH168" i="3"/>
  <c r="AJ168" i="3"/>
  <c r="AF169" i="3"/>
  <c r="AH169" i="3"/>
  <c r="AJ169" i="3"/>
  <c r="AF172" i="3"/>
  <c r="AH172" i="3"/>
  <c r="AJ172" i="3"/>
  <c r="AF171" i="3"/>
  <c r="AH171" i="3"/>
  <c r="AJ171" i="3"/>
  <c r="AF173" i="3"/>
  <c r="AH173" i="3"/>
  <c r="AJ173" i="3"/>
  <c r="AF170" i="3"/>
  <c r="AH170" i="3"/>
  <c r="AJ170" i="3"/>
  <c r="AF174" i="3"/>
  <c r="AH174" i="3"/>
  <c r="AJ174" i="3"/>
  <c r="AF176" i="3"/>
  <c r="AH176" i="3"/>
  <c r="AJ176" i="3"/>
  <c r="AF175" i="3"/>
  <c r="AH175" i="3"/>
  <c r="AJ175" i="3"/>
  <c r="AF177" i="3"/>
  <c r="AH177" i="3"/>
  <c r="AJ177" i="3"/>
  <c r="AF178" i="3"/>
  <c r="AH178" i="3"/>
  <c r="AJ178" i="3"/>
  <c r="AF179" i="3"/>
  <c r="AH179" i="3"/>
  <c r="AJ179" i="3"/>
  <c r="AF181" i="3"/>
  <c r="AH181" i="3"/>
  <c r="AJ181" i="3"/>
  <c r="AF180" i="3"/>
  <c r="AH180" i="3"/>
  <c r="AJ180" i="3"/>
  <c r="AF182" i="3"/>
  <c r="AH182" i="3"/>
  <c r="AJ182" i="3"/>
  <c r="AF183" i="3"/>
  <c r="AH183" i="3"/>
  <c r="AJ183" i="3"/>
  <c r="AF185" i="3"/>
  <c r="AH185" i="3"/>
  <c r="AJ185" i="3"/>
  <c r="AF184" i="3"/>
  <c r="AH184" i="3"/>
  <c r="AJ184" i="3"/>
  <c r="AF186" i="3"/>
  <c r="AH186" i="3"/>
  <c r="AJ186" i="3"/>
  <c r="AF188" i="3"/>
  <c r="AH188" i="3"/>
  <c r="AJ188" i="3"/>
  <c r="AF187" i="3"/>
  <c r="AH187" i="3"/>
  <c r="AJ187" i="3"/>
  <c r="AF189" i="3"/>
  <c r="AH189" i="3"/>
  <c r="AJ189" i="3"/>
  <c r="AF192" i="3"/>
  <c r="AH192" i="3"/>
  <c r="AJ192" i="3"/>
  <c r="AF193" i="3"/>
  <c r="AH193" i="3"/>
  <c r="AJ193" i="3"/>
  <c r="AF190" i="3"/>
  <c r="AH190" i="3"/>
  <c r="AJ190" i="3"/>
  <c r="AF191" i="3"/>
  <c r="AH191" i="3"/>
  <c r="AJ191" i="3"/>
  <c r="AF195" i="3"/>
  <c r="AH195" i="3"/>
  <c r="AJ195" i="3"/>
  <c r="AF196" i="3"/>
  <c r="AH196" i="3"/>
  <c r="AJ196" i="3"/>
  <c r="AF194" i="3"/>
  <c r="AH194" i="3"/>
  <c r="AJ194" i="3"/>
  <c r="AF197" i="3"/>
  <c r="AH197" i="3"/>
  <c r="AJ197" i="3"/>
  <c r="AF200" i="3"/>
  <c r="AH200" i="3"/>
  <c r="AJ200" i="3"/>
  <c r="AF201" i="3"/>
  <c r="AH201" i="3"/>
  <c r="AJ201" i="3"/>
  <c r="AF202" i="3"/>
  <c r="AH202" i="3"/>
  <c r="AJ202" i="3"/>
  <c r="AF205" i="3"/>
  <c r="AH205" i="3"/>
  <c r="AJ205" i="3"/>
  <c r="AF199" i="3"/>
  <c r="AH199" i="3"/>
  <c r="AJ199" i="3"/>
  <c r="AF203" i="3"/>
  <c r="AH203" i="3"/>
  <c r="AJ203" i="3"/>
  <c r="AF198" i="3"/>
  <c r="AH198" i="3"/>
  <c r="AJ198" i="3"/>
  <c r="AF207" i="3"/>
  <c r="AH207" i="3"/>
  <c r="AJ207" i="3"/>
  <c r="AF209" i="3"/>
  <c r="AH209" i="3"/>
  <c r="AJ209" i="3"/>
  <c r="AF206" i="3"/>
  <c r="AH206" i="3"/>
  <c r="AJ206" i="3"/>
  <c r="AF204" i="3"/>
  <c r="AH204" i="3"/>
  <c r="AJ204" i="3"/>
  <c r="AF211" i="3"/>
  <c r="AH211" i="3"/>
  <c r="AJ211" i="3"/>
  <c r="AF210" i="3"/>
  <c r="AH210" i="3"/>
  <c r="AJ210" i="3"/>
  <c r="AF216" i="3"/>
  <c r="AH216" i="3"/>
  <c r="AJ216" i="3"/>
  <c r="AF212" i="3"/>
  <c r="AH212" i="3"/>
  <c r="AJ212" i="3"/>
  <c r="AF214" i="3"/>
  <c r="AH214" i="3"/>
  <c r="AJ214" i="3"/>
  <c r="AF208" i="3"/>
  <c r="AH208" i="3"/>
  <c r="AJ208" i="3"/>
  <c r="AF213" i="3"/>
  <c r="AH213" i="3"/>
  <c r="AJ213" i="3"/>
  <c r="AF220" i="3"/>
  <c r="AH220" i="3"/>
  <c r="AJ220" i="3"/>
  <c r="AF215" i="3"/>
  <c r="AH215" i="3"/>
  <c r="AJ215" i="3"/>
  <c r="AF217" i="3"/>
  <c r="AH217" i="3"/>
  <c r="AJ217" i="3"/>
  <c r="AF218" i="3"/>
  <c r="AH218" i="3"/>
  <c r="AJ218" i="3"/>
  <c r="AF219" i="3"/>
  <c r="AH219" i="3"/>
  <c r="AJ219" i="3"/>
  <c r="AG3" i="3"/>
  <c r="AH3" i="3"/>
  <c r="AJ3" i="3"/>
  <c r="AK3" i="3"/>
  <c r="AL3" i="3" l="1"/>
  <c r="AM3" i="3"/>
  <c r="AK2" i="3"/>
  <c r="AK4" i="3"/>
  <c r="AK5" i="3"/>
  <c r="AK6" i="3"/>
  <c r="AK7" i="3"/>
  <c r="AK8" i="3"/>
  <c r="AK9" i="3"/>
  <c r="AK10" i="3"/>
  <c r="AK14" i="3"/>
  <c r="AK12" i="3"/>
  <c r="AK13" i="3"/>
  <c r="AK16" i="3"/>
  <c r="AK17" i="3"/>
  <c r="AK18" i="3"/>
  <c r="AK20" i="3"/>
  <c r="AK22" i="3"/>
  <c r="AK24" i="3"/>
  <c r="AK23" i="3"/>
  <c r="AK25" i="3"/>
  <c r="AK27" i="3"/>
  <c r="AK26" i="3"/>
  <c r="AK28" i="3"/>
  <c r="AK15" i="3"/>
  <c r="AK30" i="3"/>
  <c r="AK31" i="3"/>
  <c r="AK32" i="3"/>
  <c r="AK33" i="3"/>
  <c r="AK35" i="3"/>
  <c r="AK34" i="3"/>
  <c r="AK21" i="3"/>
  <c r="AK11" i="3"/>
  <c r="AK37" i="3"/>
  <c r="AK36" i="3"/>
  <c r="AK38" i="3"/>
  <c r="AK19" i="3"/>
  <c r="AK29" i="3"/>
  <c r="AK39" i="3"/>
  <c r="AK44" i="3"/>
  <c r="AK43" i="3"/>
  <c r="AK42" i="3"/>
  <c r="AK45" i="3"/>
  <c r="AK46" i="3"/>
  <c r="AK49" i="3"/>
  <c r="AK47" i="3"/>
  <c r="AK40" i="3"/>
  <c r="AK51" i="3"/>
  <c r="AK41" i="3"/>
  <c r="AK52" i="3"/>
  <c r="AK48" i="3"/>
  <c r="AK56" i="3"/>
  <c r="AK58" i="3"/>
  <c r="AK54" i="3"/>
  <c r="AK55" i="3"/>
  <c r="AK59" i="3"/>
  <c r="AK50" i="3"/>
  <c r="AK60" i="3"/>
  <c r="AK61" i="3"/>
  <c r="AK62" i="3"/>
  <c r="AK63" i="3"/>
  <c r="AK57" i="3"/>
  <c r="AK64" i="3"/>
  <c r="AK53" i="3"/>
  <c r="AK65" i="3"/>
  <c r="AK67" i="3"/>
  <c r="AK66" i="3"/>
  <c r="AK69" i="3"/>
  <c r="AK68" i="3"/>
  <c r="AK72" i="3"/>
  <c r="AK71" i="3"/>
  <c r="AK74" i="3"/>
  <c r="AK73" i="3"/>
  <c r="AK76" i="3"/>
  <c r="AK75" i="3"/>
  <c r="AK77" i="3"/>
  <c r="AK78" i="3"/>
  <c r="AK79" i="3"/>
  <c r="AK80" i="3"/>
  <c r="AK81" i="3"/>
  <c r="AK82" i="3"/>
  <c r="AK84" i="3"/>
  <c r="AK83" i="3"/>
  <c r="AK70" i="3"/>
  <c r="AK87" i="3"/>
  <c r="AK86" i="3"/>
  <c r="AK88" i="3"/>
  <c r="AK85" i="3"/>
  <c r="AK91" i="3"/>
  <c r="AK94" i="3"/>
  <c r="AK90" i="3"/>
  <c r="AK95" i="3"/>
  <c r="AK92" i="3"/>
  <c r="AK89" i="3"/>
  <c r="AK96" i="3"/>
  <c r="AK97" i="3"/>
  <c r="AK98" i="3"/>
  <c r="AK93" i="3"/>
  <c r="AK100" i="3"/>
  <c r="AK99" i="3"/>
  <c r="AK102" i="3"/>
  <c r="AK104" i="3"/>
  <c r="AK101" i="3"/>
  <c r="AK103" i="3"/>
  <c r="AK106" i="3"/>
  <c r="AK107" i="3"/>
  <c r="AK105" i="3"/>
  <c r="AK108" i="3"/>
  <c r="AK112" i="3"/>
  <c r="AK113" i="3"/>
  <c r="AK109" i="3"/>
  <c r="AK116" i="3"/>
  <c r="AK110" i="3"/>
  <c r="AK114" i="3"/>
  <c r="AK111" i="3"/>
  <c r="AK117" i="3"/>
  <c r="AK118" i="3"/>
  <c r="AK120" i="3"/>
  <c r="AK122" i="3"/>
  <c r="AK119" i="3"/>
  <c r="AK124" i="3"/>
  <c r="AK121" i="3"/>
  <c r="AK123" i="3"/>
  <c r="AK125" i="3"/>
  <c r="AK126" i="3"/>
  <c r="AK127" i="3"/>
  <c r="AK129" i="3"/>
  <c r="AK128" i="3"/>
  <c r="AK115" i="3"/>
  <c r="AK131" i="3"/>
  <c r="AK132" i="3"/>
  <c r="AK130" i="3"/>
  <c r="AK135" i="3"/>
  <c r="AK138" i="3"/>
  <c r="AK137" i="3"/>
  <c r="AK136" i="3"/>
  <c r="AK139" i="3"/>
  <c r="AK133" i="3"/>
  <c r="AK134" i="3"/>
  <c r="AK140" i="3"/>
  <c r="AK141" i="3"/>
  <c r="AK142" i="3"/>
  <c r="AK143" i="3"/>
  <c r="AK144" i="3"/>
  <c r="AK146" i="3"/>
  <c r="AK145" i="3"/>
  <c r="AK147" i="3"/>
  <c r="AK148" i="3"/>
  <c r="AK149" i="3"/>
  <c r="AK151" i="3"/>
  <c r="AK150" i="3"/>
  <c r="AK152" i="3"/>
  <c r="AK153" i="3"/>
  <c r="AK154" i="3"/>
  <c r="AK155" i="3"/>
  <c r="AK157" i="3"/>
  <c r="AK156" i="3"/>
  <c r="AK158" i="3"/>
  <c r="AK160" i="3"/>
  <c r="AK161" i="3"/>
  <c r="AK159" i="3"/>
  <c r="AK162" i="3"/>
  <c r="AK163" i="3"/>
  <c r="AK164" i="3"/>
  <c r="AK165" i="3"/>
  <c r="AK166" i="3"/>
  <c r="AK167" i="3"/>
  <c r="AK168" i="3"/>
  <c r="AK169" i="3"/>
  <c r="AK172" i="3"/>
  <c r="AK171" i="3"/>
  <c r="AK173" i="3"/>
  <c r="AK170" i="3"/>
  <c r="AK174" i="3"/>
  <c r="AK176" i="3"/>
  <c r="AK175" i="3"/>
  <c r="AK177" i="3"/>
  <c r="AK178" i="3"/>
  <c r="AK179" i="3"/>
  <c r="AK181" i="3"/>
  <c r="AK180" i="3"/>
  <c r="AK182" i="3"/>
  <c r="AK183" i="3"/>
  <c r="AK185" i="3"/>
  <c r="AK184" i="3"/>
  <c r="AK186" i="3"/>
  <c r="AK188" i="3"/>
  <c r="AK187" i="3"/>
  <c r="AK189" i="3"/>
  <c r="AK192" i="3"/>
  <c r="AK193" i="3"/>
  <c r="AK190" i="3"/>
  <c r="AK191" i="3"/>
  <c r="AK195" i="3"/>
  <c r="AK196" i="3"/>
  <c r="AK194" i="3"/>
  <c r="AK197" i="3"/>
  <c r="AK200" i="3"/>
  <c r="AK201" i="3"/>
  <c r="AK202" i="3"/>
  <c r="AK205" i="3"/>
  <c r="AK199" i="3"/>
  <c r="AK203" i="3"/>
  <c r="AK198" i="3"/>
  <c r="AK207" i="3"/>
  <c r="AK209" i="3"/>
  <c r="AK206" i="3"/>
  <c r="AK204" i="3"/>
  <c r="AK211" i="3"/>
  <c r="AK210" i="3"/>
  <c r="AK216" i="3"/>
  <c r="AK212" i="3"/>
  <c r="AK214" i="3"/>
  <c r="AK208" i="3"/>
  <c r="AK213" i="3"/>
  <c r="AK220" i="3"/>
  <c r="AK215" i="3"/>
  <c r="AK217" i="3"/>
  <c r="AK218" i="3"/>
  <c r="AK219" i="3"/>
  <c r="AI2" i="3"/>
  <c r="AI4" i="3"/>
  <c r="AI5" i="3"/>
  <c r="AI6" i="3"/>
  <c r="AI7" i="3"/>
  <c r="AI8" i="3"/>
  <c r="AI9" i="3"/>
  <c r="AI10" i="3"/>
  <c r="AI14" i="3"/>
  <c r="AI12" i="3"/>
  <c r="AI13" i="3"/>
  <c r="AI16" i="3"/>
  <c r="AI17" i="3"/>
  <c r="AI18" i="3"/>
  <c r="AI20" i="3"/>
  <c r="AI22" i="3"/>
  <c r="AI24" i="3"/>
  <c r="AI23" i="3"/>
  <c r="AI25" i="3"/>
  <c r="AI27" i="3"/>
  <c r="AI26" i="3"/>
  <c r="AI28" i="3"/>
  <c r="AI15" i="3"/>
  <c r="AI30" i="3"/>
  <c r="AI31" i="3"/>
  <c r="AI32" i="3"/>
  <c r="AI33" i="3"/>
  <c r="AI35" i="3"/>
  <c r="AI34" i="3"/>
  <c r="AI21" i="3"/>
  <c r="AI11" i="3"/>
  <c r="AI37" i="3"/>
  <c r="AI36" i="3"/>
  <c r="AI38" i="3"/>
  <c r="AI19" i="3"/>
  <c r="AI29" i="3"/>
  <c r="AI39" i="3"/>
  <c r="AI44" i="3"/>
  <c r="AI43" i="3"/>
  <c r="AI42" i="3"/>
  <c r="AI45" i="3"/>
  <c r="AI46" i="3"/>
  <c r="AI49" i="3"/>
  <c r="AI47" i="3"/>
  <c r="AI40" i="3"/>
  <c r="AI51" i="3"/>
  <c r="AI41" i="3"/>
  <c r="AI52" i="3"/>
  <c r="AI48" i="3"/>
  <c r="AI56" i="3"/>
  <c r="AI58" i="3"/>
  <c r="AI54" i="3"/>
  <c r="AI55" i="3"/>
  <c r="AI59" i="3"/>
  <c r="AI50" i="3"/>
  <c r="AI60" i="3"/>
  <c r="AI61" i="3"/>
  <c r="AI62" i="3"/>
  <c r="AI63" i="3"/>
  <c r="AI57" i="3"/>
  <c r="AI64" i="3"/>
  <c r="AI53" i="3"/>
  <c r="AI65" i="3"/>
  <c r="AI67" i="3"/>
  <c r="AI66" i="3"/>
  <c r="AI69" i="3"/>
  <c r="AI68" i="3"/>
  <c r="AI72" i="3"/>
  <c r="AI71" i="3"/>
  <c r="AI74" i="3"/>
  <c r="AI73" i="3"/>
  <c r="AI76" i="3"/>
  <c r="AI75" i="3"/>
  <c r="AI77" i="3"/>
  <c r="AI78" i="3"/>
  <c r="AI79" i="3"/>
  <c r="AI80" i="3"/>
  <c r="AI81" i="3"/>
  <c r="AI82" i="3"/>
  <c r="AI84" i="3"/>
  <c r="AI83" i="3"/>
  <c r="AI70" i="3"/>
  <c r="AI87" i="3"/>
  <c r="AI86" i="3"/>
  <c r="AI88" i="3"/>
  <c r="AI85" i="3"/>
  <c r="AI91" i="3"/>
  <c r="AI94" i="3"/>
  <c r="AI90" i="3"/>
  <c r="AI95" i="3"/>
  <c r="AI92" i="3"/>
  <c r="AI89" i="3"/>
  <c r="AI96" i="3"/>
  <c r="AI97" i="3"/>
  <c r="AI98" i="3"/>
  <c r="AI93" i="3"/>
  <c r="AI100" i="3"/>
  <c r="AI99" i="3"/>
  <c r="AI102" i="3"/>
  <c r="AI104" i="3"/>
  <c r="AI101" i="3"/>
  <c r="AI103" i="3"/>
  <c r="AI106" i="3"/>
  <c r="AI107" i="3"/>
  <c r="AI105" i="3"/>
  <c r="AI108" i="3"/>
  <c r="AI112" i="3"/>
  <c r="AI113" i="3"/>
  <c r="AI109" i="3"/>
  <c r="AI116" i="3"/>
  <c r="AI110" i="3"/>
  <c r="AI114" i="3"/>
  <c r="AI111" i="3"/>
  <c r="AI117" i="3"/>
  <c r="AI118" i="3"/>
  <c r="AI120" i="3"/>
  <c r="AI122" i="3"/>
  <c r="AI119" i="3"/>
  <c r="AI124" i="3"/>
  <c r="AI121" i="3"/>
  <c r="AI123" i="3"/>
  <c r="AI125" i="3"/>
  <c r="AI126" i="3"/>
  <c r="AI127" i="3"/>
  <c r="AI129" i="3"/>
  <c r="AI128" i="3"/>
  <c r="AI115" i="3"/>
  <c r="AI131" i="3"/>
  <c r="AI132" i="3"/>
  <c r="AI130" i="3"/>
  <c r="AI135" i="3"/>
  <c r="AI138" i="3"/>
  <c r="AI137" i="3"/>
  <c r="AI136" i="3"/>
  <c r="AI139" i="3"/>
  <c r="AI133" i="3"/>
  <c r="AI134" i="3"/>
  <c r="AI140" i="3"/>
  <c r="AI141" i="3"/>
  <c r="AI142" i="3"/>
  <c r="AI143" i="3"/>
  <c r="AI144" i="3"/>
  <c r="AI146" i="3"/>
  <c r="AI145" i="3"/>
  <c r="AI147" i="3"/>
  <c r="AI148" i="3"/>
  <c r="AI149" i="3"/>
  <c r="AI151" i="3"/>
  <c r="AI150" i="3"/>
  <c r="AI152" i="3"/>
  <c r="AI153" i="3"/>
  <c r="AI154" i="3"/>
  <c r="AI155" i="3"/>
  <c r="AI157" i="3"/>
  <c r="AI156" i="3"/>
  <c r="AI158" i="3"/>
  <c r="AI160" i="3"/>
  <c r="AI161" i="3"/>
  <c r="AI159" i="3"/>
  <c r="AI162" i="3"/>
  <c r="AI163" i="3"/>
  <c r="AI164" i="3"/>
  <c r="AI165" i="3"/>
  <c r="AI166" i="3"/>
  <c r="AI167" i="3"/>
  <c r="AI168" i="3"/>
  <c r="AI169" i="3"/>
  <c r="AI172" i="3"/>
  <c r="AI171" i="3"/>
  <c r="AI173" i="3"/>
  <c r="AI170" i="3"/>
  <c r="AI174" i="3"/>
  <c r="AI176" i="3"/>
  <c r="AI175" i="3"/>
  <c r="AI177" i="3"/>
  <c r="AI178" i="3"/>
  <c r="AI179" i="3"/>
  <c r="AI181" i="3"/>
  <c r="AI180" i="3"/>
  <c r="AI182" i="3"/>
  <c r="AI183" i="3"/>
  <c r="AI185" i="3"/>
  <c r="AI184" i="3"/>
  <c r="AI186" i="3"/>
  <c r="AI188" i="3"/>
  <c r="AI187" i="3"/>
  <c r="AI189" i="3"/>
  <c r="AI192" i="3"/>
  <c r="AI193" i="3"/>
  <c r="AI190" i="3"/>
  <c r="AI191" i="3"/>
  <c r="AI195" i="3"/>
  <c r="AI196" i="3"/>
  <c r="AI194" i="3"/>
  <c r="AI197" i="3"/>
  <c r="AI200" i="3"/>
  <c r="AI201" i="3"/>
  <c r="AI202" i="3"/>
  <c r="AI205" i="3"/>
  <c r="AI199" i="3"/>
  <c r="AI203" i="3"/>
  <c r="AI198" i="3"/>
  <c r="AI207" i="3"/>
  <c r="AI209" i="3"/>
  <c r="AI206" i="3"/>
  <c r="AI204" i="3"/>
  <c r="AI211" i="3"/>
  <c r="AI210" i="3"/>
  <c r="AI216" i="3"/>
  <c r="AI212" i="3"/>
  <c r="AI214" i="3"/>
  <c r="AI208" i="3"/>
  <c r="AI213" i="3"/>
  <c r="AI220" i="3"/>
  <c r="AI215" i="3"/>
  <c r="AI217" i="3"/>
  <c r="AI218" i="3"/>
  <c r="AI219" i="3"/>
  <c r="AG2" i="3"/>
  <c r="AL2" i="3" s="1"/>
  <c r="AG4" i="3"/>
  <c r="AL4" i="3" s="1"/>
  <c r="AG5" i="3"/>
  <c r="AL5" i="3" s="1"/>
  <c r="AG6" i="3"/>
  <c r="AL6" i="3" s="1"/>
  <c r="AG7" i="3"/>
  <c r="AL7" i="3" s="1"/>
  <c r="AG8" i="3"/>
  <c r="AL8" i="3" s="1"/>
  <c r="AG9" i="3"/>
  <c r="AL9" i="3" s="1"/>
  <c r="AG10" i="3"/>
  <c r="AL10" i="3" s="1"/>
  <c r="AG14" i="3"/>
  <c r="AL14" i="3" s="1"/>
  <c r="AG12" i="3"/>
  <c r="AL12" i="3" s="1"/>
  <c r="AG13" i="3"/>
  <c r="AL13" i="3" s="1"/>
  <c r="AG16" i="3"/>
  <c r="AL16" i="3" s="1"/>
  <c r="AG17" i="3"/>
  <c r="AL17" i="3" s="1"/>
  <c r="AG18" i="3"/>
  <c r="AL18" i="3" s="1"/>
  <c r="AG20" i="3"/>
  <c r="AL20" i="3" s="1"/>
  <c r="AG22" i="3"/>
  <c r="AG24" i="3"/>
  <c r="AL24" i="3" s="1"/>
  <c r="AG23" i="3"/>
  <c r="AL23" i="3" s="1"/>
  <c r="AG25" i="3"/>
  <c r="AL25" i="3" s="1"/>
  <c r="AG27" i="3"/>
  <c r="AL27" i="3" s="1"/>
  <c r="AG26" i="3"/>
  <c r="AL26" i="3" s="1"/>
  <c r="AG28" i="3"/>
  <c r="AL28" i="3" s="1"/>
  <c r="AG15" i="3"/>
  <c r="AL15" i="3" s="1"/>
  <c r="AG30" i="3"/>
  <c r="AL30" i="3" s="1"/>
  <c r="AG31" i="3"/>
  <c r="AL31" i="3" s="1"/>
  <c r="AG32" i="3"/>
  <c r="AL32" i="3" s="1"/>
  <c r="AG33" i="3"/>
  <c r="AL33" i="3" s="1"/>
  <c r="AG35" i="3"/>
  <c r="AL35" i="3" s="1"/>
  <c r="AG34" i="3"/>
  <c r="AL34" i="3" s="1"/>
  <c r="AG21" i="3"/>
  <c r="AL21" i="3" s="1"/>
  <c r="AG11" i="3"/>
  <c r="AL11" i="3" s="1"/>
  <c r="AG37" i="3"/>
  <c r="AL37" i="3" s="1"/>
  <c r="AG36" i="3"/>
  <c r="AL36" i="3" s="1"/>
  <c r="AG38" i="3"/>
  <c r="AL38" i="3" s="1"/>
  <c r="AG19" i="3"/>
  <c r="AL19" i="3" s="1"/>
  <c r="AG29" i="3"/>
  <c r="AL29" i="3" s="1"/>
  <c r="AG39" i="3"/>
  <c r="AL39" i="3" s="1"/>
  <c r="AG44" i="3"/>
  <c r="AL44" i="3" s="1"/>
  <c r="AG43" i="3"/>
  <c r="AL43" i="3" s="1"/>
  <c r="AG42" i="3"/>
  <c r="AL42" i="3" s="1"/>
  <c r="AG45" i="3"/>
  <c r="AL45" i="3" s="1"/>
  <c r="AG46" i="3"/>
  <c r="AL46" i="3" s="1"/>
  <c r="AG49" i="3"/>
  <c r="AL49" i="3" s="1"/>
  <c r="AG47" i="3"/>
  <c r="AL47" i="3" s="1"/>
  <c r="AG40" i="3"/>
  <c r="AL40" i="3" s="1"/>
  <c r="AG51" i="3"/>
  <c r="AL51" i="3" s="1"/>
  <c r="AG41" i="3"/>
  <c r="AL41" i="3" s="1"/>
  <c r="AG52" i="3"/>
  <c r="AL52" i="3" s="1"/>
  <c r="AG48" i="3"/>
  <c r="AL48" i="3" s="1"/>
  <c r="AG56" i="3"/>
  <c r="AL56" i="3" s="1"/>
  <c r="AG58" i="3"/>
  <c r="AL58" i="3" s="1"/>
  <c r="AG54" i="3"/>
  <c r="AL54" i="3" s="1"/>
  <c r="AG55" i="3"/>
  <c r="AL55" i="3" s="1"/>
  <c r="AG59" i="3"/>
  <c r="AL59" i="3" s="1"/>
  <c r="AG50" i="3"/>
  <c r="AL50" i="3" s="1"/>
  <c r="AG60" i="3"/>
  <c r="AL60" i="3" s="1"/>
  <c r="AG61" i="3"/>
  <c r="AL61" i="3" s="1"/>
  <c r="AG62" i="3"/>
  <c r="AL62" i="3" s="1"/>
  <c r="AG63" i="3"/>
  <c r="AL63" i="3" s="1"/>
  <c r="AG57" i="3"/>
  <c r="AL57" i="3" s="1"/>
  <c r="AG64" i="3"/>
  <c r="AL64" i="3" s="1"/>
  <c r="AG53" i="3"/>
  <c r="AL53" i="3" s="1"/>
  <c r="AG65" i="3"/>
  <c r="AL65" i="3" s="1"/>
  <c r="AG67" i="3"/>
  <c r="AL67" i="3" s="1"/>
  <c r="AG66" i="3"/>
  <c r="AL66" i="3" s="1"/>
  <c r="AG69" i="3"/>
  <c r="AL69" i="3" s="1"/>
  <c r="AG68" i="3"/>
  <c r="AL68" i="3" s="1"/>
  <c r="AG72" i="3"/>
  <c r="AL72" i="3" s="1"/>
  <c r="AG71" i="3"/>
  <c r="AL71" i="3" s="1"/>
  <c r="AG74" i="3"/>
  <c r="AL74" i="3" s="1"/>
  <c r="AG73" i="3"/>
  <c r="AL73" i="3" s="1"/>
  <c r="AG76" i="3"/>
  <c r="AL76" i="3" s="1"/>
  <c r="AG75" i="3"/>
  <c r="AL75" i="3" s="1"/>
  <c r="AG77" i="3"/>
  <c r="AL77" i="3" s="1"/>
  <c r="AG78" i="3"/>
  <c r="AL78" i="3" s="1"/>
  <c r="AG79" i="3"/>
  <c r="AL79" i="3" s="1"/>
  <c r="AG80" i="3"/>
  <c r="AL80" i="3" s="1"/>
  <c r="AG81" i="3"/>
  <c r="AL81" i="3" s="1"/>
  <c r="AG82" i="3"/>
  <c r="AL82" i="3" s="1"/>
  <c r="AG84" i="3"/>
  <c r="AL84" i="3" s="1"/>
  <c r="AG83" i="3"/>
  <c r="AL83" i="3" s="1"/>
  <c r="AG70" i="3"/>
  <c r="AL70" i="3" s="1"/>
  <c r="AG87" i="3"/>
  <c r="AL87" i="3" s="1"/>
  <c r="AG86" i="3"/>
  <c r="AL86" i="3" s="1"/>
  <c r="AG88" i="3"/>
  <c r="AL88" i="3" s="1"/>
  <c r="AG85" i="3"/>
  <c r="AL85" i="3" s="1"/>
  <c r="AG91" i="3"/>
  <c r="AL91" i="3" s="1"/>
  <c r="AG94" i="3"/>
  <c r="AL94" i="3" s="1"/>
  <c r="AG90" i="3"/>
  <c r="AL90" i="3" s="1"/>
  <c r="AG95" i="3"/>
  <c r="AL95" i="3" s="1"/>
  <c r="AG92" i="3"/>
  <c r="AL92" i="3" s="1"/>
  <c r="AG89" i="3"/>
  <c r="AL89" i="3" s="1"/>
  <c r="AG96" i="3"/>
  <c r="AL96" i="3" s="1"/>
  <c r="AG97" i="3"/>
  <c r="AL97" i="3" s="1"/>
  <c r="AG98" i="3"/>
  <c r="AL98" i="3" s="1"/>
  <c r="AG93" i="3"/>
  <c r="AL93" i="3" s="1"/>
  <c r="AG100" i="3"/>
  <c r="AL100" i="3" s="1"/>
  <c r="AG99" i="3"/>
  <c r="AL99" i="3" s="1"/>
  <c r="AG102" i="3"/>
  <c r="AL102" i="3" s="1"/>
  <c r="AG104" i="3"/>
  <c r="AL104" i="3" s="1"/>
  <c r="AG101" i="3"/>
  <c r="AL101" i="3" s="1"/>
  <c r="AG103" i="3"/>
  <c r="AL103" i="3" s="1"/>
  <c r="AG106" i="3"/>
  <c r="AL106" i="3" s="1"/>
  <c r="AG107" i="3"/>
  <c r="AL107" i="3" s="1"/>
  <c r="AG105" i="3"/>
  <c r="AL105" i="3" s="1"/>
  <c r="AG108" i="3"/>
  <c r="AL108" i="3" s="1"/>
  <c r="AG112" i="3"/>
  <c r="AL112" i="3" s="1"/>
  <c r="AG113" i="3"/>
  <c r="AL113" i="3" s="1"/>
  <c r="AG109" i="3"/>
  <c r="AL109" i="3" s="1"/>
  <c r="AG116" i="3"/>
  <c r="AL116" i="3" s="1"/>
  <c r="AG110" i="3"/>
  <c r="AL110" i="3" s="1"/>
  <c r="AG114" i="3"/>
  <c r="AL114" i="3" s="1"/>
  <c r="AG111" i="3"/>
  <c r="AL111" i="3" s="1"/>
  <c r="AG117" i="3"/>
  <c r="AL117" i="3" s="1"/>
  <c r="AG118" i="3"/>
  <c r="AL118" i="3" s="1"/>
  <c r="AG120" i="3"/>
  <c r="AL120" i="3" s="1"/>
  <c r="AG122" i="3"/>
  <c r="AL122" i="3" s="1"/>
  <c r="AG119" i="3"/>
  <c r="AL119" i="3" s="1"/>
  <c r="AG124" i="3"/>
  <c r="AL124" i="3" s="1"/>
  <c r="AG121" i="3"/>
  <c r="AL121" i="3" s="1"/>
  <c r="AG123" i="3"/>
  <c r="AL123" i="3" s="1"/>
  <c r="AG125" i="3"/>
  <c r="AL125" i="3" s="1"/>
  <c r="AG126" i="3"/>
  <c r="AL126" i="3" s="1"/>
  <c r="AG127" i="3"/>
  <c r="AL127" i="3" s="1"/>
  <c r="AG129" i="3"/>
  <c r="AL129" i="3" s="1"/>
  <c r="AG128" i="3"/>
  <c r="AL128" i="3" s="1"/>
  <c r="AG115" i="3"/>
  <c r="AL115" i="3" s="1"/>
  <c r="AG131" i="3"/>
  <c r="AL131" i="3" s="1"/>
  <c r="AG132" i="3"/>
  <c r="AL132" i="3" s="1"/>
  <c r="AG130" i="3"/>
  <c r="AL130" i="3" s="1"/>
  <c r="AG135" i="3"/>
  <c r="AL135" i="3" s="1"/>
  <c r="AG138" i="3"/>
  <c r="AL138" i="3" s="1"/>
  <c r="AG137" i="3"/>
  <c r="AL137" i="3" s="1"/>
  <c r="AG136" i="3"/>
  <c r="AL136" i="3" s="1"/>
  <c r="AG139" i="3"/>
  <c r="AL139" i="3" s="1"/>
  <c r="AG133" i="3"/>
  <c r="AL133" i="3" s="1"/>
  <c r="AG134" i="3"/>
  <c r="AL134" i="3" s="1"/>
  <c r="AG140" i="3"/>
  <c r="AL140" i="3" s="1"/>
  <c r="AG141" i="3"/>
  <c r="AL141" i="3" s="1"/>
  <c r="AG142" i="3"/>
  <c r="AL142" i="3" s="1"/>
  <c r="AG143" i="3"/>
  <c r="AL143" i="3" s="1"/>
  <c r="AG144" i="3"/>
  <c r="AL144" i="3" s="1"/>
  <c r="AG146" i="3"/>
  <c r="AL146" i="3" s="1"/>
  <c r="AG145" i="3"/>
  <c r="AL145" i="3" s="1"/>
  <c r="AG147" i="3"/>
  <c r="AL147" i="3" s="1"/>
  <c r="AG148" i="3"/>
  <c r="AL148" i="3" s="1"/>
  <c r="AG149" i="3"/>
  <c r="AL149" i="3" s="1"/>
  <c r="AG151" i="3"/>
  <c r="AL151" i="3" s="1"/>
  <c r="AG150" i="3"/>
  <c r="AL150" i="3" s="1"/>
  <c r="AG152" i="3"/>
  <c r="AL152" i="3" s="1"/>
  <c r="AG153" i="3"/>
  <c r="AL153" i="3" s="1"/>
  <c r="AG154" i="3"/>
  <c r="AL154" i="3" s="1"/>
  <c r="AG155" i="3"/>
  <c r="AL155" i="3" s="1"/>
  <c r="AG157" i="3"/>
  <c r="AL157" i="3" s="1"/>
  <c r="AG156" i="3"/>
  <c r="AL156" i="3" s="1"/>
  <c r="AG158" i="3"/>
  <c r="AL158" i="3" s="1"/>
  <c r="AG160" i="3"/>
  <c r="AL160" i="3" s="1"/>
  <c r="AG161" i="3"/>
  <c r="AL161" i="3" s="1"/>
  <c r="AG159" i="3"/>
  <c r="AL159" i="3" s="1"/>
  <c r="AG162" i="3"/>
  <c r="AL162" i="3" s="1"/>
  <c r="AG163" i="3"/>
  <c r="AL163" i="3" s="1"/>
  <c r="AG164" i="3"/>
  <c r="AL164" i="3" s="1"/>
  <c r="AG165" i="3"/>
  <c r="AL165" i="3" s="1"/>
  <c r="AG166" i="3"/>
  <c r="AL166" i="3" s="1"/>
  <c r="AG167" i="3"/>
  <c r="AL167" i="3" s="1"/>
  <c r="AG168" i="3"/>
  <c r="AL168" i="3" s="1"/>
  <c r="AG169" i="3"/>
  <c r="AL169" i="3" s="1"/>
  <c r="AG172" i="3"/>
  <c r="AL172" i="3" s="1"/>
  <c r="AG171" i="3"/>
  <c r="AL171" i="3" s="1"/>
  <c r="AG173" i="3"/>
  <c r="AL173" i="3" s="1"/>
  <c r="AG170" i="3"/>
  <c r="AL170" i="3" s="1"/>
  <c r="AG174" i="3"/>
  <c r="AL174" i="3" s="1"/>
  <c r="AG176" i="3"/>
  <c r="AL176" i="3" s="1"/>
  <c r="AG175" i="3"/>
  <c r="AL175" i="3" s="1"/>
  <c r="AG177" i="3"/>
  <c r="AL177" i="3" s="1"/>
  <c r="AG178" i="3"/>
  <c r="AL178" i="3" s="1"/>
  <c r="AG179" i="3"/>
  <c r="AL179" i="3" s="1"/>
  <c r="AG181" i="3"/>
  <c r="AL181" i="3" s="1"/>
  <c r="AG180" i="3"/>
  <c r="AL180" i="3" s="1"/>
  <c r="AG182" i="3"/>
  <c r="AL182" i="3" s="1"/>
  <c r="AG183" i="3"/>
  <c r="AL183" i="3" s="1"/>
  <c r="AG185" i="3"/>
  <c r="AL185" i="3" s="1"/>
  <c r="AG184" i="3"/>
  <c r="AL184" i="3" s="1"/>
  <c r="AG186" i="3"/>
  <c r="AL186" i="3" s="1"/>
  <c r="AG188" i="3"/>
  <c r="AL188" i="3" s="1"/>
  <c r="AG187" i="3"/>
  <c r="AL187" i="3" s="1"/>
  <c r="AG189" i="3"/>
  <c r="AL189" i="3" s="1"/>
  <c r="AG192" i="3"/>
  <c r="AL192" i="3" s="1"/>
  <c r="AG193" i="3"/>
  <c r="AL193" i="3" s="1"/>
  <c r="AG190" i="3"/>
  <c r="AL190" i="3" s="1"/>
  <c r="AG191" i="3"/>
  <c r="AL191" i="3" s="1"/>
  <c r="AG195" i="3"/>
  <c r="AL195" i="3" s="1"/>
  <c r="AG196" i="3"/>
  <c r="AL196" i="3" s="1"/>
  <c r="AG194" i="3"/>
  <c r="AL194" i="3" s="1"/>
  <c r="AG197" i="3"/>
  <c r="AL197" i="3" s="1"/>
  <c r="AG200" i="3"/>
  <c r="AL200" i="3" s="1"/>
  <c r="AG201" i="3"/>
  <c r="AL201" i="3" s="1"/>
  <c r="AG202" i="3"/>
  <c r="AL202" i="3" s="1"/>
  <c r="AG205" i="3"/>
  <c r="AL205" i="3" s="1"/>
  <c r="AG199" i="3"/>
  <c r="AL199" i="3" s="1"/>
  <c r="AG203" i="3"/>
  <c r="AL203" i="3" s="1"/>
  <c r="AG198" i="3"/>
  <c r="AL198" i="3" s="1"/>
  <c r="AG207" i="3"/>
  <c r="AL207" i="3" s="1"/>
  <c r="AG209" i="3"/>
  <c r="AL209" i="3" s="1"/>
  <c r="AG206" i="3"/>
  <c r="AL206" i="3" s="1"/>
  <c r="AG204" i="3"/>
  <c r="AL204" i="3" s="1"/>
  <c r="AG211" i="3"/>
  <c r="AL211" i="3" s="1"/>
  <c r="AG210" i="3"/>
  <c r="AL210" i="3" s="1"/>
  <c r="AG216" i="3"/>
  <c r="AL216" i="3" s="1"/>
  <c r="AG212" i="3"/>
  <c r="AL212" i="3" s="1"/>
  <c r="AG214" i="3"/>
  <c r="AL214" i="3" s="1"/>
  <c r="AG208" i="3"/>
  <c r="AL208" i="3" s="1"/>
  <c r="AG213" i="3"/>
  <c r="AL213" i="3" s="1"/>
  <c r="AG220" i="3"/>
  <c r="AL220" i="3" s="1"/>
  <c r="AG215" i="3"/>
  <c r="AL215" i="3" s="1"/>
  <c r="AG217" i="3"/>
  <c r="AL217" i="3" s="1"/>
  <c r="AG218" i="3"/>
  <c r="AL218" i="3" s="1"/>
  <c r="AG219" i="3"/>
  <c r="AL219" i="3" s="1"/>
  <c r="AM147" i="3" l="1"/>
  <c r="AM132" i="3"/>
  <c r="AM208" i="3"/>
  <c r="AN208" i="3" s="1"/>
  <c r="AM209" i="3"/>
  <c r="AN209" i="3" s="1"/>
  <c r="AM200" i="3"/>
  <c r="AN200" i="3" s="1"/>
  <c r="AM192" i="3"/>
  <c r="AN192" i="3" s="1"/>
  <c r="AM182" i="3"/>
  <c r="AO182" i="3" s="1"/>
  <c r="AM174" i="3"/>
  <c r="AO174" i="3" s="1"/>
  <c r="AM166" i="3"/>
  <c r="AO166" i="3" s="1"/>
  <c r="AM158" i="3"/>
  <c r="AO158" i="3" s="1"/>
  <c r="AM151" i="3"/>
  <c r="AO151" i="3" s="1"/>
  <c r="AM142" i="3"/>
  <c r="AO142" i="3" s="1"/>
  <c r="AM138" i="3"/>
  <c r="AO138" i="3" s="1"/>
  <c r="AM127" i="3"/>
  <c r="AO127" i="3" s="1"/>
  <c r="AM120" i="3"/>
  <c r="AO120" i="3" s="1"/>
  <c r="AM113" i="3"/>
  <c r="AN113" i="3" s="1"/>
  <c r="AM104" i="3"/>
  <c r="AN104" i="3" s="1"/>
  <c r="AM89" i="3"/>
  <c r="AO89" i="3" s="1"/>
  <c r="AM86" i="3"/>
  <c r="AO86" i="3" s="1"/>
  <c r="AM79" i="3"/>
  <c r="AO79" i="3" s="1"/>
  <c r="AM72" i="3"/>
  <c r="AN72" i="3" s="1"/>
  <c r="AM57" i="3"/>
  <c r="AO57" i="3" s="1"/>
  <c r="AM54" i="3"/>
  <c r="AO54" i="3" s="1"/>
  <c r="AM47" i="3"/>
  <c r="AO47" i="3" s="1"/>
  <c r="AM29" i="3"/>
  <c r="AO29" i="3" s="1"/>
  <c r="AM35" i="3"/>
  <c r="AN35" i="3" s="1"/>
  <c r="AM27" i="3"/>
  <c r="AN27" i="3" s="1"/>
  <c r="AM16" i="3"/>
  <c r="AN16" i="3" s="1"/>
  <c r="AM6" i="3"/>
  <c r="AO6" i="3" s="1"/>
  <c r="AM197" i="3"/>
  <c r="AO197" i="3" s="1"/>
  <c r="AM189" i="3"/>
  <c r="AO189" i="3" s="1"/>
  <c r="AM180" i="3"/>
  <c r="AO180" i="3" s="1"/>
  <c r="AM170" i="3"/>
  <c r="AO170" i="3" s="1"/>
  <c r="AM165" i="3"/>
  <c r="AN165" i="3" s="1"/>
  <c r="AM156" i="3"/>
  <c r="AN156" i="3" s="1"/>
  <c r="AM149" i="3"/>
  <c r="AN149" i="3" s="1"/>
  <c r="AM141" i="3"/>
  <c r="AO141" i="3" s="1"/>
  <c r="AM135" i="3"/>
  <c r="AO135" i="3" s="1"/>
  <c r="AM126" i="3"/>
  <c r="AO126" i="3" s="1"/>
  <c r="AM118" i="3"/>
  <c r="AN118" i="3" s="1"/>
  <c r="AM112" i="3"/>
  <c r="AO112" i="3" s="1"/>
  <c r="AM102" i="3"/>
  <c r="AO102" i="3" s="1"/>
  <c r="AM92" i="3"/>
  <c r="AO92" i="3" s="1"/>
  <c r="AM87" i="3"/>
  <c r="AN87" i="3" s="1"/>
  <c r="AM78" i="3"/>
  <c r="AN78" i="3" s="1"/>
  <c r="AM68" i="3"/>
  <c r="AO68" i="3" s="1"/>
  <c r="AM63" i="3"/>
  <c r="AO63" i="3" s="1"/>
  <c r="AM58" i="3"/>
  <c r="AO58" i="3" s="1"/>
  <c r="AM49" i="3"/>
  <c r="AO49" i="3" s="1"/>
  <c r="AM19" i="3"/>
  <c r="AN19" i="3" s="1"/>
  <c r="AM33" i="3"/>
  <c r="AO33" i="3" s="1"/>
  <c r="AM25" i="3"/>
  <c r="AO25" i="3" s="1"/>
  <c r="AM13" i="3"/>
  <c r="AO13" i="3" s="1"/>
  <c r="AM5" i="3"/>
  <c r="AN5" i="3" s="1"/>
  <c r="AM111" i="3"/>
  <c r="AN111" i="3" s="1"/>
  <c r="AM31" i="3"/>
  <c r="AN31" i="3" s="1"/>
  <c r="AM179" i="3"/>
  <c r="AN179" i="3" s="1"/>
  <c r="AM163" i="3"/>
  <c r="AN163" i="3" s="1"/>
  <c r="AM90" i="3"/>
  <c r="AN90" i="3" s="1"/>
  <c r="AM45" i="3"/>
  <c r="AN45" i="3" s="1"/>
  <c r="AM216" i="3"/>
  <c r="AO216" i="3" s="1"/>
  <c r="AM219" i="3"/>
  <c r="AO219" i="3" s="1"/>
  <c r="AM212" i="3"/>
  <c r="AO212" i="3" s="1"/>
  <c r="AM198" i="3"/>
  <c r="AO198" i="3" s="1"/>
  <c r="AM194" i="3"/>
  <c r="AO194" i="3" s="1"/>
  <c r="AM187" i="3"/>
  <c r="AN187" i="3" s="1"/>
  <c r="AM181" i="3"/>
  <c r="AN181" i="3" s="1"/>
  <c r="AM173" i="3"/>
  <c r="AO173" i="3" s="1"/>
  <c r="AM164" i="3"/>
  <c r="AN164" i="3" s="1"/>
  <c r="AM157" i="3"/>
  <c r="AO157" i="3" s="1"/>
  <c r="AM148" i="3"/>
  <c r="AO148" i="3" s="1"/>
  <c r="AM140" i="3"/>
  <c r="AN140" i="3" s="1"/>
  <c r="AM130" i="3"/>
  <c r="AO130" i="3" s="1"/>
  <c r="AM125" i="3"/>
  <c r="AO125" i="3" s="1"/>
  <c r="AM117" i="3"/>
  <c r="AO117" i="3" s="1"/>
  <c r="AM108" i="3"/>
  <c r="AN108" i="3" s="1"/>
  <c r="AM99" i="3"/>
  <c r="AN99" i="3" s="1"/>
  <c r="AM95" i="3"/>
  <c r="AO95" i="3" s="1"/>
  <c r="AM70" i="3"/>
  <c r="AO70" i="3" s="1"/>
  <c r="AM77" i="3"/>
  <c r="AO77" i="3" s="1"/>
  <c r="AM69" i="3"/>
  <c r="AN69" i="3" s="1"/>
  <c r="AM62" i="3"/>
  <c r="AO62" i="3" s="1"/>
  <c r="AM56" i="3"/>
  <c r="AO56" i="3" s="1"/>
  <c r="AM46" i="3"/>
  <c r="AO46" i="3" s="1"/>
  <c r="AM38" i="3"/>
  <c r="AO38" i="3" s="1"/>
  <c r="AM32" i="3"/>
  <c r="AO32" i="3" s="1"/>
  <c r="AM23" i="3"/>
  <c r="AO23" i="3" s="1"/>
  <c r="AM12" i="3"/>
  <c r="AO12" i="3" s="1"/>
  <c r="AM4" i="3"/>
  <c r="AN4" i="3" s="1"/>
  <c r="AM218" i="3"/>
  <c r="AO218" i="3" s="1"/>
  <c r="AM203" i="3"/>
  <c r="AN203" i="3" s="1"/>
  <c r="AM196" i="3"/>
  <c r="AN196" i="3" s="1"/>
  <c r="AM188" i="3"/>
  <c r="AO188" i="3" s="1"/>
  <c r="AM171" i="3"/>
  <c r="AN171" i="3" s="1"/>
  <c r="AM155" i="3"/>
  <c r="AN155" i="3" s="1"/>
  <c r="AM134" i="3"/>
  <c r="AO134" i="3" s="1"/>
  <c r="AM123" i="3"/>
  <c r="AN123" i="3" s="1"/>
  <c r="AM105" i="3"/>
  <c r="AO105" i="3" s="1"/>
  <c r="AM100" i="3"/>
  <c r="AO100" i="3" s="1"/>
  <c r="AM83" i="3"/>
  <c r="AO83" i="3" s="1"/>
  <c r="AM75" i="3"/>
  <c r="AO75" i="3" s="1"/>
  <c r="AM66" i="3"/>
  <c r="AN66" i="3" s="1"/>
  <c r="AM61" i="3"/>
  <c r="AO61" i="3" s="1"/>
  <c r="AM48" i="3"/>
  <c r="AN48" i="3" s="1"/>
  <c r="AM36" i="3"/>
  <c r="AN36" i="3" s="1"/>
  <c r="AM24" i="3"/>
  <c r="AN24" i="3" s="1"/>
  <c r="AM14" i="3"/>
  <c r="AN14" i="3" s="1"/>
  <c r="AM2" i="3"/>
  <c r="AN2" i="3" s="1"/>
  <c r="AN3" i="3"/>
  <c r="AM213" i="3"/>
  <c r="AN213" i="3" s="1"/>
  <c r="AM206" i="3"/>
  <c r="AN206" i="3" s="1"/>
  <c r="AM201" i="3"/>
  <c r="AO201" i="3" s="1"/>
  <c r="AM193" i="3"/>
  <c r="AN193" i="3" s="1"/>
  <c r="AM183" i="3"/>
  <c r="AO183" i="3" s="1"/>
  <c r="AM176" i="3"/>
  <c r="AN176" i="3" s="1"/>
  <c r="AM167" i="3"/>
  <c r="AM160" i="3"/>
  <c r="AM150" i="3"/>
  <c r="AO150" i="3" s="1"/>
  <c r="AM143" i="3"/>
  <c r="AN143" i="3" s="1"/>
  <c r="AM137" i="3"/>
  <c r="AO137" i="3" s="1"/>
  <c r="AM129" i="3"/>
  <c r="AO129" i="3" s="1"/>
  <c r="AM122" i="3"/>
  <c r="AO122" i="3" s="1"/>
  <c r="AM109" i="3"/>
  <c r="AM101" i="3"/>
  <c r="AN101" i="3" s="1"/>
  <c r="AM96" i="3"/>
  <c r="AM88" i="3"/>
  <c r="AO88" i="3" s="1"/>
  <c r="AM80" i="3"/>
  <c r="AN80" i="3" s="1"/>
  <c r="AM71" i="3"/>
  <c r="AO71" i="3" s="1"/>
  <c r="AM64" i="3"/>
  <c r="AO64" i="3" s="1"/>
  <c r="AM55" i="3"/>
  <c r="AM40" i="3"/>
  <c r="AN40" i="3" s="1"/>
  <c r="AM39" i="3"/>
  <c r="AM34" i="3"/>
  <c r="AO34" i="3" s="1"/>
  <c r="AM26" i="3"/>
  <c r="AO26" i="3" s="1"/>
  <c r="AM17" i="3"/>
  <c r="AO17" i="3" s="1"/>
  <c r="AM7" i="3"/>
  <c r="AN7" i="3" s="1"/>
  <c r="AM146" i="3"/>
  <c r="AO146" i="3" s="1"/>
  <c r="AM139" i="3"/>
  <c r="AN139" i="3" s="1"/>
  <c r="AM124" i="3"/>
  <c r="AM110" i="3"/>
  <c r="AM106" i="3"/>
  <c r="AN106" i="3" s="1"/>
  <c r="AM98" i="3"/>
  <c r="AO98" i="3" s="1"/>
  <c r="AM91" i="3"/>
  <c r="AN91" i="3" s="1"/>
  <c r="AM82" i="3"/>
  <c r="AM73" i="3"/>
  <c r="AN73" i="3" s="1"/>
  <c r="AM65" i="3"/>
  <c r="AN65" i="3" s="1"/>
  <c r="AM50" i="3"/>
  <c r="AM41" i="3"/>
  <c r="AN41" i="3" s="1"/>
  <c r="AM43" i="3"/>
  <c r="AM11" i="3"/>
  <c r="AN11" i="3" s="1"/>
  <c r="AM15" i="3"/>
  <c r="AO15" i="3" s="1"/>
  <c r="AM20" i="3"/>
  <c r="AN20" i="3" s="1"/>
  <c r="AM9" i="3"/>
  <c r="AM214" i="3"/>
  <c r="AN214" i="3" s="1"/>
  <c r="AM207" i="3"/>
  <c r="AN207" i="3" s="1"/>
  <c r="AM215" i="3"/>
  <c r="AM211" i="3"/>
  <c r="AM205" i="3"/>
  <c r="AO205" i="3" s="1"/>
  <c r="AM191" i="3"/>
  <c r="AM184" i="3"/>
  <c r="AN184" i="3" s="1"/>
  <c r="AM177" i="3"/>
  <c r="AN177" i="3" s="1"/>
  <c r="AM169" i="3"/>
  <c r="AO169" i="3" s="1"/>
  <c r="AM159" i="3"/>
  <c r="AM153" i="3"/>
  <c r="AN153" i="3" s="1"/>
  <c r="AM115" i="3"/>
  <c r="AO115" i="3" s="1"/>
  <c r="AM220" i="3"/>
  <c r="AO220" i="3" s="1"/>
  <c r="AM204" i="3"/>
  <c r="AM202" i="3"/>
  <c r="AO202" i="3" s="1"/>
  <c r="AM190" i="3"/>
  <c r="AN190" i="3" s="1"/>
  <c r="AM185" i="3"/>
  <c r="AM175" i="3"/>
  <c r="AM168" i="3"/>
  <c r="AM161" i="3"/>
  <c r="AM152" i="3"/>
  <c r="AN152" i="3" s="1"/>
  <c r="AM144" i="3"/>
  <c r="AM136" i="3"/>
  <c r="AN136" i="3" s="1"/>
  <c r="AM128" i="3"/>
  <c r="AN128" i="3" s="1"/>
  <c r="AM119" i="3"/>
  <c r="AN119" i="3" s="1"/>
  <c r="AM116" i="3"/>
  <c r="AO116" i="3" s="1"/>
  <c r="AM103" i="3"/>
  <c r="AM97" i="3"/>
  <c r="AN97" i="3" s="1"/>
  <c r="AM85" i="3"/>
  <c r="AO85" i="3" s="1"/>
  <c r="AM81" i="3"/>
  <c r="AN81" i="3" s="1"/>
  <c r="AM74" i="3"/>
  <c r="AM53" i="3"/>
  <c r="AM59" i="3"/>
  <c r="AN59" i="3" s="1"/>
  <c r="AM51" i="3"/>
  <c r="AN51" i="3" s="1"/>
  <c r="AM44" i="3"/>
  <c r="AO44" i="3" s="1"/>
  <c r="AM21" i="3"/>
  <c r="AN21" i="3" s="1"/>
  <c r="AM28" i="3"/>
  <c r="AO28" i="3" s="1"/>
  <c r="AM18" i="3"/>
  <c r="AO18" i="3" s="1"/>
  <c r="AM8" i="3"/>
  <c r="AN8" i="3" s="1"/>
  <c r="AM217" i="3"/>
  <c r="AO217" i="3" s="1"/>
  <c r="AM210" i="3"/>
  <c r="AM199" i="3"/>
  <c r="AM195" i="3"/>
  <c r="AM186" i="3"/>
  <c r="AM178" i="3"/>
  <c r="AO178" i="3" s="1"/>
  <c r="AM172" i="3"/>
  <c r="AN172" i="3" s="1"/>
  <c r="AM162" i="3"/>
  <c r="AO162" i="3" s="1"/>
  <c r="AM154" i="3"/>
  <c r="AO154" i="3" s="1"/>
  <c r="AM145" i="3"/>
  <c r="AO145" i="3" s="1"/>
  <c r="AM133" i="3"/>
  <c r="AO133" i="3" s="1"/>
  <c r="AM131" i="3"/>
  <c r="AN131" i="3" s="1"/>
  <c r="AM121" i="3"/>
  <c r="AO121" i="3" s="1"/>
  <c r="AM114" i="3"/>
  <c r="AO114" i="3" s="1"/>
  <c r="AM107" i="3"/>
  <c r="AO107" i="3" s="1"/>
  <c r="AM93" i="3"/>
  <c r="AO93" i="3" s="1"/>
  <c r="AM94" i="3"/>
  <c r="AN94" i="3" s="1"/>
  <c r="AM84" i="3"/>
  <c r="AO84" i="3" s="1"/>
  <c r="AM76" i="3"/>
  <c r="AO76" i="3" s="1"/>
  <c r="AM67" i="3"/>
  <c r="AM60" i="3"/>
  <c r="AO60" i="3" s="1"/>
  <c r="AM52" i="3"/>
  <c r="AO52" i="3" s="1"/>
  <c r="AM42" i="3"/>
  <c r="AO42" i="3" s="1"/>
  <c r="AM37" i="3"/>
  <c r="AN37" i="3" s="1"/>
  <c r="AM30" i="3"/>
  <c r="AN30" i="3" s="1"/>
  <c r="AM10" i="3"/>
  <c r="AO10" i="3" s="1"/>
  <c r="AO208" i="3"/>
  <c r="AO209" i="3"/>
  <c r="AO200" i="3"/>
  <c r="AN147" i="3"/>
  <c r="AO147" i="3"/>
  <c r="AN132" i="3"/>
  <c r="AO132" i="3"/>
  <c r="AN102" i="3"/>
  <c r="AO3" i="3"/>
  <c r="AL22" i="3"/>
  <c r="AM22" i="3"/>
  <c r="AO163" i="3" l="1"/>
  <c r="AO19" i="3"/>
  <c r="AN120" i="3"/>
  <c r="AN29" i="3"/>
  <c r="AO123" i="3"/>
  <c r="AN56" i="3"/>
  <c r="AO156" i="3"/>
  <c r="AN92" i="3"/>
  <c r="AO16" i="3"/>
  <c r="AN25" i="3"/>
  <c r="AN142" i="3"/>
  <c r="AN86" i="3"/>
  <c r="AO87" i="3"/>
  <c r="AO72" i="3"/>
  <c r="AN135" i="3"/>
  <c r="AN189" i="3"/>
  <c r="AN6" i="3"/>
  <c r="AO78" i="3"/>
  <c r="AN117" i="3"/>
  <c r="AO149" i="3"/>
  <c r="AN79" i="3"/>
  <c r="AO27" i="3"/>
  <c r="AN33" i="3"/>
  <c r="AO5" i="3"/>
  <c r="AO155" i="3"/>
  <c r="AO31" i="3"/>
  <c r="AN58" i="3"/>
  <c r="AN54" i="3"/>
  <c r="AN70" i="3"/>
  <c r="AN126" i="3"/>
  <c r="AN148" i="3"/>
  <c r="AN174" i="3"/>
  <c r="AO11" i="3"/>
  <c r="AN61" i="3"/>
  <c r="AO113" i="3"/>
  <c r="AN63" i="3"/>
  <c r="AO111" i="3"/>
  <c r="AN151" i="3"/>
  <c r="AN182" i="3"/>
  <c r="AO152" i="3"/>
  <c r="AN138" i="3"/>
  <c r="AN13" i="3"/>
  <c r="AN57" i="3"/>
  <c r="AN98" i="3"/>
  <c r="AO192" i="3"/>
  <c r="AO213" i="3"/>
  <c r="AN141" i="3"/>
  <c r="AN197" i="3"/>
  <c r="AO24" i="3"/>
  <c r="AN125" i="3"/>
  <c r="AO7" i="3"/>
  <c r="AO165" i="3"/>
  <c r="AO177" i="3"/>
  <c r="AN49" i="3"/>
  <c r="AO104" i="3"/>
  <c r="AN166" i="3"/>
  <c r="AN180" i="3"/>
  <c r="AO35" i="3"/>
  <c r="AN47" i="3"/>
  <c r="AN68" i="3"/>
  <c r="AN89" i="3"/>
  <c r="AN105" i="3"/>
  <c r="AO118" i="3"/>
  <c r="AN127" i="3"/>
  <c r="AO172" i="3"/>
  <c r="AN218" i="3"/>
  <c r="AN112" i="3"/>
  <c r="AN62" i="3"/>
  <c r="AN137" i="3"/>
  <c r="AN158" i="3"/>
  <c r="AN170" i="3"/>
  <c r="AN64" i="3"/>
  <c r="AN18" i="3"/>
  <c r="AO30" i="3"/>
  <c r="AO48" i="3"/>
  <c r="AO128" i="3"/>
  <c r="AO187" i="3"/>
  <c r="AO179" i="3"/>
  <c r="AO90" i="3"/>
  <c r="AO36" i="3"/>
  <c r="AN146" i="3"/>
  <c r="AO45" i="3"/>
  <c r="AN100" i="3"/>
  <c r="AO108" i="3"/>
  <c r="AO196" i="3"/>
  <c r="AO193" i="3"/>
  <c r="AO2" i="3"/>
  <c r="AO94" i="3"/>
  <c r="AN194" i="3"/>
  <c r="AO66" i="3"/>
  <c r="AO206" i="3"/>
  <c r="AN216" i="3"/>
  <c r="AO171" i="3"/>
  <c r="AN188" i="3"/>
  <c r="AN83" i="3"/>
  <c r="AO164" i="3"/>
  <c r="AN173" i="3"/>
  <c r="AN32" i="3"/>
  <c r="AN38" i="3"/>
  <c r="AN46" i="3"/>
  <c r="AO181" i="3"/>
  <c r="AN95" i="3"/>
  <c r="AN157" i="3"/>
  <c r="AN178" i="3"/>
  <c r="AN23" i="3"/>
  <c r="AN15" i="3"/>
  <c r="AO81" i="3"/>
  <c r="AN12" i="3"/>
  <c r="AN205" i="3"/>
  <c r="AN26" i="3"/>
  <c r="AN212" i="3"/>
  <c r="AN219" i="3"/>
  <c r="AO80" i="3"/>
  <c r="AO143" i="3"/>
  <c r="AN198" i="3"/>
  <c r="AN75" i="3"/>
  <c r="AN85" i="3"/>
  <c r="AN134" i="3"/>
  <c r="AN77" i="3"/>
  <c r="AO91" i="3"/>
  <c r="AO140" i="3"/>
  <c r="AN150" i="3"/>
  <c r="AN201" i="3"/>
  <c r="AO4" i="3"/>
  <c r="AO14" i="3"/>
  <c r="AN17" i="3"/>
  <c r="AO69" i="3"/>
  <c r="AO99" i="3"/>
  <c r="AN130" i="3"/>
  <c r="AO136" i="3"/>
  <c r="AO203" i="3"/>
  <c r="AO8" i="3"/>
  <c r="AN28" i="3"/>
  <c r="AN52" i="3"/>
  <c r="AN88" i="3"/>
  <c r="AN114" i="3"/>
  <c r="AN220" i="3"/>
  <c r="AN129" i="3"/>
  <c r="AN154" i="3"/>
  <c r="AO190" i="3"/>
  <c r="AO139" i="3"/>
  <c r="AO73" i="3"/>
  <c r="AO176" i="3"/>
  <c r="AO207" i="3"/>
  <c r="AN53" i="3"/>
  <c r="AO59" i="3"/>
  <c r="AO53" i="3"/>
  <c r="AN71" i="3"/>
  <c r="AN9" i="3"/>
  <c r="AO9" i="3"/>
  <c r="AO65" i="3"/>
  <c r="AO40" i="3"/>
  <c r="AN50" i="3"/>
  <c r="AO119" i="3"/>
  <c r="AO50" i="3"/>
  <c r="AN109" i="3"/>
  <c r="AN124" i="3"/>
  <c r="AN183" i="3"/>
  <c r="AO51" i="3"/>
  <c r="AN55" i="3"/>
  <c r="AO109" i="3"/>
  <c r="AO124" i="3"/>
  <c r="AO55" i="3"/>
  <c r="AN185" i="3"/>
  <c r="AN116" i="3"/>
  <c r="AN122" i="3"/>
  <c r="AO214" i="3"/>
  <c r="AN215" i="3"/>
  <c r="AN39" i="3"/>
  <c r="AO101" i="3"/>
  <c r="AO67" i="3"/>
  <c r="AO153" i="3"/>
  <c r="AO41" i="3"/>
  <c r="AO39" i="3"/>
  <c r="AO106" i="3"/>
  <c r="AO215" i="3"/>
  <c r="AN110" i="3"/>
  <c r="AN44" i="3"/>
  <c r="AO110" i="3"/>
  <c r="AN167" i="3"/>
  <c r="AO167" i="3"/>
  <c r="AN67" i="3"/>
  <c r="AO131" i="3"/>
  <c r="AN96" i="3"/>
  <c r="AN160" i="3"/>
  <c r="AO96" i="3"/>
  <c r="AO160" i="3"/>
  <c r="AN211" i="3"/>
  <c r="AO211" i="3"/>
  <c r="AN43" i="3"/>
  <c r="AN34" i="3"/>
  <c r="AO43" i="3"/>
  <c r="AN115" i="3"/>
  <c r="AO20" i="3"/>
  <c r="AN82" i="3"/>
  <c r="AO184" i="3"/>
  <c r="AN74" i="3"/>
  <c r="AO82" i="3"/>
  <c r="AO74" i="3"/>
  <c r="AN204" i="3"/>
  <c r="AN144" i="3"/>
  <c r="AN191" i="3"/>
  <c r="AO204" i="3"/>
  <c r="AO144" i="3"/>
  <c r="AO191" i="3"/>
  <c r="AN202" i="3"/>
  <c r="AN217" i="3"/>
  <c r="AN210" i="3"/>
  <c r="AN175" i="3"/>
  <c r="AN10" i="3"/>
  <c r="AN76" i="3"/>
  <c r="AN84" i="3"/>
  <c r="AO175" i="3"/>
  <c r="AO185" i="3"/>
  <c r="AO199" i="3"/>
  <c r="AO210" i="3"/>
  <c r="AN199" i="3"/>
  <c r="AN133" i="3"/>
  <c r="AN145" i="3"/>
  <c r="AN159" i="3"/>
  <c r="AO159" i="3"/>
  <c r="AN169" i="3"/>
  <c r="AO21" i="3"/>
  <c r="AN168" i="3"/>
  <c r="AO97" i="3"/>
  <c r="AO168" i="3"/>
  <c r="AN195" i="3"/>
  <c r="AN103" i="3"/>
  <c r="AO195" i="3"/>
  <c r="AO103" i="3"/>
  <c r="AN121" i="3"/>
  <c r="AN161" i="3"/>
  <c r="AO161" i="3"/>
  <c r="AN186" i="3"/>
  <c r="AO186" i="3"/>
  <c r="AN60" i="3"/>
  <c r="AN107" i="3"/>
  <c r="AN42" i="3"/>
  <c r="AO37" i="3"/>
  <c r="AN93" i="3"/>
  <c r="AN162" i="3"/>
  <c r="AO22" i="3"/>
  <c r="AN22" i="3"/>
</calcChain>
</file>

<file path=xl/sharedStrings.xml><?xml version="1.0" encoding="utf-8"?>
<sst xmlns="http://schemas.openxmlformats.org/spreadsheetml/2006/main" count="1154" uniqueCount="789">
  <si>
    <t>Protein names</t>
  </si>
  <si>
    <t>Inward rectifier potassium channel 2 (Cardiac inward rectifier potassium channel) (Inward rectifier K(+) channel Kir2.1) (IRK-1) (hIRK1) (Potassium channel, inwardly rectifying subfamily J member 2)</t>
  </si>
  <si>
    <t>DLG1</t>
  </si>
  <si>
    <t>Disks large homolog 1 (Synapse-associated protein 97) (SAP-97) (SAP97) (hDlg)</t>
  </si>
  <si>
    <t>DLG3</t>
  </si>
  <si>
    <t>Disks large homolog 3 (Neuroendocrine-DLG) (Synapse-associated protein 102) (SAP-102) (SAP102) (XLMR)</t>
  </si>
  <si>
    <t>AKAP5</t>
  </si>
  <si>
    <t>A-kinase anchor protein 5 (AKAP-5) (A-kinase anchor protein 79 kDa) (AKAP 79) (H21) (cAMP-dependent protein kinase regulatory subunit II high affinity-binding protein)</t>
  </si>
  <si>
    <t>CASK</t>
  </si>
  <si>
    <t>Peripheral plasma membrane protein CASK (hCASK) (EC 2.7.11.1) (Calcium/calmodulin-dependent serine protein kinase) (Protein lin-2 homolog)</t>
  </si>
  <si>
    <t>Inward rectifier potassium channel 4 (HIRK2) (HRK1) (Hippocampal inward rectifier) (HIR) (Inward rectifier K(+) channel Kir2.3) (IRK-3) (Potassium channel, inwardly rectifying subfamily J member 4)</t>
  </si>
  <si>
    <t>ATP-sensitive inward rectifier potassium channel 8 (Inward rectifier K(+) channel Kir6.1) (Potassium channel, inwardly rectifying subfamily J member 8) (uKATP-1)</t>
  </si>
  <si>
    <t>SNTB2</t>
  </si>
  <si>
    <t>Beta-2-syntrophin (59 kDa dystrophin-associated protein A1 basic component 2) (Syntrophin-3) (SNT3) (Syntrophin-like) (SNTL)</t>
  </si>
  <si>
    <t>ABLIM1</t>
  </si>
  <si>
    <t>Actin-binding LIM protein 1 (abLIM-1) (Actin-binding LIM protein family member 1) (Actin-binding double zinc finger protein) (LIMAB1) (Limatin)</t>
  </si>
  <si>
    <t>DTNA</t>
  </si>
  <si>
    <t>Dystrobrevin alpha (DTN-A) (Alpha-dystrobrevin) (Dystrophin-related protein 3)</t>
  </si>
  <si>
    <t>DTNB</t>
  </si>
  <si>
    <t>Dystrobrevin beta (DTN-B) (Beta-dystrobrevin)</t>
  </si>
  <si>
    <t>LIN7A</t>
  </si>
  <si>
    <t>Protein lin-7 homolog A (Lin-7A) (hLin-7) (Mammalian lin-seven protein 1) (MALS-1) (Tax interaction protein 33) (TIP-33) (Vertebrate lin-7 homolog 1) (Veli-1)</t>
  </si>
  <si>
    <t>LIN7C</t>
  </si>
  <si>
    <t>Protein lin-7 homolog C (Lin-7C) (Mammalian lin-seven protein 3) (MALS-3) (Vertebrate lin-7 homolog 3) (Veli-3)</t>
  </si>
  <si>
    <t>MPP6</t>
  </si>
  <si>
    <t>MAGUK p55 subfamily member 6 (Veli-associated MAGUK 1) (VAM-1)</t>
  </si>
  <si>
    <t>DAG1</t>
  </si>
  <si>
    <t>Dystroglycan (Dystrophin-associated glycoprotein 1) [Cleaved into: Alpha-dystroglycan (Alpha-DG); Beta-dystroglycan (Beta-DG)]</t>
  </si>
  <si>
    <t>DSC2</t>
  </si>
  <si>
    <t>Desmocollin-2 (Cadherin family member 2) (Desmocollin-3) (Desmosomal glycoprotein II) (Desmosomal glycoprotein III)</t>
  </si>
  <si>
    <t>Desmosome</t>
  </si>
  <si>
    <t>DSG2</t>
  </si>
  <si>
    <t>Desmoglein-2 (Cadherin family member 5) (HDGC)</t>
  </si>
  <si>
    <t>JUP</t>
  </si>
  <si>
    <t>Junction plakoglobin (Catenin gamma) (Desmoplakin III) (Desmoplakin-3)</t>
  </si>
  <si>
    <t>BTF3</t>
  </si>
  <si>
    <t>Transcription factor BTF3 (Nascent polypeptide-associated complex subunit beta) (NAC-beta) (RNA polymerase B transcription factor 3)</t>
  </si>
  <si>
    <t>BTF3L4</t>
  </si>
  <si>
    <t>Transcription factor BTF3 homolog 4 (Basic transcription factor 3-like 4)</t>
  </si>
  <si>
    <t>GGA1</t>
  </si>
  <si>
    <t>ADP-ribosylation factor-binding protein GGA1 (Gamma-adaptin-related protein 1) (Golgi-localized, gamma ear-containing, ARF-binding protein 1)</t>
  </si>
  <si>
    <t>ADP-ribosylation factor-binding protein GGA3 (Golgi-localized, gamma ear-containing, ARF-binding protein 3)</t>
  </si>
  <si>
    <t>HGS</t>
  </si>
  <si>
    <t>Hepatocyte growth factor-regulated tyrosine kinase substrate (Hrs) (Protein pp110)</t>
  </si>
  <si>
    <t>IGF2R</t>
  </si>
  <si>
    <t>Cation-independent mannose-6-phosphate receptor (CI Man-6-P receptor) (CI-MPR) (M6PR) (300 kDa mannose 6-phosphate receptor) (MPR 300) (Insulin-like growth factor 2 receptor) (Insulin-like growth factor II receptor) (IGF-II receptor) (M6P/IGF2 receptor) (M6P/IGF2R) (CD antigen CD222)</t>
  </si>
  <si>
    <t>NACA</t>
  </si>
  <si>
    <t>Nascent polypeptide-associated complex subunit alpha, muscle-specific form (Alpha-NAC, muscle-specific form) (skNAC)</t>
  </si>
  <si>
    <t>NACA2</t>
  </si>
  <si>
    <t>Nascent polypeptide-associated complex subunit alpha-2 (Alpha-NAC-like) (Hom s 2.01) (Nascent polypeptide-associated complex subunit alpha-like) (NAC-alpha-like)</t>
  </si>
  <si>
    <t>SEC23A</t>
  </si>
  <si>
    <t>Protein transport protein Sec23A (SEC23-related protein A)</t>
  </si>
  <si>
    <t>SEC23B</t>
  </si>
  <si>
    <t>Protein transport protein Sec23B (SEC23-related protein B)</t>
  </si>
  <si>
    <t>SEC24A</t>
  </si>
  <si>
    <t>Protein transport protein Sec24A (SEC24-related protein A)</t>
  </si>
  <si>
    <t>SEC24B</t>
  </si>
  <si>
    <t>Protein transport protein Sec24B (SEC24-related protein B)</t>
  </si>
  <si>
    <t>SEC31A</t>
  </si>
  <si>
    <t>Protein transport protein Sec31A (ABP125) (ABP130) (SEC31-like protein 1) (SEC31-related protein A) (Web1-like protein)</t>
  </si>
  <si>
    <t>STAM</t>
  </si>
  <si>
    <t>Signal transducing adapter molecule 1 (STAM-1)</t>
  </si>
  <si>
    <t>STAM2</t>
  </si>
  <si>
    <t>Signal transducing adapter molecule 2 (STAM-2) (Hrs-binding protein)</t>
  </si>
  <si>
    <t>ABCC1</t>
  </si>
  <si>
    <t>Multidrug resistance-associated protein 1 (ATP-binding cassette sub-family C member 1) (Leukotriene C(4) transporter) (LTC4 transporter)</t>
  </si>
  <si>
    <t>ADAM22</t>
  </si>
  <si>
    <t>Disintegrin and metalloproteinase domain-containing protein 22 (ADAM 22) (Metalloproteinase-disintegrin ADAM22-3) (Metalloproteinase-like, disintegrin-like, and cysteine-rich protein 2)</t>
  </si>
  <si>
    <t>ADAM9</t>
  </si>
  <si>
    <t>Disintegrin and metalloproteinase domain-containing protein 9 (ADAM 9) (EC 3.4.24.-) (Cellular disintegrin-related protein) (Meltrin-gamma) (Metalloprotease/disintegrin/cysteine-rich protein 9) (Myeloma cell metalloproteinase)</t>
  </si>
  <si>
    <t>ADGRL1</t>
  </si>
  <si>
    <t>Adhesion G protein-coupled receptor L1 (Calcium-independent alpha-latrotoxin receptor 1) (CIRL-1) (Latrophilin-1) (Lectomedin-2)</t>
  </si>
  <si>
    <t>ADGRL2</t>
  </si>
  <si>
    <t>Adhesion G protein-coupled receptor L2 (Calcium-independent alpha-latrotoxin receptor 2) (CIRL-2) (Latrophilin homolog 1) (Latrophilin-2) (Lectomedin-1)</t>
  </si>
  <si>
    <t>ALCAM</t>
  </si>
  <si>
    <t>CD166 antigen (Activated leukocyte cell adhesion molecule) (CD antigen CD166)</t>
  </si>
  <si>
    <t>ANKRD26</t>
  </si>
  <si>
    <t>Ankyrin repeat domain-containing protein 26</t>
  </si>
  <si>
    <t>AP1AR</t>
  </si>
  <si>
    <t>AP-1 complex-associated regulatory protein (2c18) (Adaptor-related protein complex 1-associated regulatory protein) (Gamma-1-adaptin brefeldin A resistance protein) (GBAR) (Gamma-BAR) (Gamma-A1-adaptin and kinesin interactor) (Gadkin)</t>
  </si>
  <si>
    <t>APPL1</t>
  </si>
  <si>
    <t>DCC-interacting protein 13-alpha (Dip13-alpha) (Adapter protein containing PH domain, PTB domain and leucine zipper motif 1)</t>
  </si>
  <si>
    <t>ARHGEF26</t>
  </si>
  <si>
    <t>Rho guanine nucleotide exchange factor 26 (SH3 domain-containing guanine exchange factor)</t>
  </si>
  <si>
    <t>ARL13B</t>
  </si>
  <si>
    <t>ADP-ribosylation factor-like protein 13B (ADP-ribosylation factor-like protein 2-like 1) (ARL2-like protein 1)</t>
  </si>
  <si>
    <t>ASIC1</t>
  </si>
  <si>
    <t>Acid-sensing ion channel 1 (ASIC1) (Amiloride-sensitive cation channel 2, neuronal) (Brain sodium channel 2) (BNaC2)</t>
  </si>
  <si>
    <t>ATP2B1</t>
  </si>
  <si>
    <t>Plasma membrane calcium-transporting ATPase 1 (PMCA1) (EC 3.6.3.8) (Plasma membrane calcium ATPase isoform 1) (Plasma membrane calcium pump isoform 1)</t>
  </si>
  <si>
    <t>ATP2B4</t>
  </si>
  <si>
    <t>Plasma membrane calcium-transporting ATPase 4 (PMCA4) (EC 3.6.3.8) (Matrix-remodeling-associated protein 1) (Plasma membrane calcium ATPase isoform 4) (Plasma membrane calcium pump isoform 4)</t>
  </si>
  <si>
    <t>ATP2C1</t>
  </si>
  <si>
    <t>Calcium-transporting ATPase type 2C member 1 (ATPase 2C1) (EC 3.6.3.8) (ATP-dependent Ca(2+) pump PMR1)</t>
  </si>
  <si>
    <t>ATP9A</t>
  </si>
  <si>
    <t>Probable phospholipid-transporting ATPase IIA (EC 3.6.3.1) (ATPase class II type 9A)</t>
  </si>
  <si>
    <t>BSG</t>
  </si>
  <si>
    <t>Basigin (5F7) (Collagenase stimulatory factor) (Extracellular matrix metalloproteinase inducer) (EMMPRIN) (Leukocyte activation antigen M6) (OK blood group antigen) (Tumor cell-derived collagenase stimulatory factor) (TCSF) (CD antigen CD147)</t>
  </si>
  <si>
    <t>C2CD4C</t>
  </si>
  <si>
    <t>C2 calcium-dependent domain-containing protein 4C (Nuclear-localized factor 3) (Protein FAM148C)</t>
  </si>
  <si>
    <t>CACHD1</t>
  </si>
  <si>
    <t>VWFA and cache domain-containing protein 1 (Cache domain-containing protein 1)</t>
  </si>
  <si>
    <t>CAV1</t>
  </si>
  <si>
    <t>Caveolin-1</t>
  </si>
  <si>
    <t>CBARP</t>
  </si>
  <si>
    <t>Voltage-dependent calcium channel beta subunit-associated regulatory protein</t>
  </si>
  <si>
    <t>CDC42BPA</t>
  </si>
  <si>
    <t>Serine/threonine-protein kinase MRCK alpha (EC 2.7.11.1) (CDC42-binding protein kinase alpha) (DMPK-like alpha) (Myotonic dystrophy kinase-related CDC42-binding kinase alpha) (MRCK alpha) (Myotonic dystrophy protein kinase-like alpha)</t>
  </si>
  <si>
    <t>CDC42EP1</t>
  </si>
  <si>
    <t>Cdc42 effector protein 1 (Binder of Rho GTPases 5) (Serum protein MSE55)</t>
  </si>
  <si>
    <t>CNNM3</t>
  </si>
  <si>
    <t>Metal transporter CNNM3 (Ancient conserved domain-containing protein 3) (Cyclin-M3)</t>
  </si>
  <si>
    <t>CNP</t>
  </si>
  <si>
    <t>2',3'-cyclic-nucleotide 3'-phosphodiesterase (CNP) (CNPase) (EC 3.1.4.37)</t>
  </si>
  <si>
    <t>CSNK1G2</t>
  </si>
  <si>
    <t>Casein kinase I isoform gamma-2 (CKI-gamma 2) (EC 2.7.11.1)</t>
  </si>
  <si>
    <t>CSNK1G3</t>
  </si>
  <si>
    <t>Casein kinase I isoform gamma-3 (CKI-gamma 3) (EC 2.7.11.1)</t>
  </si>
  <si>
    <t>CYLD</t>
  </si>
  <si>
    <t>Ubiquitin carboxyl-terminal hydrolase CYLD (EC 3.4.19.12) (Deubiquitinating enzyme CYLD) (Ubiquitin thioesterase CYLD) (Ubiquitin-specific-processing protease CYLD)</t>
  </si>
  <si>
    <t>DCBLD1</t>
  </si>
  <si>
    <t>Discoidin, CUB and LCCL domain-containing protein 1</t>
  </si>
  <si>
    <t>DEPDC1B</t>
  </si>
  <si>
    <t>DEP domain-containing protein 1B (HBV X-transactivated gene 8 protein) (HBV XAg-transactivated protein 8)</t>
  </si>
  <si>
    <t>DLG5</t>
  </si>
  <si>
    <t>Disks large homolog 5 (Discs large protein P-dlg) (Placenta and prostate DLG)</t>
  </si>
  <si>
    <t>DLGAP4</t>
  </si>
  <si>
    <t>Disks large-associated protein 4 (DAP-4) (PSD-95/SAP90-binding protein 4) (SAP90/PSD-95-associated protein 4) (SAPAP-4)</t>
  </si>
  <si>
    <t>DST</t>
  </si>
  <si>
    <t>Dystonin (230 kDa bullous pemphigoid antigen) (230/240 kDa bullous pemphigoid antigen) (Bullous pemphigoid antigen 1) (BPA) (Bullous pemphigoid antigen) (Dystonia musculorum protein) (Hemidesmosomal plaque protein)</t>
  </si>
  <si>
    <t>EFNB2</t>
  </si>
  <si>
    <t>Ephrin-B2 (EPH-related receptor tyrosine kinase ligand 5) (LERK-5) (HTK ligand) (HTK-L)</t>
  </si>
  <si>
    <t>EFNB3</t>
  </si>
  <si>
    <t>Ephrin-B3 (EPH-related receptor transmembrane ligand ELK-L3) (EPH-related receptor tyrosine kinase ligand 8) (LERK-8)</t>
  </si>
  <si>
    <t>EFR3A</t>
  </si>
  <si>
    <t>Protein EFR3 homolog A (Protein EFR3-like)</t>
  </si>
  <si>
    <t>EFR3B</t>
  </si>
  <si>
    <t>Protein EFR3 homolog B</t>
  </si>
  <si>
    <t>EGFR</t>
  </si>
  <si>
    <t>Epidermal growth factor receptor (EC 2.7.10.1) (Proto-oncogene c-ErbB-1) (Receptor tyrosine-protein kinase erbB-1)</t>
  </si>
  <si>
    <t>EPB41L5</t>
  </si>
  <si>
    <t>Band 4.1-like protein 5</t>
  </si>
  <si>
    <t>EPHA2</t>
  </si>
  <si>
    <t>Ephrin type-A receptor 2 (EC 2.7.10.1) (Epithelial cell kinase) (Tyrosine-protein kinase receptor ECK)</t>
  </si>
  <si>
    <t>EPHA3</t>
  </si>
  <si>
    <t>Ephrin type-A receptor 3 (EC 2.7.10.1) (EPH-like kinase 4) (EK4) (hEK4) (HEK) (Human embryo kinase) (Tyrosine-protein kinase TYRO4) (Tyrosine-protein kinase receptor ETK1) (Eph-like tyrosine kinase 1)</t>
  </si>
  <si>
    <t>EPHB4</t>
  </si>
  <si>
    <t>Ephrin type-B receptor 4 (EC 2.7.10.1) (Hepatoma transmembrane kinase) (Tyrosine-protein kinase TYRO11)</t>
  </si>
  <si>
    <t>ERBB2</t>
  </si>
  <si>
    <t>Receptor tyrosine-protein kinase erbB-2 (EC 2.7.10.1) (Metastatic lymph node gene 19 protein) (MLN 19) (Proto-oncogene Neu) (Proto-oncogene c-ErbB-2) (Tyrosine kinase-type cell surface receptor HER2) (p185erbB2) (CD antigen CD340)</t>
  </si>
  <si>
    <t>F11R</t>
  </si>
  <si>
    <t>Junctional adhesion molecule A (JAM-A) (Junctional adhesion molecule 1) (JAM-1) (Platelet F11 receptor) (Platelet adhesion molecule 1) (PAM-1) (CD antigen CD321)</t>
  </si>
  <si>
    <t>FAM129B</t>
  </si>
  <si>
    <t>Niban-like protein 1 (Meg-3) (Melanoma invasion by ERK) (MINERVA) (Protein FAM129B)</t>
  </si>
  <si>
    <t>FAM135A</t>
  </si>
  <si>
    <t>Protein FAM135A</t>
  </si>
  <si>
    <t>FAM171A1</t>
  </si>
  <si>
    <t>Protein FAM171A1 (Astroprincin)</t>
  </si>
  <si>
    <t>FAM171B</t>
  </si>
  <si>
    <t>Protein FAM171B</t>
  </si>
  <si>
    <t>FAM234A</t>
  </si>
  <si>
    <t>Protein FAM234A (Protein ITFG3)</t>
  </si>
  <si>
    <t>FAM83B</t>
  </si>
  <si>
    <t>Protein FAM83B</t>
  </si>
  <si>
    <t>FARP1</t>
  </si>
  <si>
    <t>FERM, RhoGEF and pleckstrin domain-containing protein 1 (Chondrocyte-derived ezrin-like protein) (Pleckstrin homology domain-containing family C member 2) (PH domain-containing family C member 2)</t>
  </si>
  <si>
    <t>FARP2</t>
  </si>
  <si>
    <t>FERM, RhoGEF and pleckstrin domain-containing protein 2 (FERM domain including RhoGEF) (FIR) (Pleckstrin homology domain-containing family C member 3) (PH domain-containing family C member 3)</t>
  </si>
  <si>
    <t>FLOT2</t>
  </si>
  <si>
    <t>Flotillin-2 (Epidermal surface antigen) (ESA) (Membrane component chromosome 17 surface marker 1)</t>
  </si>
  <si>
    <t>FLRT3</t>
  </si>
  <si>
    <t>Leucine-rich repeat transmembrane protein FLRT3 (Fibronectin-like domain-containing leucine-rich transmembrane protein 3)</t>
  </si>
  <si>
    <t>FLVCR1</t>
  </si>
  <si>
    <t>Feline leukemia virus subgroup C receptor-related protein 1 (Feline leukemia virus subgroup C receptor) (hFLVCR)</t>
  </si>
  <si>
    <t>FRS2</t>
  </si>
  <si>
    <t>Fibroblast growth factor receptor substrate 2 (FGFR substrate 2) (FGFR-signaling adaptor SNT) (Suc1-associated neurotrophic factor target 1) (SNT-1)</t>
  </si>
  <si>
    <t>GBAS</t>
  </si>
  <si>
    <t>Protein NipSnap homolog 2 (NipSnap2) (Glioblastoma-amplified sequence)</t>
  </si>
  <si>
    <t>GNS</t>
  </si>
  <si>
    <t>N-acetylglucosamine-6-sulfatase (EC 3.1.6.14) (Glucosamine-6-sulfatase) (G6S)</t>
  </si>
  <si>
    <t>GPRIN3</t>
  </si>
  <si>
    <t>G protein-regulated inducer of neurite outgrowth 3 (GRIN3)</t>
  </si>
  <si>
    <t>HIP1</t>
  </si>
  <si>
    <t>Huntingtin-interacting protein 1 (HIP-1) (Huntingtin-interacting protein I) (HIP-I)</t>
  </si>
  <si>
    <t>HSPA12A</t>
  </si>
  <si>
    <t>Heat shock 70 kDa protein 12A</t>
  </si>
  <si>
    <t>IGF1R</t>
  </si>
  <si>
    <t>Insulin-like growth factor 1 receptor (EC 2.7.10.1) (Insulin-like growth factor I receptor) (IGF-I receptor) (CD antigen CD221) [Cleaved into: Insulin-like growth factor 1 receptor alpha chain; Insulin-like growth factor 1 receptor beta chain]</t>
  </si>
  <si>
    <t>IGSF3</t>
  </si>
  <si>
    <t>Immunoglobulin superfamily member 3 (IgSF3) (Glu-Trp-Ile EWI motif-containing protein 3) (EWI-3)</t>
  </si>
  <si>
    <t>ILDR2</t>
  </si>
  <si>
    <t>Immunoglobulin-like domain-containing receptor 2</t>
  </si>
  <si>
    <t>INSR</t>
  </si>
  <si>
    <t>Insulin receptor (IR) (EC 2.7.10.1) (CD antigen CD220) [Cleaved into: Insulin receptor subunit alpha; Insulin receptor subunit beta]</t>
  </si>
  <si>
    <t>ITGA1</t>
  </si>
  <si>
    <t>Integrin alpha-1 (CD49 antigen-like family member A) (Laminin and collagen receptor) (VLA-1) (CD antigen CD49a)</t>
  </si>
  <si>
    <t>ITGA2</t>
  </si>
  <si>
    <t>Integrin alpha-2 (CD49 antigen-like family member B) (Collagen receptor) (Platelet membrane glycoprotein Ia) (GPIa) (VLA-2 subunit alpha) (CD antigen CD49b)</t>
  </si>
  <si>
    <t>ITGA4</t>
  </si>
  <si>
    <t>Integrin alpha-4 (CD49 antigen-like family member D) (Integrin alpha-IV) (VLA-4 subunit alpha) (CD antigen CD49d)</t>
  </si>
  <si>
    <t>ITGA5</t>
  </si>
  <si>
    <t>Integrin alpha-5 (CD49 antigen-like family member E) (Fibronectin receptor subunit alpha) (Integrin alpha-F) (VLA-5) (CD antigen CD49e) [Cleaved into: Integrin alpha-5 heavy chain; Integrin alpha-5 light chain]</t>
  </si>
  <si>
    <t>ITGA6</t>
  </si>
  <si>
    <t>Integrin alpha-6 (CD49 antigen-like family member F) (VLA-6) (CD antigen CD49f) [Cleaved into: Integrin alpha-6 heavy chain; Integrin alpha-6 light chain; Processed integrin alpha-6 (Alpha6p)]</t>
  </si>
  <si>
    <t>ITGA7</t>
  </si>
  <si>
    <t>Integrin alpha-7 [Cleaved into: Integrin alpha-7 heavy chain; Integrin alpha-7 light chain; Integrin alpha-7 70 kDa form]</t>
  </si>
  <si>
    <t>ITGAV</t>
  </si>
  <si>
    <t>Integrin alpha-V (Vitronectin receptor subunit alpha) (CD antigen CD51) [Cleaved into: Integrin alpha-V heavy chain; Integrin alpha-V light chain]</t>
  </si>
  <si>
    <t>JAM3</t>
  </si>
  <si>
    <t>Junctional adhesion molecule C (JAM-C) (JAM-2) (Junctional adhesion molecule 3) (JAM-3)</t>
  </si>
  <si>
    <t>Inward rectifier potassium channel 18 (Inward rectifier K(+) channel Kir2.6) (Potassium channel, inwardly rectifying subfamily J member 18)</t>
  </si>
  <si>
    <t>KIAA0319L</t>
  </si>
  <si>
    <t>Dyslexia-associated protein KIAA0319-like protein (Adeno-associated virus receptor) (AAVR)</t>
  </si>
  <si>
    <t>KIAA1324L</t>
  </si>
  <si>
    <t>UPF0577 protein KIAA1324-like (Estrogen-induced gene 121-like protein) (hEIG121L)</t>
  </si>
  <si>
    <t>KIDINS220</t>
  </si>
  <si>
    <t>Kinase D-interacting substrate of 220 kDa (Ankyrin repeat-rich membrane-spanning protein)</t>
  </si>
  <si>
    <t>KIF26A</t>
  </si>
  <si>
    <t>Kinesin-like protein KIF26A</t>
  </si>
  <si>
    <t>KIF26B</t>
  </si>
  <si>
    <t>Kinesin-like protein KIF26B</t>
  </si>
  <si>
    <t>KIRREL</t>
  </si>
  <si>
    <t>Kin of IRRE-like protein 1 (Kin of irregular chiasm-like protein 1) (Nephrin-like protein 1)</t>
  </si>
  <si>
    <t>LNPEP</t>
  </si>
  <si>
    <t>Leucyl-cystinyl aminopeptidase (Cystinyl aminopeptidase) (EC 3.4.11.3) (Insulin-regulated membrane aminopeptidase) (Insulin-responsive aminopeptidase) (IRAP) (Oxytocinase) (OTase) (Placental leucine aminopeptidase) (P-LAP) [Cleaved into: Leucyl-cystinyl aminopeptidase, pregnancy serum form]</t>
  </si>
  <si>
    <t>LRRC1</t>
  </si>
  <si>
    <t>Leucine-rich repeat-containing protein 1 (LANO adapter protein) (LAP and no PDZ protein)</t>
  </si>
  <si>
    <t>LSR</t>
  </si>
  <si>
    <t>Lipolysis-stimulated lipoprotein receptor</t>
  </si>
  <si>
    <t>LYN</t>
  </si>
  <si>
    <t>Tyrosine-protein kinase Lyn (EC 2.7.10.2) (Lck/Yes-related novel protein tyrosine kinase) (V-yes-1 Yamaguchi sarcoma viral related oncogene homolog) (p53Lyn) (p56Lyn)</t>
  </si>
  <si>
    <t>MARK1</t>
  </si>
  <si>
    <t>Serine/threonine-protein kinase MARK1 (EC 2.7.11.1) (EC 2.7.11.26) (MAP/microtubule affinity-regulating kinase 1) (PAR1 homolog c) (Par-1c) (Par1c)</t>
  </si>
  <si>
    <t>MARK2</t>
  </si>
  <si>
    <t>Serine/threonine-protein kinase MARK2 (EC 2.7.11.1) (EC 2.7.11.26) (ELKL motif kinase 1) (EMK-1) (MAP/microtubule affinity-regulating kinase 2) (PAR1 homolog) (PAR1 homolog b) (Par-1b) (Par1b)</t>
  </si>
  <si>
    <t>MARK3</t>
  </si>
  <si>
    <t>MAP/microtubule affinity-regulating kinase 3 (EC 2.7.11.1) (C-TAK1) (cTAK1) (Cdc25C-associated protein kinase 1) (ELKL motif kinase 2) (EMK-2) (Protein kinase STK10) (Ser/Thr protein kinase PAR-1) (Par-1a) (Serine/threonine-protein kinase p78)</t>
  </si>
  <si>
    <t>MARVELD2</t>
  </si>
  <si>
    <t>MARVEL domain-containing protein 2 (Tricellulin)</t>
  </si>
  <si>
    <t>MCAM</t>
  </si>
  <si>
    <t>Cell surface glycoprotein MUC18 (Cell surface glycoprotein P1H12) (Melanoma cell adhesion molecule) (Melanoma-associated antigen A32) (Melanoma-associated antigen MUC18) (S-endo 1 endothelial-associated antigen) (CD antigen CD146)</t>
  </si>
  <si>
    <t>MPP7</t>
  </si>
  <si>
    <t>MAGUK p55 subfamily member 7</t>
  </si>
  <si>
    <t>MPRIP</t>
  </si>
  <si>
    <t>Myosin phosphatase Rho-interacting protein (M-RIP) (Rho-interacting protein 3) (RIP3) (p116Rip)</t>
  </si>
  <si>
    <t>MPZL1</t>
  </si>
  <si>
    <t>Myelin protein zero-like protein 1 (Protein zero-related)</t>
  </si>
  <si>
    <t>MYO6</t>
  </si>
  <si>
    <t>Unconventional myosin-VI (Unconventional myosin-6)</t>
  </si>
  <si>
    <t>NAA15</t>
  </si>
  <si>
    <t>N-alpha-acetyltransferase 15, NatA auxiliary subunit (Gastric cancer antigen Ga19) (N-terminal acetyltransferase) (NMDA receptor-regulated protein 1) (Protein tubedown-1) (Tbdn100)</t>
  </si>
  <si>
    <t>NAA35</t>
  </si>
  <si>
    <t>N-alpha-acetyltransferase 35, NatC auxiliary subunit (Embryonic growth-associated protein homolog) (Protein MAK10 homolog)</t>
  </si>
  <si>
    <t>NECTIN2</t>
  </si>
  <si>
    <t>Nectin-2 (Herpes virus entry mediator B) (Herpesvirus entry mediator B) (HveB) (Nectin cell adhesion molecule 2) (Poliovirus receptor-related protein 2) (CD antigen CD112)</t>
  </si>
  <si>
    <t>NF2</t>
  </si>
  <si>
    <t>Merlin (Moesin-ezrin-radixin-like protein) (Neurofibromin-2) (Schwannomerlin) (Schwannomin)</t>
  </si>
  <si>
    <t>NIPSNAP1</t>
  </si>
  <si>
    <t>Protein NipSnap homolog 1 (NipSnap1)</t>
  </si>
  <si>
    <t>NMT1</t>
  </si>
  <si>
    <t>Glycylpeptide N-tetradecanoyltransferase 1 (EC 2.3.1.97) (Myristoyl-CoA:protein N-myristoyltransferase 1) (NMT 1) (Type I N-myristoyltransferase) (Peptide N-myristoyltransferase 1)</t>
  </si>
  <si>
    <t>NOTCH1</t>
  </si>
  <si>
    <t>Neurogenic locus notch homolog protein 1 (Notch 1) (hN1) (Translocation-associated notch protein TAN-1) [Cleaved into: Notch 1 extracellular truncation (NEXT); Notch 1 intracellular domain (NICD)]</t>
  </si>
  <si>
    <t>NOTCH2</t>
  </si>
  <si>
    <t>Neurogenic locus notch homolog protein 2 (Notch 2) (hN2) [Cleaved into: Notch 2 extracellular truncation (N2ECD); Notch 2 intracellular domain (N2ICD)]</t>
  </si>
  <si>
    <t>OCLN</t>
  </si>
  <si>
    <t>Occludin</t>
  </si>
  <si>
    <t>PALM</t>
  </si>
  <si>
    <t>Paralemmin-1 (Paralemmin)</t>
  </si>
  <si>
    <t>PARD6B</t>
  </si>
  <si>
    <t>Partitioning defective 6 homolog beta (PAR-6 beta) (PAR-6B)</t>
  </si>
  <si>
    <t>PCDH7</t>
  </si>
  <si>
    <t>Protocadherin-7 (Brain-heart protocadherin) (BH-Pcdh)</t>
  </si>
  <si>
    <t>PDIA3</t>
  </si>
  <si>
    <t>Protein disulfide-isomerase A3 (EC 5.3.4.1) (58 kDa glucose-regulated protein) (58 kDa microsomal protein) (p58) (Disulfide isomerase ER-60) (Endoplasmic reticulum resident protein 57) (ER protein 57) (ERp57) (Endoplasmic reticulum resident protein 60) (ER protein 60) (ERp60)</t>
  </si>
  <si>
    <t>PDIA4</t>
  </si>
  <si>
    <t>Protein disulfide-isomerase A4 (EC 5.3.4.1) (Endoplasmic reticulum resident protein 70) (ER protein 70) (ERp70) (Endoplasmic reticulum resident protein 72) (ER protein 72) (ERp-72) (ERp72)</t>
  </si>
  <si>
    <t>PEAK1</t>
  </si>
  <si>
    <t>Pseudopodium-enriched atypical kinase 1 (EC 2.7.10.2) (Sugen kinase 269) (Tyrosine-protein kinase SgK269)</t>
  </si>
  <si>
    <t>PIK3R1</t>
  </si>
  <si>
    <t>Phosphatidylinositol 3-kinase regulatory subunit alpha (PI3-kinase regulatory subunit alpha) (PI3K regulatory subunit alpha) (PtdIns-3-kinase regulatory subunit alpha) (Phosphatidylinositol 3-kinase 85 kDa regulatory subunit alpha) (PI3-kinase subunit p85-alpha) (PtdIns-3-kinase regulatory subunit p85-alpha)</t>
  </si>
  <si>
    <t>PIK3R2</t>
  </si>
  <si>
    <t>Phosphatidylinositol 3-kinase regulatory subunit beta (PI3-kinase regulatory subunit beta) (PI3K regulatory subunit beta) (PtdIns-3-kinase regulatory subunit beta) (Phosphatidylinositol 3-kinase 85 kDa regulatory subunit beta) (PI3-kinase subunit p85-beta) (PtdIns-3-kinase regulatory subunit p85-beta)</t>
  </si>
  <si>
    <t>PIP5K1A</t>
  </si>
  <si>
    <t>Phosphatidylinositol 4-phosphate 5-kinase type-1 alpha (PIP5K1-alpha) (PtdIns(4)P-5-kinase 1 alpha) (EC 2.7.1.68) (68 kDa type I phosphatidylinositol 4-phosphate 5-kinase alpha) (Phosphatidylinositol 4-phosphate 5-kinase type I alpha) (PIP5KIalpha)</t>
  </si>
  <si>
    <t>PKP4</t>
  </si>
  <si>
    <t>Plakophilin-4 (p0071)</t>
  </si>
  <si>
    <t>PLD1</t>
  </si>
  <si>
    <t>Phospholipase D1 (PLD 1) (hPLD1) (EC 3.1.4.4) (Choline phosphatase 1) (Phosphatidylcholine-hydrolyzing phospholipase D1)</t>
  </si>
  <si>
    <t>PLEKHA5</t>
  </si>
  <si>
    <t>Pleckstrin homology domain-containing family A member 5 (PH domain-containing family A member 5) (Phosphoinositol 3-phosphate-binding protein 2) (PEPP-2)</t>
  </si>
  <si>
    <t>PLEKHA7</t>
  </si>
  <si>
    <t>Pleckstrin homology domain-containing family A member 7 (PH domain-containing family A member 7)</t>
  </si>
  <si>
    <t>PLPP3</t>
  </si>
  <si>
    <t>Phospholipid phosphatase 3 (EC 3.1.3.4) (Lipid phosphate phosphohydrolase 3) (PAP2-beta) (Phosphatidate phosphohydrolase type 2b) (Phosphatidic acid phosphatase 2b) (PAP-2b) (PAP2b) (Vascular endothelial growth factor and type I collagen-inducible protein) (VCIP)</t>
  </si>
  <si>
    <t>PPFIBP1</t>
  </si>
  <si>
    <t>Liprin-beta-1 (Protein tyrosine phosphatase receptor type f polypeptide-interacting protein-binding protein 1) (PTPRF-interacting protein-binding protein 1) (hSGT2)</t>
  </si>
  <si>
    <t>PRKCI</t>
  </si>
  <si>
    <t>Protein kinase C iota type (EC 2.7.11.13) (Atypical protein kinase C-lambda/iota) (PRKC-lambda/iota) (aPKC-lambda/iota) (nPKC-iota)</t>
  </si>
  <si>
    <t>PRRT4</t>
  </si>
  <si>
    <t>Proline-rich transmembrane protein 4</t>
  </si>
  <si>
    <t>PSD3</t>
  </si>
  <si>
    <t>PH and SEC7 domain-containing protein 3 (Epididymis tissue protein Li 20mP) (Exchange factor for ADP-ribosylation factor guanine nucleotide factor 6) (Hepatocellular carcinoma-associated antigen 67) (Pleckstrin homology and SEC7 domain-containing protein 3)</t>
  </si>
  <si>
    <t>PSMD1</t>
  </si>
  <si>
    <t>26S proteasome non-ATPase regulatory subunit 1 (26S proteasome regulatory subunit RPN2) (26S proteasome regulatory subunit S1) (26S proteasome subunit p112)</t>
  </si>
  <si>
    <t>PTK7</t>
  </si>
  <si>
    <t>Inactive tyrosine-protein kinase 7 (Colon carcinoma kinase 4) (CCK-4) (Protein-tyrosine kinase 7) (Pseudo tyrosine kinase receptor 7) (Tyrosine-protein kinase-like 7)</t>
  </si>
  <si>
    <t>RAB11FIP1</t>
  </si>
  <si>
    <t>Rab11 family-interacting protein 1 (Rab11-FIP1) (Rab-coupling protein)</t>
  </si>
  <si>
    <t>RAB11FIP5</t>
  </si>
  <si>
    <t>Rab11 family-interacting protein 5 (Rab11-FIP5) (Gamma-SNAP-associated factor 1) (Gaf-1) (Phosphoprotein pp75) (Rab11-interacting protein Rip11)</t>
  </si>
  <si>
    <t>RABEP1</t>
  </si>
  <si>
    <t>Rab GTPase-binding effector protein 1 (Rabaptin-4) (Rabaptin-5) (Rabaptin-5alpha) (Renal carcinoma antigen NY-REN-17)</t>
  </si>
  <si>
    <t>RABGEF1</t>
  </si>
  <si>
    <t>Rab5 GDP/GTP exchange factor (RAP1) (Rabaptin-5-associated exchange factor for Rab5) (Rabex-5)</t>
  </si>
  <si>
    <t>RAI14</t>
  </si>
  <si>
    <t>Ankycorbin (Ankyrin repeat and coiled-coil structure-containing protein) (Novel retinal pigment epithelial cell protein) (Retinoic acid-induced protein 14)</t>
  </si>
  <si>
    <t>RASAL2</t>
  </si>
  <si>
    <t>Ras GTPase-activating protein nGAP (RAS protein activator-like 2)</t>
  </si>
  <si>
    <t>RELL1</t>
  </si>
  <si>
    <t>RELT-like protein 1</t>
  </si>
  <si>
    <t>RICTOR</t>
  </si>
  <si>
    <t>Rapamycin-insensitive companion of mTOR (AVO3 homolog) (hAVO3)</t>
  </si>
  <si>
    <t>ROBO1</t>
  </si>
  <si>
    <t>Roundabout homolog 1 (Deleted in U twenty twenty) (H-Robo-1)</t>
  </si>
  <si>
    <t>ROBO2</t>
  </si>
  <si>
    <t>Roundabout homolog 2</t>
  </si>
  <si>
    <t>ROR2</t>
  </si>
  <si>
    <t>Tyrosine-protein kinase transmembrane receptor ROR2 (EC 2.7.10.1) (Neurotrophic tyrosine kinase, receptor-related 2)</t>
  </si>
  <si>
    <t>RPL17</t>
  </si>
  <si>
    <t>60S ribosomal protein L17 (60S ribosomal protein L23) (PD-1)</t>
  </si>
  <si>
    <t>SCFD1</t>
  </si>
  <si>
    <t>Sec1 family domain-containing protein 1 (SLY1 homolog) (Sly1p) (Syntaxin-binding protein 1-like 2)</t>
  </si>
  <si>
    <t>SCRIB</t>
  </si>
  <si>
    <t>Protein scribble homolog (Scribble) (hScrib) (Protein LAP4)</t>
  </si>
  <si>
    <t>SH3BP4</t>
  </si>
  <si>
    <t>SH3 domain-binding protein 4 (EH-binding protein 10) (Transferrin receptor-trafficking protein)</t>
  </si>
  <si>
    <t>SHB</t>
  </si>
  <si>
    <t>SH2 domain-containing adapter protein B</t>
  </si>
  <si>
    <t>SLC12A4</t>
  </si>
  <si>
    <t>Solute carrier family 12 member 4 (Electroneutral potassium-chloride cotransporter 1) (Erythroid K-Cl cotransporter 1) (hKCC1)</t>
  </si>
  <si>
    <t>SLC12A6</t>
  </si>
  <si>
    <t>Solute carrier family 12 member 6 (Electroneutral potassium-chloride cotransporter 3) (K-Cl cotransporter 3)</t>
  </si>
  <si>
    <t>SLC12A7</t>
  </si>
  <si>
    <t>Solute carrier family 12 member 7 (Electroneutral potassium-chloride cotransporter 4) (K-Cl cotransporter 4)</t>
  </si>
  <si>
    <t>SLC19A1</t>
  </si>
  <si>
    <t>Folate transporter 1 (FOLT) (Intestinal folate carrier 1) (IFC-1) (Placental folate transporter) (Reduced folate carrier protein) (RFC) (Solute carrier family 19 member 1)</t>
  </si>
  <si>
    <t>SLC20A2</t>
  </si>
  <si>
    <t>Sodium-dependent phosphate transporter 2 (Gibbon ape leukemia virus receptor 2) (GLVR-2) (Phosphate transporter 2) (PiT-2) (Pit2) (hPit2) (Solute carrier family 20 member 2)</t>
  </si>
  <si>
    <t>SLC29A1</t>
  </si>
  <si>
    <t>Equilibrative nucleoside transporter 1 (Equilibrative nitrobenzylmercaptopurine riboside-sensitive nucleoside transporter) (Equilibrative NBMPR-sensitive nucleoside transporter) (Nucleoside transporter, es-type) (Solute carrier family 29 member 1)</t>
  </si>
  <si>
    <t>SLC30A1</t>
  </si>
  <si>
    <t>Zinc transporter 1 (ZnT-1) (Solute carrier family 30 member 1)</t>
  </si>
  <si>
    <t>SLC30A5</t>
  </si>
  <si>
    <t>Zinc transporter 5 (ZnT-5) (Solute carrier family 30 member 5) (ZnT-like transporter 1) (hZTL1)</t>
  </si>
  <si>
    <t>SLC38A2</t>
  </si>
  <si>
    <t>Sodium-coupled neutral amino acid transporter 2 (Amino acid transporter A2) (Protein 40-9-1) (Solute carrier family 38 member 2) (System A amino acid transporter 2) (System A transporter 1) (System N amino acid transporter 2)</t>
  </si>
  <si>
    <t>SLC39A10</t>
  </si>
  <si>
    <t>Zinc transporter ZIP10 (Solute carrier family 39 member 10) (Zrt- and Irt-like protein 10) (ZIP-10)</t>
  </si>
  <si>
    <t>SLC39A14</t>
  </si>
  <si>
    <t>Zinc transporter ZIP14 (LIV-1 subfamily of ZIP zinc transporter 4) (LZT-Hs4) (Solute carrier family 39 member 14) (Zrt- and Irt-like protein 14) (ZIP-14)</t>
  </si>
  <si>
    <t>SLC39A6</t>
  </si>
  <si>
    <t>Zinc transporter ZIP6 (Estrogen-regulated protein LIV-1) (Solute carrier family 39 member 6) (Zrt- and Irt-like protein 6) (ZIP-6)</t>
  </si>
  <si>
    <t>SLC3A2</t>
  </si>
  <si>
    <t>4F2 cell-surface antigen heavy chain (4F2hc) (4F2 heavy chain antigen) (Lymphocyte activation antigen 4F2 large subunit) (Solute carrier family 3 member 2) (CD antigen CD98)</t>
  </si>
  <si>
    <t>SLC4A7</t>
  </si>
  <si>
    <t>Sodium bicarbonate cotransporter 3 (Electroneutral Na/HCO(3) cotransporter) (Sodium bicarbonate cotransporter 2) (Sodium bicarbonate cotransporter 2b) (Bicarbonate transporter) (Solute carrier family 4 member 7)</t>
  </si>
  <si>
    <t>SLC6A9</t>
  </si>
  <si>
    <t>Sodium- and chloride-dependent glycine transporter 1 (GlyT-1) (GlyT1) (Solute carrier family 6 member 9)</t>
  </si>
  <si>
    <t>SLC7A1</t>
  </si>
  <si>
    <t>High affinity cationic amino acid transporter 1 (CAT-1) (CAT1) (Ecotropic retroviral leukemia receptor homolog) (Ecotropic retrovirus receptor homolog) (ERR) (Solute carrier family 7 member 1) (System Y+ basic amino acid transporter)</t>
  </si>
  <si>
    <t>SLC7A2</t>
  </si>
  <si>
    <t>Cationic amino acid transporter 2 (CAT-2) (CAT2) (Low affinity cationic amino acid transporter 2) (Solute carrier family 7 member 2)</t>
  </si>
  <si>
    <t>SMO</t>
  </si>
  <si>
    <t>Smoothened homolog (SMO) (Protein Gx)</t>
  </si>
  <si>
    <t>SNX6</t>
  </si>
  <si>
    <t>Sorting nexin-6 (TRAF4-associated factor 2) [Cleaved into: Sorting nexin-6, N-terminally processed]</t>
  </si>
  <si>
    <t>SPRY4</t>
  </si>
  <si>
    <t>Protein sprouty homolog 4 (Spry-4)</t>
  </si>
  <si>
    <t>SQSTM1</t>
  </si>
  <si>
    <t>Sequestosome-1 (EBI3-associated protein of 60 kDa) (EBIAP) (p60) (Phosphotyrosine-independent ligand for the Lck SH2 domain of 62 kDa) (Ubiquitin-binding protein p62)</t>
  </si>
  <si>
    <t>SRC</t>
  </si>
  <si>
    <t>Proto-oncogene tyrosine-protein kinase Src (EC 2.7.10.2) (Proto-oncogene c-Src) (pp60c-src) (p60-Src)</t>
  </si>
  <si>
    <t>SRP54</t>
  </si>
  <si>
    <t>Signal recognition particle 54 kDa protein (SRP54)</t>
  </si>
  <si>
    <t>TENM3</t>
  </si>
  <si>
    <t>Teneurin-3 (Ten-3) (Protein Odd Oz/ten-m homolog 3) (Tenascin-M3) (Ten-m3) (Teneurin transmembrane protein 3)</t>
  </si>
  <si>
    <t>TFRC</t>
  </si>
  <si>
    <t>Transferrin receptor protein 1 (TR) (TfR) (TfR1) (Trfr) (T9) (p90) (CD antigen CD71) [Cleaved into: Transferrin receptor protein 1, serum form (sTfR)]</t>
  </si>
  <si>
    <t>THSD1</t>
  </si>
  <si>
    <t>Thrombospondin type-1 domain-containing protein 1 (Transmembrane molecule with thrombospondin module)</t>
  </si>
  <si>
    <t>TMEM2</t>
  </si>
  <si>
    <t>Transmembrane protein 2</t>
  </si>
  <si>
    <t>TMEM214</t>
  </si>
  <si>
    <t>Transmembrane protein 214</t>
  </si>
  <si>
    <t>TMEM237</t>
  </si>
  <si>
    <t>Transmembrane protein 237 (Amyotrophic lateral sclerosis 2 chromosomal region candidate gene 4 protein)</t>
  </si>
  <si>
    <t>TMEM51</t>
  </si>
  <si>
    <t>Transmembrane protein 51</t>
  </si>
  <si>
    <t>TOM1</t>
  </si>
  <si>
    <t>Target of Myb protein 1</t>
  </si>
  <si>
    <t>TOM1L2</t>
  </si>
  <si>
    <t>TOM1-like protein 2 (Target of Myb-like protein 2)</t>
  </si>
  <si>
    <t>TRIP11</t>
  </si>
  <si>
    <t>Thyroid receptor-interacting protein 11 (TR-interacting protein 11) (TRIP-11) (Clonal evolution-related gene on chromosome 14 protein) (Golgi-associated microtubule-binding protein 210) (GMAP-210) (Trip230)</t>
  </si>
  <si>
    <t>UNC5B</t>
  </si>
  <si>
    <t>Netrin receptor UNC5B (Protein unc-5 homolog 2) (Protein unc-5 homolog B) (p53-regulated receptor for death and life protein 1) (p53RDL1)</t>
  </si>
  <si>
    <t>UNC5C</t>
  </si>
  <si>
    <t>Netrin receptor UNC5C (Protein unc-5 homolog 3) (Protein unc-5 homolog C)</t>
  </si>
  <si>
    <t>USP6NL</t>
  </si>
  <si>
    <t>USP6 N-terminal-like protein (Related to the N-terminus of tre) (RN-tre)</t>
  </si>
  <si>
    <t>USP8</t>
  </si>
  <si>
    <t>Ubiquitin carboxyl-terminal hydrolase 8 (EC 3.4.19.12) (Deubiquitinating enzyme 8) (Ubiquitin isopeptidase Y) (hUBPy) (Ubiquitin thioesterase 8) (Ubiquitin-specific-processing protease 8)</t>
  </si>
  <si>
    <t>UTRN</t>
  </si>
  <si>
    <t>Utrophin (Dystrophin-related protein 1) (DRP-1)</t>
  </si>
  <si>
    <t>VPS13B</t>
  </si>
  <si>
    <t>Vacuolar protein sorting-associated protein 13B (Cohen syndrome protein 1)</t>
  </si>
  <si>
    <t>WDR20</t>
  </si>
  <si>
    <t>WD repeat-containing protein 20 (Protein DMR)</t>
  </si>
  <si>
    <t>WDR6</t>
  </si>
  <si>
    <t>WD repeat-containing protein 6</t>
  </si>
  <si>
    <t>WLS</t>
  </si>
  <si>
    <t>Protein wntless homolog (Integral membrane protein GPR177) (Protein evenness interrupted homolog) (EVI) (Putative NF-kappa-B-activating protein 373)</t>
  </si>
  <si>
    <t>YES1</t>
  </si>
  <si>
    <t>Tyrosine-protein kinase Yes (EC 2.7.10.2) (Proto-oncogene c-Yes) (p61-Yes)</t>
  </si>
  <si>
    <t>ZDHHC5</t>
  </si>
  <si>
    <t>Palmitoyltransferase ZDHHC5 (EC 2.3.1.225) (Zinc finger DHHC domain-containing protein 5) (DHHC-5) (Zinc finger protein 375)</t>
  </si>
  <si>
    <t>ZDHHC8</t>
  </si>
  <si>
    <t>Probable palmitoyltransferase ZDHHC8 (EC 2.3.1.225) (Zinc finger DHHC domain-containing protein 8) (DHHC-8) (Zinc finger protein 378)</t>
  </si>
  <si>
    <t>ZFYVE16</t>
  </si>
  <si>
    <t>Zinc finger FYVE domain-containing protein 16 (Endofin) (Endosome-associated FYVE domain protein)</t>
  </si>
  <si>
    <t>ZFYVE9</t>
  </si>
  <si>
    <t>Zinc finger FYVE domain-containing protein 9 (Mothers against decapentaplegic homolog-interacting protein) (Madh-interacting protein) (Novel serine protease) (NSP) (Receptor activation anchor) (hSARA) (Smad anchor for receptor activation)</t>
  </si>
  <si>
    <t>ZNF622</t>
  </si>
  <si>
    <t>Zinc finger protein 622 (Zinc finger-like protein 9)</t>
  </si>
  <si>
    <t>BAIT</t>
  </si>
  <si>
    <t>Previously described functional link</t>
  </si>
  <si>
    <t>Trafficking and localization</t>
  </si>
  <si>
    <t>Protein degradation</t>
  </si>
  <si>
    <t xml:space="preserve">Average SpC  TM-CTRL </t>
  </si>
  <si>
    <t>Entrez GeneID</t>
  </si>
  <si>
    <t>Previoulsy known interaction (see Online Table I)</t>
  </si>
  <si>
    <t>Yes</t>
  </si>
  <si>
    <t>KCNJ2/Kir2.1</t>
  </si>
  <si>
    <r>
      <t>Average SpC  Kir2.1</t>
    </r>
    <r>
      <rPr>
        <b/>
        <vertAlign val="superscript"/>
        <sz val="11"/>
        <color theme="1"/>
        <rFont val="Arial"/>
        <family val="2"/>
      </rPr>
      <t>WT</t>
    </r>
    <r>
      <rPr>
        <b/>
        <sz val="11"/>
        <color theme="1"/>
        <rFont val="Arial"/>
        <family val="2"/>
      </rPr>
      <t xml:space="preserve"> </t>
    </r>
  </si>
  <si>
    <r>
      <t>Average Log2-transformed normalized SpC Kir2.1</t>
    </r>
    <r>
      <rPr>
        <b/>
        <vertAlign val="superscript"/>
        <sz val="11"/>
        <color theme="1"/>
        <rFont val="Arial"/>
        <family val="2"/>
      </rPr>
      <t>WT</t>
    </r>
  </si>
  <si>
    <r>
      <rPr>
        <b/>
        <sz val="11"/>
        <color theme="1"/>
        <rFont val="Arial"/>
        <family val="2"/>
      </rPr>
      <t>Ratio</t>
    </r>
    <r>
      <rPr>
        <b/>
        <i/>
        <sz val="11"/>
        <color theme="1"/>
        <rFont val="Arial"/>
        <family val="2"/>
      </rPr>
      <t xml:space="preserve"> </t>
    </r>
    <r>
      <rPr>
        <b/>
        <sz val="11"/>
        <color theme="1"/>
        <rFont val="Arial"/>
        <family val="2"/>
      </rPr>
      <t>(</t>
    </r>
    <r>
      <rPr>
        <b/>
        <i/>
        <sz val="11"/>
        <color theme="1"/>
        <rFont val="Arial"/>
        <family val="2"/>
      </rPr>
      <t>R</t>
    </r>
    <r>
      <rPr>
        <b/>
        <sz val="11"/>
        <color theme="1"/>
        <rFont val="Arial"/>
        <family val="2"/>
      </rPr>
      <t>)</t>
    </r>
  </si>
  <si>
    <r>
      <t>Kir2.1</t>
    </r>
    <r>
      <rPr>
        <b/>
        <vertAlign val="superscript"/>
        <sz val="11"/>
        <color theme="1"/>
        <rFont val="Arial"/>
        <family val="2"/>
      </rPr>
      <t>WT</t>
    </r>
    <r>
      <rPr>
        <b/>
        <sz val="11"/>
        <color theme="1"/>
        <rFont val="Arial"/>
        <family val="2"/>
      </rPr>
      <t xml:space="preserve"> SAINT score</t>
    </r>
  </si>
  <si>
    <r>
      <t>Kir2.1</t>
    </r>
    <r>
      <rPr>
        <b/>
        <vertAlign val="superscript"/>
        <sz val="11"/>
        <color theme="1"/>
        <rFont val="Arial"/>
        <family val="2"/>
      </rPr>
      <t>WT</t>
    </r>
    <r>
      <rPr>
        <b/>
        <sz val="11"/>
        <color theme="1"/>
        <rFont val="Arial"/>
        <family val="2"/>
      </rPr>
      <t xml:space="preserve">  FC-A score</t>
    </r>
  </si>
  <si>
    <t>KCNJ18/Kir2.6</t>
  </si>
  <si>
    <t>KCNJ4/Kir2.3</t>
  </si>
  <si>
    <t>KCNJ8/Kir6.1</t>
  </si>
  <si>
    <t>Dystrophin-associated complex</t>
  </si>
  <si>
    <t>Signaling - Kinases</t>
  </si>
  <si>
    <t>Signaling - Receptors</t>
  </si>
  <si>
    <t>Channels - Transporters</t>
  </si>
  <si>
    <t>Protein synthesis and folding</t>
  </si>
  <si>
    <t>Trafficking and localization (COPII)</t>
  </si>
  <si>
    <t>Signaling</t>
  </si>
  <si>
    <t>WT-preferred</t>
  </si>
  <si>
    <t>Neutral</t>
  </si>
  <si>
    <t>Mutant-preferred</t>
  </si>
  <si>
    <t>Cadherin adhesome</t>
  </si>
  <si>
    <t>Cadherin and Integrin adhesomes</t>
  </si>
  <si>
    <t>Ephrin receptors</t>
  </si>
  <si>
    <t>Integrin adhesome</t>
  </si>
  <si>
    <t>Latrophilin-FLRT-UNC5 complex</t>
  </si>
  <si>
    <t>MAGUK complex</t>
  </si>
  <si>
    <t>Protein synthesis and folding (NAC)</t>
  </si>
  <si>
    <t>Protein degradation (ESCRT-0)</t>
  </si>
  <si>
    <t>Gene name</t>
  </si>
  <si>
    <t>GGA3</t>
  </si>
  <si>
    <t>27082954; 16024571</t>
  </si>
  <si>
    <t>28270201; 29769521; 23183192; 20639392, 27798624, 24680774</t>
  </si>
  <si>
    <t>Resting heart rate</t>
  </si>
  <si>
    <t>Atrial fibrillation, myocardial mass</t>
  </si>
  <si>
    <t>27659466, 29615537, 28460022, 23467860, 25015694, 17903304, 26385043, 28416822, 27824142, 29290336, 19597491, 17603472, 20173747, 19597492, 27790247, 22544366, 28416818, 18991354, 29892015</t>
  </si>
  <si>
    <t>ARVC</t>
  </si>
  <si>
    <t xml:space="preserve">20130592, 23022961, 24204599 </t>
  </si>
  <si>
    <t xml:space="preserve">Peripheral arterial disease, cardiac contractile dysfunction </t>
  </si>
  <si>
    <t>20152563</t>
  </si>
  <si>
    <t>Atrial fibrillation, myocardial mass, ECG global electrical heterogeneity</t>
  </si>
  <si>
    <t>29622589, 27659466, 29622589, 29615537, 28460022, 23467860, 25015694, 28416822, 17903304, 26385043, 27824142, 29290336, 19597491, 17603472, 20173747, 19597492, 27790247, 22544366, 28416818, 18991354, 29892015</t>
  </si>
  <si>
    <t>27697822</t>
  </si>
  <si>
    <t>27697822, 27742792</t>
  </si>
  <si>
    <t>Arrhythmogenic cardiomyopathy</t>
  </si>
  <si>
    <t>23562676, 29940860</t>
  </si>
  <si>
    <t>Atrial fibrillation</t>
  </si>
  <si>
    <t>23562676, 24680774, 28270201, 29769521, 20639392, 27798624, 23183192</t>
  </si>
  <si>
    <t>29615537, 28460022, 23467860, 25015694, 17903304, 26385043, 28416822, 29290336, 27824142, 19597491, 17603472, 20173747, 19597492, 27790247, 22544366, 28416818, 18991354, 29892015, 23562676</t>
  </si>
  <si>
    <t>26708285, 24916648, 21211798, 21107343, 21239051, 25948407, 17478679, 28753643, 26516778, 26950853, 19198609, 20031564, 26343387, 26584805, 23561647, 20622880, 23337848, 21779381, 20838585, 17903304, 24795349, 23982368, 22144573, 19198610, 19198612, 28714975, 27618448</t>
  </si>
  <si>
    <t>Myocardial infarction</t>
  </si>
  <si>
    <t>29615537, 28460022, 23467860, 25015694, 17903304, 26385043, 28416822, 29290336, 19597491, 17603472, 20173747, 19597492, 22544366, 18991354, 28416818, 29892015, 27824142, 27790247</t>
  </si>
  <si>
    <t>26752167, 29615537, 29212154, 29058489, 28548082, 27271309, 29208002, 28871152, 24376456, 29212900, 28270201, 29403010, 29097388, 28348047, 27802415, 24903457, 25189868, 19430479, 28739976, 27618447, 23251661, 26969751, 27790247, 25249183, 25695618, 19396169, 28135244, 26390057, 28498854, 19430483, 27618448, 21378095, 29455858</t>
  </si>
  <si>
    <t xml:space="preserve">QT interval and diastolic blood pressure  </t>
  </si>
  <si>
    <t>22726844, 23534349, 16648850, 19305408, 24324551, 20031603, 20062063, 19587794, 23459443, 23166209, 28039329, 19305409, 27958378, 17903306, 29213071, 24952745, 26752167, 29615537, 29212154, 29058489, 28548082, 27271309, 29208002, 29212900, 28871152, 24376456, 26969751, 28348047, 29403010, 28749367</t>
  </si>
  <si>
    <t>29615537, 29212154, 27980656, 29058489, 28548082, 26752167, 29403010, 28270201, 27271309, 28871152, 24376456, 24058526, 24903457, 26752167, 29615537, 29212154, 29058489, 28548082, 27271309, 29208002, 29212900, 28871152, 24376456, 28270201, 29403010, 29097388, 24903457</t>
  </si>
  <si>
    <t>26752167, 29615537, 29212154, 29058489, 28548082, 27271309, 29208002, 29212900, 28871152, 24376456, 28270201, 29403010, 29097388, 24903457, 29615537, 28460022, 23467860, 25015694, 17903304, 28416822, 29290336, 19597491, 17603472, 27790247, 20173747, 19597492, 22544366, 28416818, 18991354, 29892015</t>
  </si>
  <si>
    <t>Heart failure</t>
  </si>
  <si>
    <t>17903304, 29615537, 17903304, 27993963, 20400778, 27149122, 20445134, 27790247, 23999434, 23934736, 21348951, 21459883, 27618447, 26831199, 21909110, 28394258</t>
  </si>
  <si>
    <t>Heart failure, atrial fibrillation</t>
  </si>
  <si>
    <t>27790247</t>
  </si>
  <si>
    <t>Diastolic blood pressure, atrial fibrillation</t>
  </si>
  <si>
    <t>Resting heart rate, previously described functional link</t>
  </si>
  <si>
    <t>Naxos, ARVC, differentially expressed in AF</t>
  </si>
  <si>
    <t>Heart rate response to exercise, QT interval, atrial fibrillation, PR interval, previously described functional links</t>
  </si>
  <si>
    <t>25038242, 24952745, 22544366, 27659466, 29497042, 24850809, 19389651, 22726844, 16648850, 25055868, 23139255, 20062063</t>
  </si>
  <si>
    <t>Diastolic blood pressure, systolic blood pressure</t>
  </si>
  <si>
    <t>28498854</t>
  </si>
  <si>
    <t>Multiple blood pressure traits</t>
  </si>
  <si>
    <t xml:space="preserve">Systolic blood pressure, pulse pressure measurement, diastolic blood pressure </t>
  </si>
  <si>
    <t>29615537, 29212154, 29058489, 24903457, 27802415, 25189868, 19430479, 25410890, 28348047, 29403010, 24376456, 28871152, 29097388, 29912962, 26752167, 29615537, 29212154, 29058489, 28548082, 27271309, 29208002</t>
  </si>
  <si>
    <t>20877124, 29088834, 22432041, 27480026, 29580174, 22479346, 24413707, 21626137, 2761844825249183, 27702941, 28498854, 27618447, 21082022, 29523524, 29208002, 28222112, 26516778, 28273873, 27670767</t>
  </si>
  <si>
    <t>Hypertension  </t>
  </si>
  <si>
    <t>20877124, 29088834, 22432041, 28273873, 23502781, 24892410, 29523524, 25117820, 26390057, 28222112, 27670767, 24413707, 22479346, 18591461, 21082022, 26752167, 27271309, 29615537, 29212154, 29058489, 28270201, 28548082, 24892410, 28270201, 27271309, 28871152, 29212900, 29403010, 24376456, 27618448, 22763476, 28135244</t>
  </si>
  <si>
    <t>Hypertension, systolic blood pressure, pulse pressure measurement</t>
  </si>
  <si>
    <t>Left ventricular structural measurement </t>
  </si>
  <si>
    <t>29403010, 19454037, 27195777, 28394258</t>
  </si>
  <si>
    <t>28270201, 27271309, 29212900, 24376456, 28871152, 29403010, 28348047, 28498854, 27618448, 26752167, 29615537, 29058489, 29212154, 27271309, 28548082, 29208002, 29212900, 28871152, 24376456, 28270201</t>
  </si>
  <si>
    <t>Diastolic blood pressure</t>
  </si>
  <si>
    <t>Pulse pressure measurement, systolic blood pressure, diastolic blood pressure</t>
  </si>
  <si>
    <t>Pulse pressure measurement </t>
  </si>
  <si>
    <t>24892410, 28270201, 27271309, 29212900, 28871152, 24376456, 29403010, 28348047, 28498854, 22763476, 29912962, 21909110, 28739976</t>
  </si>
  <si>
    <t>Systolic blood pressure, diastolic blood pressure, PR interval, mean arterial pressure</t>
  </si>
  <si>
    <t>27271309, 29212900, 28348047, 28317342, 29403010, 24376456, 29912962, 26390057, 27618448, 26752167, 29615537, 29212154, 29058489, 28548082, 27271309, 29208002, 28871152, 24376456, 29615537, 29212154, 29058489, 28548082, 27980656, 28270201, 27271309, 29212900, 29097388, 29208002, 26752167, 24324551</t>
  </si>
  <si>
    <t>Systolic blood pressure, diastolic blood pressure, mean arterial pressure, hypertension, pulse pressure measurement</t>
  </si>
  <si>
    <t>29615537, 29212154, 27980656, 29058489, 28548082, 28270201, 27271309, 26752167, 29208002, 24892410, 28270201, 29212900, 28871152, 24376456, 28348047, 29403010, 27271309, 28498854, 27618448, 27271309, 29212900, 28348047, 29403010, 28317342, 24376456, 27618448, 26390057, 29912962, 28135244, 19430483, 19197348, 26390057, 21378095, 27618452, 28739976, 27618447, 29912962, 29455858, 28273873, 27480026, 22384028, 22322875, 19609347, 29580174, 22566498, 23551011, 25317111, 22479346, 23502781, 28871152, 29608535, 29912962</t>
  </si>
  <si>
    <t>21626137</t>
  </si>
  <si>
    <t>Hypertension</t>
  </si>
  <si>
    <t>Left ventricular diastolic function measurement  </t>
  </si>
  <si>
    <t>28394258</t>
  </si>
  <si>
    <t>Mycoadrial infarction</t>
  </si>
  <si>
    <t>26950853</t>
  </si>
  <si>
    <t>BrS susceptibility, previously described functional link</t>
  </si>
  <si>
    <t>Source (Pubmed ID)</t>
  </si>
  <si>
    <r>
      <t>Average Normalized SpC    Kir2.1</t>
    </r>
    <r>
      <rPr>
        <b/>
        <vertAlign val="superscript"/>
        <sz val="11"/>
        <color theme="1"/>
        <rFont val="Arial"/>
        <family val="2"/>
      </rPr>
      <t>WT</t>
    </r>
  </si>
  <si>
    <r>
      <rPr>
        <b/>
        <i/>
        <sz val="11"/>
        <color theme="1"/>
        <rFont val="Arial"/>
        <family val="2"/>
      </rPr>
      <t>P</t>
    </r>
    <r>
      <rPr>
        <b/>
        <sz val="11"/>
        <color theme="1"/>
        <rFont val="Arial"/>
        <family val="2"/>
      </rPr>
      <t xml:space="preserve"> for WT- versus ATS1 mutant-preferred interaction    -  Two-sample     T-test</t>
    </r>
  </si>
  <si>
    <t>WT versus mutant-preferred interaction  -    (R&gt;2 or R&lt;2, and P&lt; 0.05)</t>
  </si>
  <si>
    <t>Fig. 3 annotation</t>
  </si>
  <si>
    <r>
      <t>Average SpC  Kir2.1</t>
    </r>
    <r>
      <rPr>
        <b/>
        <vertAlign val="superscript"/>
        <sz val="11"/>
        <color theme="1"/>
        <rFont val="Arial"/>
        <family val="2"/>
      </rPr>
      <t>d314-315</t>
    </r>
  </si>
  <si>
    <r>
      <t xml:space="preserve"> Kir2.1</t>
    </r>
    <r>
      <rPr>
        <b/>
        <vertAlign val="superscript"/>
        <sz val="11"/>
        <color theme="1"/>
        <rFont val="Arial"/>
        <family val="2"/>
      </rPr>
      <t>d314-315</t>
    </r>
    <r>
      <rPr>
        <b/>
        <sz val="11"/>
        <color theme="1"/>
        <rFont val="Arial"/>
        <family val="2"/>
      </rPr>
      <t xml:space="preserve"> FC-A score</t>
    </r>
  </si>
  <si>
    <r>
      <t xml:space="preserve"> Kir2.1</t>
    </r>
    <r>
      <rPr>
        <b/>
        <vertAlign val="superscript"/>
        <sz val="11"/>
        <color theme="1"/>
        <rFont val="Arial"/>
        <family val="2"/>
      </rPr>
      <t>d314-315</t>
    </r>
    <r>
      <rPr>
        <b/>
        <sz val="11"/>
        <color theme="1"/>
        <rFont val="Arial"/>
        <family val="2"/>
      </rPr>
      <t xml:space="preserve"> SAINT score</t>
    </r>
  </si>
  <si>
    <r>
      <t>Average Normalized SpC Kir2.1</t>
    </r>
    <r>
      <rPr>
        <b/>
        <vertAlign val="superscript"/>
        <sz val="11"/>
        <color theme="1"/>
        <rFont val="Arial"/>
        <family val="2"/>
      </rPr>
      <t>d314-315</t>
    </r>
  </si>
  <si>
    <r>
      <t>Average Log2-transformed normalized SpC  Kir2.1</t>
    </r>
    <r>
      <rPr>
        <b/>
        <vertAlign val="superscript"/>
        <sz val="11"/>
        <color theme="1"/>
        <rFont val="Arial"/>
        <family val="2"/>
      </rPr>
      <t>d314-315</t>
    </r>
  </si>
  <si>
    <r>
      <t>SpC Kir2.1</t>
    </r>
    <r>
      <rPr>
        <b/>
        <vertAlign val="superscript"/>
        <sz val="11"/>
        <color theme="1"/>
        <rFont val="Arial"/>
        <family val="2"/>
      </rPr>
      <t>WT</t>
    </r>
    <r>
      <rPr>
        <b/>
        <sz val="11"/>
        <color theme="1"/>
        <rFont val="Arial"/>
        <family val="2"/>
      </rPr>
      <t xml:space="preserve"> Rep#1</t>
    </r>
  </si>
  <si>
    <r>
      <t>SpC Kir2.1</t>
    </r>
    <r>
      <rPr>
        <b/>
        <vertAlign val="superscript"/>
        <sz val="11"/>
        <color theme="1"/>
        <rFont val="Arial"/>
        <family val="2"/>
      </rPr>
      <t>WT</t>
    </r>
    <r>
      <rPr>
        <b/>
        <sz val="11"/>
        <color theme="1"/>
        <rFont val="Arial"/>
        <family val="2"/>
      </rPr>
      <t xml:space="preserve">  Rep#2</t>
    </r>
  </si>
  <si>
    <r>
      <t>SpC Kir2.1</t>
    </r>
    <r>
      <rPr>
        <b/>
        <vertAlign val="superscript"/>
        <sz val="11"/>
        <color theme="1"/>
        <rFont val="Arial"/>
        <family val="2"/>
      </rPr>
      <t>WT</t>
    </r>
    <r>
      <rPr>
        <b/>
        <sz val="11"/>
        <color theme="1"/>
        <rFont val="Arial"/>
        <family val="2"/>
      </rPr>
      <t xml:space="preserve"> Rep#3</t>
    </r>
  </si>
  <si>
    <r>
      <t>SpC  Kir2.1</t>
    </r>
    <r>
      <rPr>
        <b/>
        <vertAlign val="superscript"/>
        <sz val="11"/>
        <color theme="1"/>
        <rFont val="Arial"/>
        <family val="2"/>
      </rPr>
      <t>d314-315</t>
    </r>
    <r>
      <rPr>
        <b/>
        <sz val="11"/>
        <color theme="1"/>
        <rFont val="Arial"/>
        <family val="2"/>
      </rPr>
      <t xml:space="preserve"> Rep#1</t>
    </r>
  </si>
  <si>
    <r>
      <t>SpC  Kir2.1</t>
    </r>
    <r>
      <rPr>
        <b/>
        <vertAlign val="superscript"/>
        <sz val="11"/>
        <color theme="1"/>
        <rFont val="Arial"/>
        <family val="2"/>
      </rPr>
      <t>d314-315</t>
    </r>
    <r>
      <rPr>
        <b/>
        <sz val="11"/>
        <color theme="1"/>
        <rFont val="Arial"/>
        <family val="2"/>
      </rPr>
      <t xml:space="preserve"> Rep#2</t>
    </r>
  </si>
  <si>
    <r>
      <t>SpC  Kir2.1</t>
    </r>
    <r>
      <rPr>
        <b/>
        <vertAlign val="superscript"/>
        <sz val="11"/>
        <color theme="1"/>
        <rFont val="Arial"/>
        <family val="2"/>
      </rPr>
      <t>d314-315</t>
    </r>
    <r>
      <rPr>
        <b/>
        <sz val="11"/>
        <color theme="1"/>
        <rFont val="Arial"/>
        <family val="2"/>
      </rPr>
      <t xml:space="preserve"> Rep#3</t>
    </r>
  </si>
  <si>
    <t>SpC     TM-CTRL    Rep#1</t>
  </si>
  <si>
    <t>SpC     TM-CTRL   Rep#2</t>
  </si>
  <si>
    <t>SpC       TM-CTRL    Rep#3</t>
  </si>
  <si>
    <r>
      <t>Normalized SpC    Kir2.1</t>
    </r>
    <r>
      <rPr>
        <b/>
        <vertAlign val="superscript"/>
        <sz val="11"/>
        <color theme="1"/>
        <rFont val="Arial"/>
        <family val="2"/>
      </rPr>
      <t xml:space="preserve">WT   </t>
    </r>
    <r>
      <rPr>
        <b/>
        <sz val="11"/>
        <color theme="1"/>
        <rFont val="Arial"/>
        <family val="2"/>
      </rPr>
      <t xml:space="preserve"> Rep#1</t>
    </r>
  </si>
  <si>
    <r>
      <t>Normalized SpC   Kir2.1</t>
    </r>
    <r>
      <rPr>
        <b/>
        <vertAlign val="superscript"/>
        <sz val="11"/>
        <color theme="1"/>
        <rFont val="Arial"/>
        <family val="2"/>
      </rPr>
      <t>WT</t>
    </r>
    <r>
      <rPr>
        <b/>
        <sz val="11"/>
        <color theme="1"/>
        <rFont val="Arial"/>
        <family val="2"/>
      </rPr>
      <t xml:space="preserve">   Rep#2</t>
    </r>
  </si>
  <si>
    <r>
      <t>Normalized SpC   Kir2.1</t>
    </r>
    <r>
      <rPr>
        <b/>
        <vertAlign val="superscript"/>
        <sz val="11"/>
        <color theme="1"/>
        <rFont val="Arial"/>
        <family val="2"/>
      </rPr>
      <t>WT</t>
    </r>
    <r>
      <rPr>
        <b/>
        <sz val="11"/>
        <color theme="1"/>
        <rFont val="Arial"/>
        <family val="2"/>
      </rPr>
      <t xml:space="preserve">   Rep#3</t>
    </r>
  </si>
  <si>
    <r>
      <t>Normalized SpC Kir2.1</t>
    </r>
    <r>
      <rPr>
        <b/>
        <vertAlign val="superscript"/>
        <sz val="11"/>
        <color theme="1"/>
        <rFont val="Arial"/>
        <family val="2"/>
      </rPr>
      <t>d314-315</t>
    </r>
    <r>
      <rPr>
        <b/>
        <sz val="11"/>
        <color theme="1"/>
        <rFont val="Arial"/>
        <family val="2"/>
      </rPr>
      <t xml:space="preserve"> Rep#1</t>
    </r>
  </si>
  <si>
    <r>
      <t>Normalized SpC Kir2.1</t>
    </r>
    <r>
      <rPr>
        <b/>
        <vertAlign val="superscript"/>
        <sz val="11"/>
        <color theme="1"/>
        <rFont val="Arial"/>
        <family val="2"/>
      </rPr>
      <t>d314-315</t>
    </r>
    <r>
      <rPr>
        <b/>
        <sz val="11"/>
        <color theme="1"/>
        <rFont val="Arial"/>
        <family val="2"/>
      </rPr>
      <t xml:space="preserve"> Rep#2</t>
    </r>
  </si>
  <si>
    <r>
      <t>Normalized SpC Kir2.1</t>
    </r>
    <r>
      <rPr>
        <b/>
        <vertAlign val="superscript"/>
        <sz val="11"/>
        <color theme="1"/>
        <rFont val="Arial"/>
        <family val="2"/>
      </rPr>
      <t>d314-315</t>
    </r>
    <r>
      <rPr>
        <b/>
        <sz val="11"/>
        <color theme="1"/>
        <rFont val="Arial"/>
        <family val="2"/>
      </rPr>
      <t xml:space="preserve"> Rep#3</t>
    </r>
  </si>
  <si>
    <r>
      <t>Log2-transformed normalized SpC Kir2.1</t>
    </r>
    <r>
      <rPr>
        <b/>
        <vertAlign val="superscript"/>
        <sz val="11"/>
        <color theme="1"/>
        <rFont val="Arial"/>
        <family val="2"/>
      </rPr>
      <t>WT</t>
    </r>
    <r>
      <rPr>
        <b/>
        <sz val="11"/>
        <color theme="1"/>
        <rFont val="Arial"/>
        <family val="2"/>
      </rPr>
      <t xml:space="preserve"> Rep#1</t>
    </r>
  </si>
  <si>
    <r>
      <t>Log2-transformed normalized SpC Kir2.1</t>
    </r>
    <r>
      <rPr>
        <b/>
        <vertAlign val="superscript"/>
        <sz val="11"/>
        <color theme="1"/>
        <rFont val="Arial"/>
        <family val="2"/>
      </rPr>
      <t>WT</t>
    </r>
    <r>
      <rPr>
        <b/>
        <sz val="11"/>
        <color theme="1"/>
        <rFont val="Arial"/>
        <family val="2"/>
      </rPr>
      <t xml:space="preserve"> Rep#2</t>
    </r>
  </si>
  <si>
    <r>
      <t>Log2-transformed normalized SpC Kir2.1</t>
    </r>
    <r>
      <rPr>
        <b/>
        <vertAlign val="superscript"/>
        <sz val="11"/>
        <color theme="1"/>
        <rFont val="Arial"/>
        <family val="2"/>
      </rPr>
      <t>WT</t>
    </r>
    <r>
      <rPr>
        <b/>
        <sz val="11"/>
        <color theme="1"/>
        <rFont val="Arial"/>
        <family val="2"/>
      </rPr>
      <t xml:space="preserve"> Rep#3</t>
    </r>
  </si>
  <si>
    <r>
      <t>Log2-transformed normalized SpC  Kir2.1</t>
    </r>
    <r>
      <rPr>
        <b/>
        <vertAlign val="superscript"/>
        <sz val="11"/>
        <color theme="1"/>
        <rFont val="Arial"/>
        <family val="2"/>
      </rPr>
      <t>d314-315</t>
    </r>
    <r>
      <rPr>
        <b/>
        <sz val="11"/>
        <color theme="1"/>
        <rFont val="Arial"/>
        <family val="2"/>
      </rPr>
      <t xml:space="preserve">  Rep#1</t>
    </r>
  </si>
  <si>
    <r>
      <t>Log2-transformed normalized SpC  Kir2.1</t>
    </r>
    <r>
      <rPr>
        <b/>
        <vertAlign val="superscript"/>
        <sz val="11"/>
        <color theme="1"/>
        <rFont val="Arial"/>
        <family val="2"/>
      </rPr>
      <t>d314-315</t>
    </r>
    <r>
      <rPr>
        <b/>
        <sz val="11"/>
        <color theme="1"/>
        <rFont val="Arial"/>
        <family val="2"/>
      </rPr>
      <t xml:space="preserve">  Rep#2</t>
    </r>
  </si>
  <si>
    <r>
      <t>Log2-transformed normalized SpC  Kir2.1</t>
    </r>
    <r>
      <rPr>
        <b/>
        <vertAlign val="superscript"/>
        <sz val="11"/>
        <color theme="1"/>
        <rFont val="Arial"/>
        <family val="2"/>
      </rPr>
      <t>d314-315</t>
    </r>
    <r>
      <rPr>
        <b/>
        <sz val="11"/>
        <color theme="1"/>
        <rFont val="Arial"/>
        <family val="2"/>
      </rPr>
      <t xml:space="preserve">  Rep#3</t>
    </r>
  </si>
  <si>
    <t>P33527-9</t>
  </si>
  <si>
    <t># Unique Peptides</t>
  </si>
  <si>
    <t>O14639-6</t>
  </si>
  <si>
    <t>Q9P0K1-2</t>
  </si>
  <si>
    <t>Q13443</t>
  </si>
  <si>
    <t>P24588</t>
  </si>
  <si>
    <t>Q13740-1</t>
  </si>
  <si>
    <t>Q9UPS8-3</t>
  </si>
  <si>
    <t>Q63HQ0</t>
  </si>
  <si>
    <t>Q9UKG1</t>
  </si>
  <si>
    <t>Q3SXY8</t>
  </si>
  <si>
    <t>P78348-1</t>
  </si>
  <si>
    <t>P20020</t>
  </si>
  <si>
    <t>P23634-1</t>
  </si>
  <si>
    <t>P98194-7</t>
  </si>
  <si>
    <t>O75110</t>
  </si>
  <si>
    <t>P35613</t>
  </si>
  <si>
    <t>Q96K17-1</t>
  </si>
  <si>
    <t>Q8TF44</t>
  </si>
  <si>
    <t>Q5VU97-1</t>
  </si>
  <si>
    <t>O14936</t>
  </si>
  <si>
    <t>Q03135</t>
  </si>
  <si>
    <t>Q5VT25-6</t>
  </si>
  <si>
    <t>Q00587-1</t>
  </si>
  <si>
    <t>Q8NE01</t>
  </si>
  <si>
    <t>P09543-1</t>
  </si>
  <si>
    <t>P78368</t>
  </si>
  <si>
    <t>Q9NQC7</t>
  </si>
  <si>
    <t>Q14118</t>
  </si>
  <si>
    <t>Q8N8Z6</t>
  </si>
  <si>
    <t>Q8WUY9</t>
  </si>
  <si>
    <t>Q92796</t>
  </si>
  <si>
    <t>Q8TDM6-1</t>
  </si>
  <si>
    <t>Q9Y2H0</t>
  </si>
  <si>
    <t>Q02487</t>
  </si>
  <si>
    <t>Q14126</t>
  </si>
  <si>
    <t>Q03001-8</t>
  </si>
  <si>
    <t>Q9Y4J8-1</t>
  </si>
  <si>
    <t>O60941-1</t>
  </si>
  <si>
    <t>P52799</t>
  </si>
  <si>
    <t>Q15768</t>
  </si>
  <si>
    <t>Q14156-1</t>
  </si>
  <si>
    <t>Q9Y2G0</t>
  </si>
  <si>
    <t>P00533-1</t>
  </si>
  <si>
    <t>Q9HCM4</t>
  </si>
  <si>
    <t>P29317</t>
  </si>
  <si>
    <t>P29320</t>
  </si>
  <si>
    <t>P54760</t>
  </si>
  <si>
    <t>P04626-1</t>
  </si>
  <si>
    <t>Q9Y624</t>
  </si>
  <si>
    <t>Q96TA1</t>
  </si>
  <si>
    <t>Q9P2D6-3</t>
  </si>
  <si>
    <t>Q5VUB5</t>
  </si>
  <si>
    <t>Q6P995-1</t>
  </si>
  <si>
    <t>Q5T0W9</t>
  </si>
  <si>
    <t>Q9Y4F1</t>
  </si>
  <si>
    <t>O94887-1</t>
  </si>
  <si>
    <t>Q14254</t>
  </si>
  <si>
    <t>Q9NZU0</t>
  </si>
  <si>
    <t>Q9Y5Y0</t>
  </si>
  <si>
    <t>Q8WU20</t>
  </si>
  <si>
    <t>O75323-1</t>
  </si>
  <si>
    <t>Q9UJY5-1</t>
  </si>
  <si>
    <t>Q9NZ52</t>
  </si>
  <si>
    <t>P15586</t>
  </si>
  <si>
    <t>Q6ZVF9</t>
  </si>
  <si>
    <t>O14964</t>
  </si>
  <si>
    <t>O00291</t>
  </si>
  <si>
    <t>O43301</t>
  </si>
  <si>
    <t>P08069</t>
  </si>
  <si>
    <t>P11717</t>
  </si>
  <si>
    <t>O75054-2</t>
  </si>
  <si>
    <t>Q71H61</t>
  </si>
  <si>
    <t>P06213-1</t>
  </si>
  <si>
    <t>P56199</t>
  </si>
  <si>
    <t>P17301</t>
  </si>
  <si>
    <t>P13612</t>
  </si>
  <si>
    <t>P08648</t>
  </si>
  <si>
    <t>P23229-1</t>
  </si>
  <si>
    <t>Q13683-7</t>
  </si>
  <si>
    <t>P06756</t>
  </si>
  <si>
    <t>Q9BX67</t>
  </si>
  <si>
    <t>P14923</t>
  </si>
  <si>
    <t>B7U540</t>
  </si>
  <si>
    <t>P63252</t>
  </si>
  <si>
    <t>P48050</t>
  </si>
  <si>
    <t>Q15842</t>
  </si>
  <si>
    <t>Q8IZA0</t>
  </si>
  <si>
    <t>A8MWY0</t>
  </si>
  <si>
    <t>Q9ULH0-1</t>
  </si>
  <si>
    <t>Q9ULI4</t>
  </si>
  <si>
    <t>Q2KJY2-1</t>
  </si>
  <si>
    <t>Q96J84-2</t>
  </si>
  <si>
    <t>O14910</t>
  </si>
  <si>
    <t>Q9NUP9</t>
  </si>
  <si>
    <t>Q9UIQ6-1</t>
  </si>
  <si>
    <t>Q9BTT6</t>
  </si>
  <si>
    <t>Q86X29</t>
  </si>
  <si>
    <t>P07948-1</t>
  </si>
  <si>
    <t>Q9P0L2-1</t>
  </si>
  <si>
    <t>Q7KZI7-1</t>
  </si>
  <si>
    <t>P27448-5</t>
  </si>
  <si>
    <t>Q8N4S9-1</t>
  </si>
  <si>
    <t>P43121</t>
  </si>
  <si>
    <t>Q9NZW5</t>
  </si>
  <si>
    <t>Q5T2T1</t>
  </si>
  <si>
    <t>Q6WCQ1-2</t>
  </si>
  <si>
    <t>O95297-1</t>
  </si>
  <si>
    <t>Q9BXJ9</t>
  </si>
  <si>
    <t>Q5VZE5</t>
  </si>
  <si>
    <t>E9PAV3</t>
  </si>
  <si>
    <t>Q9H009</t>
  </si>
  <si>
    <t>Q9BPW8</t>
  </si>
  <si>
    <t>P30419</t>
  </si>
  <si>
    <t>P46531</t>
  </si>
  <si>
    <t>Q04721</t>
  </si>
  <si>
    <t>Q16625-1</t>
  </si>
  <si>
    <t>O75781</t>
  </si>
  <si>
    <t>Q9BYG5</t>
  </si>
  <si>
    <t>O60245-2</t>
  </si>
  <si>
    <t>P30101</t>
  </si>
  <si>
    <t>P13667</t>
  </si>
  <si>
    <t>Q9H792</t>
  </si>
  <si>
    <t>P27986</t>
  </si>
  <si>
    <t>O00459</t>
  </si>
  <si>
    <t>Q99755-3</t>
  </si>
  <si>
    <t>Q99569</t>
  </si>
  <si>
    <t>Q13393-1</t>
  </si>
  <si>
    <t>Q9HAU0-1</t>
  </si>
  <si>
    <t>Q6IQ23-2</t>
  </si>
  <si>
    <t>Q86W92-1</t>
  </si>
  <si>
    <t>P41743</t>
  </si>
  <si>
    <t>C9JH25-1</t>
  </si>
  <si>
    <t>Q9NYI0-1</t>
  </si>
  <si>
    <t>Q99460</t>
  </si>
  <si>
    <t>Q13308-6</t>
  </si>
  <si>
    <t>Q6WKZ4-4</t>
  </si>
  <si>
    <t>Q9BXF6</t>
  </si>
  <si>
    <t>Q15276</t>
  </si>
  <si>
    <t>Q9UJ41-1</t>
  </si>
  <si>
    <t>Q9P0K7-1</t>
  </si>
  <si>
    <t>Q9UJF2-2</t>
  </si>
  <si>
    <t># Peptides</t>
  </si>
  <si>
    <t>Q8IUW5</t>
  </si>
  <si>
    <t>Q96DR7</t>
  </si>
  <si>
    <t>P20290-2</t>
  </si>
  <si>
    <t>Q9Y6M4-4</t>
  </si>
  <si>
    <t>Q12959-9</t>
  </si>
  <si>
    <t>Q6R327-3</t>
  </si>
  <si>
    <t>Q9HCK4-3</t>
  </si>
  <si>
    <t>Q01974</t>
  </si>
  <si>
    <t>P18621-3</t>
  </si>
  <si>
    <t>Q8WVM8</t>
  </si>
  <si>
    <t>Q14160</t>
  </si>
  <si>
    <t>Q15436</t>
  </si>
  <si>
    <t>Q15437</t>
  </si>
  <si>
    <t>O95486-1</t>
  </si>
  <si>
    <t>O95487-3</t>
  </si>
  <si>
    <t>O94979-8</t>
  </si>
  <si>
    <t>Q9P0V3-1</t>
  </si>
  <si>
    <t>Q15464</t>
  </si>
  <si>
    <t>Q9UP95</t>
  </si>
  <si>
    <t>Q9UHW9</t>
  </si>
  <si>
    <t>Q9Y666</t>
  </si>
  <si>
    <t>P41440</t>
  </si>
  <si>
    <t>Q08357</t>
  </si>
  <si>
    <t>Q99808-2</t>
  </si>
  <si>
    <t>Q9Y6M5</t>
  </si>
  <si>
    <t>Q8TAD4-1</t>
  </si>
  <si>
    <t>Q96QD8</t>
  </si>
  <si>
    <t>Q9ULF5</t>
  </si>
  <si>
    <t>Q15043</t>
  </si>
  <si>
    <t>Q13433-1</t>
  </si>
  <si>
    <t>Q9Y6M7-13</t>
  </si>
  <si>
    <t>P48067-2</t>
  </si>
  <si>
    <t>P30825</t>
  </si>
  <si>
    <t>P52569-3</t>
  </si>
  <si>
    <t>Q99835</t>
  </si>
  <si>
    <t>Q13425-1</t>
  </si>
  <si>
    <t>Q9UNH7-1</t>
  </si>
  <si>
    <t>Q9C004-1</t>
  </si>
  <si>
    <t>Q13501-1</t>
  </si>
  <si>
    <t>P12931-2</t>
  </si>
  <si>
    <t>P61011-1</t>
  </si>
  <si>
    <t>Q92783</t>
  </si>
  <si>
    <t>O75886</t>
  </si>
  <si>
    <t>Q9P273</t>
  </si>
  <si>
    <t>P02786</t>
  </si>
  <si>
    <t>Q9NS62</t>
  </si>
  <si>
    <t>Q9UHN6-1</t>
  </si>
  <si>
    <t>Q6NUQ4</t>
  </si>
  <si>
    <t>Q96Q45-3</t>
  </si>
  <si>
    <t>Q9NW97</t>
  </si>
  <si>
    <t>O60784-2</t>
  </si>
  <si>
    <t>Q6ZVM7</t>
  </si>
  <si>
    <t>Q15643</t>
  </si>
  <si>
    <t>Q8IZJ1</t>
  </si>
  <si>
    <t>O95185-1</t>
  </si>
  <si>
    <t>Q92738-2</t>
  </si>
  <si>
    <t>P40818</t>
  </si>
  <si>
    <t>P46939</t>
  </si>
  <si>
    <t>Q7Z7G8-1</t>
  </si>
  <si>
    <t>Q8TBZ3-7</t>
  </si>
  <si>
    <t>Q9NNW5</t>
  </si>
  <si>
    <t>Q5T9L3-2</t>
  </si>
  <si>
    <t>P07947</t>
  </si>
  <si>
    <t>Q9C0B5</t>
  </si>
  <si>
    <t>Q9ULC8-1</t>
  </si>
  <si>
    <t>Q7Z3T8</t>
  </si>
  <si>
    <t>O95405-1</t>
  </si>
  <si>
    <t>Q969S3</t>
  </si>
  <si>
    <t>O94910</t>
  </si>
  <si>
    <t>O95490-5</t>
  </si>
  <si>
    <t>Q8N350</t>
  </si>
  <si>
    <t>Q9H0X4</t>
  </si>
  <si>
    <t>Q92692-1</t>
  </si>
  <si>
    <t>O14495</t>
  </si>
  <si>
    <t>Q9UM54-6</t>
  </si>
  <si>
    <t>P35240-2</t>
  </si>
  <si>
    <t>Q9Y6N7-2</t>
  </si>
  <si>
    <t>P08195-4</t>
  </si>
  <si>
    <t>Coverage (%)</t>
  </si>
  <si>
    <t>Accession (UniProt ID)</t>
  </si>
  <si>
    <t>22509027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</si>
</sst>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0"/>
  </numFmts>
  <fonts count="10" x14ac:knownFonts="1">
    <font>
      <sz val="11"/>
      <color theme="1"/>
      <name val="Arial"/>
      <family val="2"/>
    </font>
    <font>
      <b/>
      <sz val="11"/>
      <color theme="1"/>
      <name val="Arial"/>
      <family val="2"/>
    </font>
    <font>
      <u/>
      <sz val="11"/>
      <color theme="10"/>
      <name val="Arial"/>
      <family val="2"/>
    </font>
    <font>
      <u/>
      <sz val="11"/>
      <color theme="11"/>
      <name val="Arial"/>
      <family val="2"/>
    </font>
    <font>
      <sz val="10"/>
      <name val="Verdana"/>
      <family val="2"/>
    </font>
    <font>
      <i/>
      <sz val="11"/>
      <name val="Arial"/>
      <family val="2"/>
    </font>
    <font>
      <b/>
      <i/>
      <sz val="11"/>
      <color theme="1"/>
      <name val="Arial"/>
      <family val="2"/>
    </font>
    <font>
      <b/>
      <vertAlign val="superscript"/>
      <sz val="11"/>
      <color theme="1"/>
      <name val="Arial"/>
      <family val="2"/>
    </font>
    <font>
      <sz val="12"/>
      <color theme="1"/>
      <name val="Calibri"/>
      <family val="2"/>
    </font>
    <font>
      <sz val="11"/>
      <name val="Arial"/>
      <family val="2"/>
    </font>
  </fonts>
  <fills count="18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75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63">
    <xf numFmtId="0" fontId="0" fillId="0" borderId="0" xfId="0"/>
    <xf numFmtId="0" fontId="0" fillId="0" borderId="1" xfId="0" applyFont="1" applyBorder="1" applyAlignment="1">
      <alignment horizontal="left" vertical="center"/>
    </xf>
    <xf numFmtId="49" fontId="0" fillId="4" borderId="1" xfId="0" applyNumberFormat="1" applyFont="1" applyFill="1" applyBorder="1" applyAlignment="1">
      <alignment horizontal="left" vertical="center"/>
    </xf>
    <xf numFmtId="0" fontId="0" fillId="0" borderId="1" xfId="0" applyFont="1" applyFill="1" applyBorder="1" applyAlignment="1">
      <alignment horizontal="left" vertical="center"/>
    </xf>
    <xf numFmtId="49" fontId="0" fillId="0" borderId="1" xfId="0" applyNumberFormat="1" applyFont="1" applyFill="1" applyBorder="1" applyAlignment="1">
      <alignment horizontal="left" vertical="center"/>
    </xf>
    <xf numFmtId="2" fontId="0" fillId="4" borderId="1" xfId="0" applyNumberFormat="1" applyFont="1" applyFill="1" applyBorder="1" applyAlignment="1">
      <alignment horizontal="center" vertical="center"/>
    </xf>
    <xf numFmtId="0" fontId="0" fillId="4" borderId="1" xfId="0" applyFont="1" applyFill="1" applyBorder="1" applyAlignment="1">
      <alignment horizontal="center" vertical="center"/>
    </xf>
    <xf numFmtId="0" fontId="1" fillId="7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49" fontId="1" fillId="7" borderId="1" xfId="0" applyNumberFormat="1" applyFont="1" applyFill="1" applyBorder="1" applyAlignment="1">
      <alignment horizontal="center" vertical="center" wrapText="1"/>
    </xf>
    <xf numFmtId="164" fontId="1" fillId="11" borderId="1" xfId="0" applyNumberFormat="1" applyFont="1" applyFill="1" applyBorder="1" applyAlignment="1">
      <alignment horizontal="center" vertical="center" wrapText="1"/>
    </xf>
    <xf numFmtId="164" fontId="1" fillId="12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/>
    </xf>
    <xf numFmtId="49" fontId="5" fillId="4" borderId="1" xfId="0" applyNumberFormat="1" applyFont="1" applyFill="1" applyBorder="1" applyAlignment="1">
      <alignment horizontal="center" vertical="center"/>
    </xf>
    <xf numFmtId="164" fontId="1" fillId="10" borderId="1" xfId="0" applyNumberFormat="1" applyFont="1" applyFill="1" applyBorder="1" applyAlignment="1">
      <alignment horizontal="center" vertical="center" wrapText="1"/>
    </xf>
    <xf numFmtId="2" fontId="0" fillId="13" borderId="1" xfId="0" applyNumberFormat="1" applyFont="1" applyFill="1" applyBorder="1" applyAlignment="1">
      <alignment horizontal="center" vertical="center"/>
    </xf>
    <xf numFmtId="0" fontId="1" fillId="14" borderId="1" xfId="0" applyFont="1" applyFill="1" applyBorder="1" applyAlignment="1">
      <alignment horizontal="center" vertical="center" wrapText="1"/>
    </xf>
    <xf numFmtId="2" fontId="0" fillId="15" borderId="1" xfId="0" applyNumberFormat="1" applyFont="1" applyFill="1" applyBorder="1" applyAlignment="1">
      <alignment horizontal="center" vertical="center"/>
    </xf>
    <xf numFmtId="2" fontId="1" fillId="8" borderId="1" xfId="0" applyNumberFormat="1" applyFont="1" applyFill="1" applyBorder="1" applyAlignment="1">
      <alignment horizontal="center" vertical="center" wrapText="1"/>
    </xf>
    <xf numFmtId="2" fontId="0" fillId="0" borderId="1" xfId="0" applyNumberFormat="1" applyFont="1" applyFill="1" applyBorder="1" applyAlignment="1">
      <alignment horizontal="center" vertical="center"/>
    </xf>
    <xf numFmtId="2" fontId="1" fillId="6" borderId="1" xfId="0" applyNumberFormat="1" applyFont="1" applyFill="1" applyBorder="1" applyAlignment="1">
      <alignment horizontal="center" vertical="center" wrapText="1"/>
    </xf>
    <xf numFmtId="2" fontId="6" fillId="14" borderId="1" xfId="0" applyNumberFormat="1" applyFont="1" applyFill="1" applyBorder="1" applyAlignment="1">
      <alignment horizontal="center" vertical="center" wrapText="1"/>
    </xf>
    <xf numFmtId="164" fontId="1" fillId="16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/>
    </xf>
    <xf numFmtId="164" fontId="0" fillId="0" borderId="1" xfId="0" applyNumberFormat="1" applyFont="1" applyFill="1" applyBorder="1" applyAlignment="1">
      <alignment horizontal="center" vertical="center"/>
    </xf>
    <xf numFmtId="2" fontId="0" fillId="0" borderId="1" xfId="0" applyNumberFormat="1" applyBorder="1" applyAlignment="1">
      <alignment horizontal="center"/>
    </xf>
    <xf numFmtId="0" fontId="0" fillId="4" borderId="1" xfId="0" applyFont="1" applyFill="1" applyBorder="1" applyAlignment="1">
      <alignment horizontal="center"/>
    </xf>
    <xf numFmtId="164" fontId="0" fillId="4" borderId="1" xfId="0" applyNumberFormat="1" applyFont="1" applyFill="1" applyBorder="1" applyAlignment="1">
      <alignment horizontal="center" vertical="center"/>
    </xf>
    <xf numFmtId="2" fontId="0" fillId="4" borderId="1" xfId="0" applyNumberForma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49" fontId="0" fillId="0" borderId="1" xfId="0" applyNumberFormat="1" applyFont="1" applyBorder="1" applyAlignment="1">
      <alignment horizontal="left" vertical="center"/>
    </xf>
    <xf numFmtId="2" fontId="0" fillId="0" borderId="1" xfId="0" applyNumberFormat="1" applyBorder="1" applyAlignment="1">
      <alignment horizontal="center" vertical="center"/>
    </xf>
    <xf numFmtId="49" fontId="0" fillId="0" borderId="1" xfId="274" applyNumberFormat="1" applyFont="1" applyBorder="1" applyAlignment="1">
      <alignment horizontal="left" vertical="center"/>
    </xf>
    <xf numFmtId="0" fontId="8" fillId="0" borderId="1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49" fontId="1" fillId="5" borderId="1" xfId="0" applyNumberFormat="1" applyFont="1" applyFill="1" applyBorder="1" applyAlignment="1">
      <alignment horizontal="center" vertical="center" wrapText="1"/>
    </xf>
    <xf numFmtId="2" fontId="1" fillId="10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left"/>
    </xf>
    <xf numFmtId="0" fontId="0" fillId="4" borderId="1" xfId="0" applyFont="1" applyFill="1" applyBorder="1" applyAlignment="1">
      <alignment horizontal="left" vertical="center"/>
    </xf>
    <xf numFmtId="0" fontId="1" fillId="0" borderId="0" xfId="0" applyFont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left" vertical="center"/>
    </xf>
    <xf numFmtId="0" fontId="0" fillId="0" borderId="0" xfId="0" applyFont="1" applyBorder="1" applyAlignment="1">
      <alignment horizontal="left" vertical="center"/>
    </xf>
    <xf numFmtId="0" fontId="0" fillId="4" borderId="0" xfId="0" applyFont="1" applyFill="1" applyBorder="1" applyAlignment="1">
      <alignment horizontal="center" vertical="center"/>
    </xf>
    <xf numFmtId="49" fontId="0" fillId="0" borderId="0" xfId="0" applyNumberFormat="1" applyFont="1" applyBorder="1" applyAlignment="1">
      <alignment horizontal="left" vertical="center"/>
    </xf>
    <xf numFmtId="0" fontId="0" fillId="0" borderId="0" xfId="0" applyFont="1" applyBorder="1" applyAlignment="1">
      <alignment horizontal="center" vertical="center"/>
    </xf>
    <xf numFmtId="164" fontId="0" fillId="0" borderId="0" xfId="0" applyNumberFormat="1" applyFont="1" applyBorder="1" applyAlignment="1">
      <alignment horizontal="center" vertical="center"/>
    </xf>
    <xf numFmtId="2" fontId="0" fillId="0" borderId="0" xfId="0" applyNumberFormat="1" applyFont="1" applyBorder="1" applyAlignment="1">
      <alignment horizontal="center" vertical="center"/>
    </xf>
    <xf numFmtId="164" fontId="0" fillId="8" borderId="0" xfId="0" applyNumberFormat="1" applyFont="1" applyFill="1" applyBorder="1" applyAlignment="1">
      <alignment horizontal="center" vertical="center"/>
    </xf>
    <xf numFmtId="2" fontId="0" fillId="10" borderId="0" xfId="0" applyNumberFormat="1" applyFont="1" applyFill="1" applyBorder="1" applyAlignment="1">
      <alignment horizontal="center" vertical="center"/>
    </xf>
    <xf numFmtId="2" fontId="0" fillId="9" borderId="0" xfId="0" applyNumberFormat="1" applyFont="1" applyFill="1" applyBorder="1" applyAlignment="1">
      <alignment horizontal="center" vertical="center"/>
    </xf>
    <xf numFmtId="2" fontId="0" fillId="3" borderId="0" xfId="0" applyNumberFormat="1" applyFont="1" applyFill="1" applyBorder="1" applyAlignment="1">
      <alignment horizontal="center" vertical="center"/>
    </xf>
    <xf numFmtId="165" fontId="1" fillId="14" borderId="1" xfId="0" applyNumberFormat="1" applyFont="1" applyFill="1" applyBorder="1" applyAlignment="1">
      <alignment horizontal="center" vertical="center" wrapText="1"/>
    </xf>
    <xf numFmtId="165" fontId="0" fillId="0" borderId="1" xfId="0" applyNumberFormat="1" applyFont="1" applyFill="1" applyBorder="1" applyAlignment="1">
      <alignment horizontal="center" vertical="center"/>
    </xf>
    <xf numFmtId="165" fontId="0" fillId="4" borderId="1" xfId="0" applyNumberFormat="1" applyFont="1" applyFill="1" applyBorder="1" applyAlignment="1">
      <alignment horizontal="center" vertical="center"/>
    </xf>
    <xf numFmtId="165" fontId="0" fillId="0" borderId="0" xfId="0" applyNumberFormat="1" applyFont="1" applyBorder="1" applyAlignment="1">
      <alignment horizontal="center" vertical="center"/>
    </xf>
    <xf numFmtId="165" fontId="0" fillId="3" borderId="0" xfId="0" applyNumberFormat="1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/>
    </xf>
    <xf numFmtId="49" fontId="9" fillId="4" borderId="1" xfId="0" applyNumberFormat="1" applyFont="1" applyFill="1" applyBorder="1" applyAlignment="1">
      <alignment horizontal="center" vertical="center"/>
    </xf>
    <xf numFmtId="164" fontId="9" fillId="0" borderId="1" xfId="0" applyNumberFormat="1" applyFont="1" applyFill="1" applyBorder="1" applyAlignment="1">
      <alignment horizontal="center" vertical="center"/>
    </xf>
    <xf numFmtId="164" fontId="9" fillId="4" borderId="1" xfId="0" applyNumberFormat="1" applyFont="1" applyFill="1" applyBorder="1" applyAlignment="1">
      <alignment horizontal="center" vertical="center"/>
    </xf>
    <xf numFmtId="49" fontId="1" fillId="17" borderId="1" xfId="0" applyNumberFormat="1" applyFont="1" applyFill="1" applyBorder="1" applyAlignment="1">
      <alignment horizontal="center" vertical="center" wrapText="1"/>
    </xf>
    <xf numFmtId="164" fontId="1" fillId="17" borderId="1" xfId="0" applyNumberFormat="1" applyFont="1" applyFill="1" applyBorder="1" applyAlignment="1">
      <alignment horizontal="center" vertical="center" wrapText="1"/>
    </xf>
  </cellXfs>
  <cellStyles count="275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6" builtinId="9" hidden="1"/>
    <cellStyle name="Followed Hyperlink" xfId="48" builtinId="9" hidden="1"/>
    <cellStyle name="Followed Hyperlink" xfId="50" builtinId="9" hidden="1"/>
    <cellStyle name="Followed Hyperlink" xfId="52" builtinId="9" hidden="1"/>
    <cellStyle name="Followed Hyperlink" xfId="54" builtinId="9" hidden="1"/>
    <cellStyle name="Followed Hyperlink" xfId="56" builtinId="9" hidden="1"/>
    <cellStyle name="Followed Hyperlink" xfId="58" builtinId="9" hidden="1"/>
    <cellStyle name="Followed Hyperlink" xfId="60" builtinId="9" hidden="1"/>
    <cellStyle name="Followed Hyperlink" xfId="62" builtinId="9" hidden="1"/>
    <cellStyle name="Followed Hyperlink" xfId="64" builtinId="9" hidden="1"/>
    <cellStyle name="Followed Hyperlink" xfId="66" builtinId="9" hidden="1"/>
    <cellStyle name="Followed Hyperlink" xfId="68" builtinId="9" hidden="1"/>
    <cellStyle name="Followed Hyperlink" xfId="70" builtinId="9" hidden="1"/>
    <cellStyle name="Followed Hyperlink" xfId="72" builtinId="9" hidden="1"/>
    <cellStyle name="Followed Hyperlink" xfId="74" builtinId="9" hidden="1"/>
    <cellStyle name="Followed Hyperlink" xfId="76" builtinId="9" hidden="1"/>
    <cellStyle name="Followed Hyperlink" xfId="78" builtinId="9" hidden="1"/>
    <cellStyle name="Followed Hyperlink" xfId="80" builtinId="9" hidden="1"/>
    <cellStyle name="Followed Hyperlink" xfId="82" builtinId="9" hidden="1"/>
    <cellStyle name="Followed Hyperlink" xfId="85" builtinId="9" hidden="1"/>
    <cellStyle name="Followed Hyperlink" xfId="87" builtinId="9" hidden="1"/>
    <cellStyle name="Followed Hyperlink" xfId="89" builtinId="9" hidden="1"/>
    <cellStyle name="Followed Hyperlink" xfId="91" builtinId="9" hidden="1"/>
    <cellStyle name="Followed Hyperlink" xfId="93" builtinId="9" hidden="1"/>
    <cellStyle name="Followed Hyperlink" xfId="95" builtinId="9" hidden="1"/>
    <cellStyle name="Followed Hyperlink" xfId="97" builtinId="9" hidden="1"/>
    <cellStyle name="Followed Hyperlink" xfId="99" builtinId="9" hidden="1"/>
    <cellStyle name="Followed Hyperlink" xfId="101" builtinId="9" hidden="1"/>
    <cellStyle name="Followed Hyperlink" xfId="103" builtinId="9" hidden="1"/>
    <cellStyle name="Followed Hyperlink" xfId="105" builtinId="9" hidden="1"/>
    <cellStyle name="Followed Hyperlink" xfId="107" builtinId="9" hidden="1"/>
    <cellStyle name="Followed Hyperlink" xfId="109" builtinId="9" hidden="1"/>
    <cellStyle name="Followed Hyperlink" xfId="111" builtinId="9" hidden="1"/>
    <cellStyle name="Followed Hyperlink" xfId="113" builtinId="9" hidden="1"/>
    <cellStyle name="Followed Hyperlink" xfId="115" builtinId="9" hidden="1"/>
    <cellStyle name="Followed Hyperlink" xfId="117" builtinId="9" hidden="1"/>
    <cellStyle name="Followed Hyperlink" xfId="119" builtinId="9" hidden="1"/>
    <cellStyle name="Followed Hyperlink" xfId="121" builtinId="9" hidden="1"/>
    <cellStyle name="Followed Hyperlink" xfId="123" builtinId="9" hidden="1"/>
    <cellStyle name="Followed Hyperlink" xfId="125" builtinId="9" hidden="1"/>
    <cellStyle name="Followed Hyperlink" xfId="127" builtinId="9" hidden="1"/>
    <cellStyle name="Followed Hyperlink" xfId="129" builtinId="9" hidden="1"/>
    <cellStyle name="Followed Hyperlink" xfId="131" builtinId="9" hidden="1"/>
    <cellStyle name="Followed Hyperlink" xfId="133" builtinId="9" hidden="1"/>
    <cellStyle name="Followed Hyperlink" xfId="135" builtinId="9" hidden="1"/>
    <cellStyle name="Followed Hyperlink" xfId="137" builtinId="9" hidden="1"/>
    <cellStyle name="Followed Hyperlink" xfId="139" builtinId="9" hidden="1"/>
    <cellStyle name="Followed Hyperlink" xfId="141" builtinId="9" hidden="1"/>
    <cellStyle name="Followed Hyperlink" xfId="143" builtinId="9" hidden="1"/>
    <cellStyle name="Followed Hyperlink" xfId="145" builtinId="9" hidden="1"/>
    <cellStyle name="Followed Hyperlink" xfId="147" builtinId="9" hidden="1"/>
    <cellStyle name="Followed Hyperlink" xfId="149" builtinId="9" hidden="1"/>
    <cellStyle name="Followed Hyperlink" xfId="151" builtinId="9" hidden="1"/>
    <cellStyle name="Followed Hyperlink" xfId="153" builtinId="9" hidden="1"/>
    <cellStyle name="Followed Hyperlink" xfId="155" builtinId="9" hidden="1"/>
    <cellStyle name="Followed Hyperlink" xfId="157" builtinId="9" hidden="1"/>
    <cellStyle name="Followed Hyperlink" xfId="159" builtinId="9" hidden="1"/>
    <cellStyle name="Followed Hyperlink" xfId="161" builtinId="9" hidden="1"/>
    <cellStyle name="Followed Hyperlink" xfId="163" builtinId="9" hidden="1"/>
    <cellStyle name="Followed Hyperlink" xfId="165" builtinId="9" hidden="1"/>
    <cellStyle name="Followed Hyperlink" xfId="167" builtinId="9" hidden="1"/>
    <cellStyle name="Followed Hyperlink" xfId="169" builtinId="9" hidden="1"/>
    <cellStyle name="Followed Hyperlink" xfId="171" builtinId="9" hidden="1"/>
    <cellStyle name="Followed Hyperlink" xfId="173" builtinId="9" hidden="1"/>
    <cellStyle name="Followed Hyperlink" xfId="175" builtinId="9" hidden="1"/>
    <cellStyle name="Followed Hyperlink" xfId="177" builtinId="9" hidden="1"/>
    <cellStyle name="Followed Hyperlink" xfId="179" builtinId="9" hidden="1"/>
    <cellStyle name="Followed Hyperlink" xfId="181" builtinId="9" hidden="1"/>
    <cellStyle name="Followed Hyperlink" xfId="183" builtinId="9" hidden="1"/>
    <cellStyle name="Followed Hyperlink" xfId="185" builtinId="9" hidden="1"/>
    <cellStyle name="Followed Hyperlink" xfId="187" builtinId="9" hidden="1"/>
    <cellStyle name="Followed Hyperlink" xfId="189" builtinId="9" hidden="1"/>
    <cellStyle name="Followed Hyperlink" xfId="191" builtinId="9" hidden="1"/>
    <cellStyle name="Followed Hyperlink" xfId="193" builtinId="9" hidden="1"/>
    <cellStyle name="Followed Hyperlink" xfId="195" builtinId="9" hidden="1"/>
    <cellStyle name="Followed Hyperlink" xfId="197" builtinId="9" hidden="1"/>
    <cellStyle name="Followed Hyperlink" xfId="199" builtinId="9" hidden="1"/>
    <cellStyle name="Followed Hyperlink" xfId="201" builtinId="9" hidden="1"/>
    <cellStyle name="Followed Hyperlink" xfId="203" builtinId="9" hidden="1"/>
    <cellStyle name="Followed Hyperlink" xfId="205" builtinId="9" hidden="1"/>
    <cellStyle name="Followed Hyperlink" xfId="207" builtinId="9" hidden="1"/>
    <cellStyle name="Followed Hyperlink" xfId="209" builtinId="9" hidden="1"/>
    <cellStyle name="Followed Hyperlink" xfId="211" builtinId="9" hidden="1"/>
    <cellStyle name="Followed Hyperlink" xfId="213" builtinId="9" hidden="1"/>
    <cellStyle name="Followed Hyperlink" xfId="215" builtinId="9" hidden="1"/>
    <cellStyle name="Followed Hyperlink" xfId="217" builtinId="9" hidden="1"/>
    <cellStyle name="Followed Hyperlink" xfId="219" builtinId="9" hidden="1"/>
    <cellStyle name="Followed Hyperlink" xfId="221" builtinId="9" hidden="1"/>
    <cellStyle name="Followed Hyperlink" xfId="223" builtinId="9" hidden="1"/>
    <cellStyle name="Followed Hyperlink" xfId="225" builtinId="9" hidden="1"/>
    <cellStyle name="Followed Hyperlink" xfId="227" builtinId="9" hidden="1"/>
    <cellStyle name="Followed Hyperlink" xfId="229" builtinId="9" hidden="1"/>
    <cellStyle name="Followed Hyperlink" xfId="231" builtinId="9" hidden="1"/>
    <cellStyle name="Followed Hyperlink" xfId="233" builtinId="9" hidden="1"/>
    <cellStyle name="Followed Hyperlink" xfId="235" builtinId="9" hidden="1"/>
    <cellStyle name="Followed Hyperlink" xfId="237" builtinId="9" hidden="1"/>
    <cellStyle name="Followed Hyperlink" xfId="239" builtinId="9" hidden="1"/>
    <cellStyle name="Followed Hyperlink" xfId="241" builtinId="9" hidden="1"/>
    <cellStyle name="Followed Hyperlink" xfId="243" builtinId="9" hidden="1"/>
    <cellStyle name="Followed Hyperlink" xfId="245" builtinId="9" hidden="1"/>
    <cellStyle name="Followed Hyperlink" xfId="247" builtinId="9" hidden="1"/>
    <cellStyle name="Followed Hyperlink" xfId="249" builtinId="9" hidden="1"/>
    <cellStyle name="Followed Hyperlink" xfId="251" builtinId="9" hidden="1"/>
    <cellStyle name="Followed Hyperlink" xfId="253" builtinId="9" hidden="1"/>
    <cellStyle name="Followed Hyperlink" xfId="255" builtinId="9" hidden="1"/>
    <cellStyle name="Followed Hyperlink" xfId="257" builtinId="9" hidden="1"/>
    <cellStyle name="Followed Hyperlink" xfId="259" builtinId="9" hidden="1"/>
    <cellStyle name="Followed Hyperlink" xfId="261" builtinId="9" hidden="1"/>
    <cellStyle name="Followed Hyperlink" xfId="263" builtinId="9" hidden="1"/>
    <cellStyle name="Followed Hyperlink" xfId="265" builtinId="9" hidden="1"/>
    <cellStyle name="Followed Hyperlink" xfId="267" builtinId="9" hidden="1"/>
    <cellStyle name="Followed Hyperlink" xfId="269" builtinId="9" hidden="1"/>
    <cellStyle name="Followed Hyperlink" xfId="271" builtinId="9" hidden="1"/>
    <cellStyle name="Followed Hyperlink" xfId="273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Hyperlink" xfId="51" builtinId="8" hidden="1"/>
    <cellStyle name="Hyperlink" xfId="53" builtinId="8" hidden="1"/>
    <cellStyle name="Hyperlink" xfId="55" builtinId="8" hidden="1"/>
    <cellStyle name="Hyperlink" xfId="57" builtinId="8" hidden="1"/>
    <cellStyle name="Hyperlink" xfId="59" builtinId="8" hidden="1"/>
    <cellStyle name="Hyperlink" xfId="61" builtinId="8" hidden="1"/>
    <cellStyle name="Hyperlink" xfId="63" builtinId="8" hidden="1"/>
    <cellStyle name="Hyperlink" xfId="65" builtinId="8" hidden="1"/>
    <cellStyle name="Hyperlink" xfId="67" builtinId="8" hidden="1"/>
    <cellStyle name="Hyperlink" xfId="69" builtinId="8" hidden="1"/>
    <cellStyle name="Hyperlink" xfId="71" builtinId="8" hidden="1"/>
    <cellStyle name="Hyperlink" xfId="73" builtinId="8" hidden="1"/>
    <cellStyle name="Hyperlink" xfId="75" builtinId="8" hidden="1"/>
    <cellStyle name="Hyperlink" xfId="77" builtinId="8" hidden="1"/>
    <cellStyle name="Hyperlink" xfId="79" builtinId="8" hidden="1"/>
    <cellStyle name="Hyperlink" xfId="81" builtinId="8" hidden="1"/>
    <cellStyle name="Hyperlink" xfId="84" builtinId="8" hidden="1"/>
    <cellStyle name="Hyperlink" xfId="86" builtinId="8" hidden="1"/>
    <cellStyle name="Hyperlink" xfId="88" builtinId="8" hidden="1"/>
    <cellStyle name="Hyperlink" xfId="90" builtinId="8" hidden="1"/>
    <cellStyle name="Hyperlink" xfId="92" builtinId="8" hidden="1"/>
    <cellStyle name="Hyperlink" xfId="94" builtinId="8" hidden="1"/>
    <cellStyle name="Hyperlink" xfId="96" builtinId="8" hidden="1"/>
    <cellStyle name="Hyperlink" xfId="98" builtinId="8" hidden="1"/>
    <cellStyle name="Hyperlink" xfId="100" builtinId="8" hidden="1"/>
    <cellStyle name="Hyperlink" xfId="102" builtinId="8" hidden="1"/>
    <cellStyle name="Hyperlink" xfId="104" builtinId="8" hidden="1"/>
    <cellStyle name="Hyperlink" xfId="106" builtinId="8" hidden="1"/>
    <cellStyle name="Hyperlink" xfId="108" builtinId="8" hidden="1"/>
    <cellStyle name="Hyperlink" xfId="110" builtinId="8" hidden="1"/>
    <cellStyle name="Hyperlink" xfId="112" builtinId="8" hidden="1"/>
    <cellStyle name="Hyperlink" xfId="114" builtinId="8" hidden="1"/>
    <cellStyle name="Hyperlink" xfId="116" builtinId="8" hidden="1"/>
    <cellStyle name="Hyperlink" xfId="118" builtinId="8" hidden="1"/>
    <cellStyle name="Hyperlink" xfId="120" builtinId="8" hidden="1"/>
    <cellStyle name="Hyperlink" xfId="122" builtinId="8" hidden="1"/>
    <cellStyle name="Hyperlink" xfId="124" builtinId="8" hidden="1"/>
    <cellStyle name="Hyperlink" xfId="126" builtinId="8" hidden="1"/>
    <cellStyle name="Hyperlink" xfId="128" builtinId="8" hidden="1"/>
    <cellStyle name="Hyperlink" xfId="130" builtinId="8" hidden="1"/>
    <cellStyle name="Hyperlink" xfId="132" builtinId="8" hidden="1"/>
    <cellStyle name="Hyperlink" xfId="134" builtinId="8" hidden="1"/>
    <cellStyle name="Hyperlink" xfId="136" builtinId="8" hidden="1"/>
    <cellStyle name="Hyperlink" xfId="138" builtinId="8" hidden="1"/>
    <cellStyle name="Hyperlink" xfId="140" builtinId="8" hidden="1"/>
    <cellStyle name="Hyperlink" xfId="142" builtinId="8" hidden="1"/>
    <cellStyle name="Hyperlink" xfId="144" builtinId="8" hidden="1"/>
    <cellStyle name="Hyperlink" xfId="146" builtinId="8" hidden="1"/>
    <cellStyle name="Hyperlink" xfId="148" builtinId="8" hidden="1"/>
    <cellStyle name="Hyperlink" xfId="150" builtinId="8" hidden="1"/>
    <cellStyle name="Hyperlink" xfId="152" builtinId="8" hidden="1"/>
    <cellStyle name="Hyperlink" xfId="154" builtinId="8" hidden="1"/>
    <cellStyle name="Hyperlink" xfId="156" builtinId="8" hidden="1"/>
    <cellStyle name="Hyperlink" xfId="158" builtinId="8" hidden="1"/>
    <cellStyle name="Hyperlink" xfId="160" builtinId="8" hidden="1"/>
    <cellStyle name="Hyperlink" xfId="162" builtinId="8" hidden="1"/>
    <cellStyle name="Hyperlink" xfId="164" builtinId="8" hidden="1"/>
    <cellStyle name="Hyperlink" xfId="166" builtinId="8" hidden="1"/>
    <cellStyle name="Hyperlink" xfId="168" builtinId="8" hidden="1"/>
    <cellStyle name="Hyperlink" xfId="170" builtinId="8" hidden="1"/>
    <cellStyle name="Hyperlink" xfId="172" builtinId="8" hidden="1"/>
    <cellStyle name="Hyperlink" xfId="174" builtinId="8" hidden="1"/>
    <cellStyle name="Hyperlink" xfId="176" builtinId="8" hidden="1"/>
    <cellStyle name="Hyperlink" xfId="178" builtinId="8" hidden="1"/>
    <cellStyle name="Hyperlink" xfId="180" builtinId="8" hidden="1"/>
    <cellStyle name="Hyperlink" xfId="182" builtinId="8" hidden="1"/>
    <cellStyle name="Hyperlink" xfId="184" builtinId="8" hidden="1"/>
    <cellStyle name="Hyperlink" xfId="186" builtinId="8" hidden="1"/>
    <cellStyle name="Hyperlink" xfId="188" builtinId="8" hidden="1"/>
    <cellStyle name="Hyperlink" xfId="190" builtinId="8" hidden="1"/>
    <cellStyle name="Hyperlink" xfId="192" builtinId="8" hidden="1"/>
    <cellStyle name="Hyperlink" xfId="194" builtinId="8" hidden="1"/>
    <cellStyle name="Hyperlink" xfId="196" builtinId="8" hidden="1"/>
    <cellStyle name="Hyperlink" xfId="198" builtinId="8" hidden="1"/>
    <cellStyle name="Hyperlink" xfId="200" builtinId="8" hidden="1"/>
    <cellStyle name="Hyperlink" xfId="202" builtinId="8" hidden="1"/>
    <cellStyle name="Hyperlink" xfId="204" builtinId="8" hidden="1"/>
    <cellStyle name="Hyperlink" xfId="206" builtinId="8" hidden="1"/>
    <cellStyle name="Hyperlink" xfId="208" builtinId="8" hidden="1"/>
    <cellStyle name="Hyperlink" xfId="210" builtinId="8" hidden="1"/>
    <cellStyle name="Hyperlink" xfId="212" builtinId="8" hidden="1"/>
    <cellStyle name="Hyperlink" xfId="214" builtinId="8" hidden="1"/>
    <cellStyle name="Hyperlink" xfId="216" builtinId="8" hidden="1"/>
    <cellStyle name="Hyperlink" xfId="218" builtinId="8" hidden="1"/>
    <cellStyle name="Hyperlink" xfId="220" builtinId="8" hidden="1"/>
    <cellStyle name="Hyperlink" xfId="222" builtinId="8" hidden="1"/>
    <cellStyle name="Hyperlink" xfId="224" builtinId="8" hidden="1"/>
    <cellStyle name="Hyperlink" xfId="226" builtinId="8" hidden="1"/>
    <cellStyle name="Hyperlink" xfId="228" builtinId="8" hidden="1"/>
    <cellStyle name="Hyperlink" xfId="230" builtinId="8" hidden="1"/>
    <cellStyle name="Hyperlink" xfId="232" builtinId="8" hidden="1"/>
    <cellStyle name="Hyperlink" xfId="234" builtinId="8" hidden="1"/>
    <cellStyle name="Hyperlink" xfId="236" builtinId="8" hidden="1"/>
    <cellStyle name="Hyperlink" xfId="238" builtinId="8" hidden="1"/>
    <cellStyle name="Hyperlink" xfId="240" builtinId="8" hidden="1"/>
    <cellStyle name="Hyperlink" xfId="242" builtinId="8" hidden="1"/>
    <cellStyle name="Hyperlink" xfId="244" builtinId="8" hidden="1"/>
    <cellStyle name="Hyperlink" xfId="246" builtinId="8" hidden="1"/>
    <cellStyle name="Hyperlink" xfId="248" builtinId="8" hidden="1"/>
    <cellStyle name="Hyperlink" xfId="250" builtinId="8" hidden="1"/>
    <cellStyle name="Hyperlink" xfId="252" builtinId="8" hidden="1"/>
    <cellStyle name="Hyperlink" xfId="254" builtinId="8" hidden="1"/>
    <cellStyle name="Hyperlink" xfId="256" builtinId="8" hidden="1"/>
    <cellStyle name="Hyperlink" xfId="258" builtinId="8" hidden="1"/>
    <cellStyle name="Hyperlink" xfId="260" builtinId="8" hidden="1"/>
    <cellStyle name="Hyperlink" xfId="262" builtinId="8" hidden="1"/>
    <cellStyle name="Hyperlink" xfId="264" builtinId="8" hidden="1"/>
    <cellStyle name="Hyperlink" xfId="266" builtinId="8" hidden="1"/>
    <cellStyle name="Hyperlink" xfId="268" builtinId="8" hidden="1"/>
    <cellStyle name="Hyperlink" xfId="270" builtinId="8" hidden="1"/>
    <cellStyle name="Hyperlink" xfId="272" builtinId="8" hidden="1"/>
    <cellStyle name="Hyperlink" xfId="274" builtinId="8"/>
    <cellStyle name="Normal" xfId="0" builtinId="0"/>
    <cellStyle name="Normal 3" xfId="83" xr:uid="{00000000-0005-0000-0000-00001201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T809"/>
  <sheetViews>
    <sheetView tabSelected="1" zoomScaleNormal="100" zoomScalePageLayoutView="90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D16" sqref="D16"/>
    </sheetView>
  </sheetViews>
  <sheetFormatPr baseColWidth="10" defaultColWidth="8.6640625" defaultRowHeight="14" x14ac:dyDescent="0.15"/>
  <cols>
    <col min="1" max="1" width="15.5" style="45" bestFit="1" customWidth="1"/>
    <col min="2" max="2" width="10" style="45" customWidth="1"/>
    <col min="3" max="3" width="23.1640625" style="42" customWidth="1"/>
    <col min="4" max="4" width="13.83203125" style="45" bestFit="1" customWidth="1"/>
    <col min="5" max="5" width="13.6640625" style="46" bestFit="1" customWidth="1"/>
    <col min="6" max="7" width="11.1640625" style="45" customWidth="1"/>
    <col min="8" max="10" width="10.83203125" style="45" customWidth="1"/>
    <col min="11" max="13" width="12.5" style="45" customWidth="1"/>
    <col min="14" max="15" width="9.5" style="45" customWidth="1"/>
    <col min="16" max="16" width="8.83203125" style="45" customWidth="1"/>
    <col min="17" max="17" width="12.5" style="45" customWidth="1"/>
    <col min="18" max="18" width="14.33203125" style="45" customWidth="1"/>
    <col min="19" max="19" width="12.6640625" style="45" customWidth="1"/>
    <col min="20" max="20" width="11.33203125" style="45" customWidth="1"/>
    <col min="21" max="23" width="13.1640625" style="45" customWidth="1"/>
    <col min="24" max="26" width="14.83203125" style="48" customWidth="1"/>
    <col min="27" max="29" width="15.33203125" style="48" customWidth="1"/>
    <col min="30" max="31" width="15.6640625" style="48" customWidth="1"/>
    <col min="32" max="37" width="16.5" style="49" customWidth="1"/>
    <col min="38" max="38" width="16.1640625" style="50" customWidth="1"/>
    <col min="39" max="39" width="16.6640625" style="50" customWidth="1"/>
    <col min="40" max="40" width="10.1640625" style="51" customWidth="1"/>
    <col min="41" max="41" width="19.1640625" style="56" customWidth="1"/>
    <col min="42" max="42" width="19.6640625" style="43" customWidth="1"/>
    <col min="43" max="43" width="18.83203125" style="45" customWidth="1"/>
    <col min="44" max="44" width="48.5" style="44" customWidth="1"/>
    <col min="45" max="45" width="65" style="44" customWidth="1"/>
    <col min="46" max="46" width="31.6640625" style="42" customWidth="1"/>
    <col min="47" max="16384" width="8.6640625" style="45"/>
  </cols>
  <sheetData>
    <row r="1" spans="1:46" s="39" customFormat="1" ht="65.25" customHeight="1" x14ac:dyDescent="0.15">
      <c r="A1" s="9" t="s">
        <v>470</v>
      </c>
      <c r="B1" s="7" t="s">
        <v>440</v>
      </c>
      <c r="C1" s="9" t="s">
        <v>0</v>
      </c>
      <c r="D1" s="61" t="s">
        <v>787</v>
      </c>
      <c r="E1" s="62" t="s">
        <v>786</v>
      </c>
      <c r="F1" s="61" t="s">
        <v>566</v>
      </c>
      <c r="G1" s="61" t="s">
        <v>707</v>
      </c>
      <c r="H1" s="10" t="s">
        <v>544</v>
      </c>
      <c r="I1" s="10" t="s">
        <v>545</v>
      </c>
      <c r="J1" s="10" t="s">
        <v>546</v>
      </c>
      <c r="K1" s="10" t="s">
        <v>547</v>
      </c>
      <c r="L1" s="10" t="s">
        <v>548</v>
      </c>
      <c r="M1" s="10" t="s">
        <v>549</v>
      </c>
      <c r="N1" s="10" t="s">
        <v>550</v>
      </c>
      <c r="O1" s="10" t="s">
        <v>551</v>
      </c>
      <c r="P1" s="10" t="s">
        <v>552</v>
      </c>
      <c r="Q1" s="11" t="s">
        <v>444</v>
      </c>
      <c r="R1" s="11" t="s">
        <v>539</v>
      </c>
      <c r="S1" s="11" t="s">
        <v>439</v>
      </c>
      <c r="T1" s="22" t="s">
        <v>448</v>
      </c>
      <c r="U1" s="22" t="s">
        <v>540</v>
      </c>
      <c r="V1" s="22" t="s">
        <v>447</v>
      </c>
      <c r="W1" s="22" t="s">
        <v>541</v>
      </c>
      <c r="X1" s="14" t="s">
        <v>553</v>
      </c>
      <c r="Y1" s="14" t="s">
        <v>554</v>
      </c>
      <c r="Z1" s="14" t="s">
        <v>555</v>
      </c>
      <c r="AA1" s="14" t="s">
        <v>556</v>
      </c>
      <c r="AB1" s="14" t="s">
        <v>557</v>
      </c>
      <c r="AC1" s="14" t="s">
        <v>558</v>
      </c>
      <c r="AD1" s="14" t="s">
        <v>535</v>
      </c>
      <c r="AE1" s="14" t="s">
        <v>542</v>
      </c>
      <c r="AF1" s="18" t="s">
        <v>559</v>
      </c>
      <c r="AG1" s="18" t="s">
        <v>560</v>
      </c>
      <c r="AH1" s="18" t="s">
        <v>561</v>
      </c>
      <c r="AI1" s="18" t="s">
        <v>562</v>
      </c>
      <c r="AJ1" s="18" t="s">
        <v>563</v>
      </c>
      <c r="AK1" s="18" t="s">
        <v>564</v>
      </c>
      <c r="AL1" s="20" t="s">
        <v>445</v>
      </c>
      <c r="AM1" s="20" t="s">
        <v>543</v>
      </c>
      <c r="AN1" s="21" t="s">
        <v>446</v>
      </c>
      <c r="AO1" s="52" t="s">
        <v>536</v>
      </c>
      <c r="AP1" s="16" t="s">
        <v>537</v>
      </c>
      <c r="AQ1" s="29" t="s">
        <v>441</v>
      </c>
      <c r="AR1" s="35" t="s">
        <v>436</v>
      </c>
      <c r="AS1" s="35" t="s">
        <v>534</v>
      </c>
      <c r="AT1" s="36" t="s">
        <v>538</v>
      </c>
    </row>
    <row r="2" spans="1:46" s="40" customFormat="1" ht="14" customHeight="1" x14ac:dyDescent="0.15">
      <c r="A2" s="12" t="s">
        <v>413</v>
      </c>
      <c r="B2" s="8">
        <v>7402</v>
      </c>
      <c r="C2" s="4" t="s">
        <v>414</v>
      </c>
      <c r="D2" s="57" t="s">
        <v>765</v>
      </c>
      <c r="E2" s="59">
        <v>26.973492572094401</v>
      </c>
      <c r="F2" s="57">
        <v>71</v>
      </c>
      <c r="G2" s="57">
        <v>72</v>
      </c>
      <c r="H2" s="23">
        <v>74</v>
      </c>
      <c r="I2" s="23">
        <v>90</v>
      </c>
      <c r="J2" s="23">
        <v>93</v>
      </c>
      <c r="K2" s="23">
        <v>0</v>
      </c>
      <c r="L2" s="23">
        <v>0</v>
      </c>
      <c r="M2" s="23">
        <v>1</v>
      </c>
      <c r="N2" s="23">
        <v>3</v>
      </c>
      <c r="O2" s="23">
        <v>0</v>
      </c>
      <c r="P2" s="23">
        <v>2</v>
      </c>
      <c r="Q2" s="24">
        <v>85.666666666699996</v>
      </c>
      <c r="R2" s="24">
        <v>0.33333333333300003</v>
      </c>
      <c r="S2" s="24">
        <v>1.6666666666666667</v>
      </c>
      <c r="T2" s="25">
        <v>45.35</v>
      </c>
      <c r="U2" s="25">
        <v>0.53</v>
      </c>
      <c r="V2" s="25">
        <v>1</v>
      </c>
      <c r="W2" s="25">
        <v>0</v>
      </c>
      <c r="X2" s="24">
        <f>H2/1</f>
        <v>74</v>
      </c>
      <c r="Y2" s="24">
        <f>I2/1.03634085213033</f>
        <v>86.844014510277773</v>
      </c>
      <c r="Z2" s="24">
        <f>J2/0.958646616541353</f>
        <v>97.011764705882399</v>
      </c>
      <c r="AA2" s="24">
        <f>K2/0.344611528822055</f>
        <v>0</v>
      </c>
      <c r="AB2" s="24">
        <f>L2/0.355889724310777</f>
        <v>0</v>
      </c>
      <c r="AC2" s="24">
        <f>M2/0.37468671679198</f>
        <v>2.6688963210702337</v>
      </c>
      <c r="AD2" s="24">
        <f>AVERAGE(X2:Z2)</f>
        <v>85.951926405386715</v>
      </c>
      <c r="AE2" s="24">
        <f>AVERAGE(AA2:AC2)</f>
        <v>0.88963210702341122</v>
      </c>
      <c r="AF2" s="19">
        <f>LOG(X2+1,2)</f>
        <v>6.2288186904958804</v>
      </c>
      <c r="AG2" s="19">
        <f>LOG(Y2+1,2)</f>
        <v>6.4568720825379131</v>
      </c>
      <c r="AH2" s="19">
        <f>LOG(Z2+1,2)</f>
        <v>6.6148830264023015</v>
      </c>
      <c r="AI2" s="19">
        <f>LOG(AA2+1,2)</f>
        <v>0</v>
      </c>
      <c r="AJ2" s="19">
        <f>LOG(AB2+1,2)</f>
        <v>0</v>
      </c>
      <c r="AK2" s="19">
        <f>LOG(AC2+1,2)</f>
        <v>1.8753461362050878</v>
      </c>
      <c r="AL2" s="19">
        <f>AVERAGE(AF2:AH2)</f>
        <v>6.4335245998120314</v>
      </c>
      <c r="AM2" s="19">
        <f>AVERAGE(AI2:AK2)</f>
        <v>0.62511537873502931</v>
      </c>
      <c r="AN2" s="19">
        <f>POWER(2,AL2-AM2)</f>
        <v>56.040938882921118</v>
      </c>
      <c r="AO2" s="53">
        <f>IF(AL2=AM2,1,TTEST(AF2:AH2,AI2:AK2,2,2))</f>
        <v>7.9321572654731721E-4</v>
      </c>
      <c r="AP2" s="15" t="s">
        <v>459</v>
      </c>
      <c r="AQ2" s="8"/>
      <c r="AR2" s="4" t="s">
        <v>479</v>
      </c>
      <c r="AS2" s="4" t="s">
        <v>472</v>
      </c>
      <c r="AT2" s="3" t="s">
        <v>452</v>
      </c>
    </row>
    <row r="3" spans="1:46" s="40" customFormat="1" ht="14" customHeight="1" x14ac:dyDescent="0.15">
      <c r="A3" s="12" t="s">
        <v>385</v>
      </c>
      <c r="B3" s="8">
        <v>55714</v>
      </c>
      <c r="C3" s="4" t="s">
        <v>386</v>
      </c>
      <c r="D3" s="57" t="s">
        <v>751</v>
      </c>
      <c r="E3" s="59">
        <v>18.525379770285301</v>
      </c>
      <c r="F3" s="57">
        <v>37</v>
      </c>
      <c r="G3" s="57">
        <v>37</v>
      </c>
      <c r="H3" s="23">
        <v>41</v>
      </c>
      <c r="I3" s="23">
        <v>51</v>
      </c>
      <c r="J3" s="23">
        <v>52</v>
      </c>
      <c r="K3" s="23">
        <v>0</v>
      </c>
      <c r="L3" s="23">
        <v>0</v>
      </c>
      <c r="M3" s="23">
        <v>0</v>
      </c>
      <c r="N3" s="23">
        <v>1</v>
      </c>
      <c r="O3" s="23">
        <v>0</v>
      </c>
      <c r="P3" s="23">
        <v>0</v>
      </c>
      <c r="Q3" s="24">
        <v>48</v>
      </c>
      <c r="R3" s="24">
        <v>0</v>
      </c>
      <c r="S3" s="24">
        <v>0.33333333333333331</v>
      </c>
      <c r="T3" s="25">
        <v>51.01</v>
      </c>
      <c r="U3" s="25">
        <v>0</v>
      </c>
      <c r="V3" s="25">
        <v>1</v>
      </c>
      <c r="W3" s="25">
        <v>0</v>
      </c>
      <c r="X3" s="24">
        <f>H3/1</f>
        <v>41</v>
      </c>
      <c r="Y3" s="24">
        <f>I3/1.03634085213033</f>
        <v>49.211608222490739</v>
      </c>
      <c r="Z3" s="24">
        <f>J3/0.958646616541353</f>
        <v>54.243137254901981</v>
      </c>
      <c r="AA3" s="24">
        <f>K3/0.344611528822055</f>
        <v>0</v>
      </c>
      <c r="AB3" s="24">
        <f>L3/0.355889724310777</f>
        <v>0</v>
      </c>
      <c r="AC3" s="24">
        <f>M3/0.37468671679198</f>
        <v>0</v>
      </c>
      <c r="AD3" s="24">
        <f>AVERAGE(X3:Z3)</f>
        <v>48.151581825797571</v>
      </c>
      <c r="AE3" s="24">
        <f>AVERAGE(AA3:AC3)</f>
        <v>0</v>
      </c>
      <c r="AF3" s="19">
        <f>LOG(X3+1,2)</f>
        <v>5.3923174227787607</v>
      </c>
      <c r="AG3" s="19">
        <f>LOG(Y3+1,2)</f>
        <v>5.6499490285658203</v>
      </c>
      <c r="AH3" s="19">
        <f>LOG(Z3+1,2)</f>
        <v>5.7877233473864411</v>
      </c>
      <c r="AI3" s="19">
        <f>LOG(AA3+1,2)</f>
        <v>0</v>
      </c>
      <c r="AJ3" s="19">
        <f>LOG(AB3+1,2)</f>
        <v>0</v>
      </c>
      <c r="AK3" s="19">
        <f>LOG(AC3+1,2)</f>
        <v>0</v>
      </c>
      <c r="AL3" s="19">
        <f>AVERAGE(AF3:AH3)</f>
        <v>5.6099965995770065</v>
      </c>
      <c r="AM3" s="19">
        <f>AVERAGE(AI3:AK3)</f>
        <v>0</v>
      </c>
      <c r="AN3" s="19">
        <f>POWER(2,AL3-AM3)</f>
        <v>48.840179570611035</v>
      </c>
      <c r="AO3" s="53">
        <f>IF(AL3=AM3,1,TTEST(AF3:AH3,AI3:AK3,2,2))</f>
        <v>1.0891326790833321E-6</v>
      </c>
      <c r="AP3" s="15" t="s">
        <v>459</v>
      </c>
      <c r="AQ3" s="8"/>
      <c r="AR3" s="4" t="s">
        <v>531</v>
      </c>
      <c r="AS3" s="4" t="s">
        <v>532</v>
      </c>
      <c r="AT3" s="3"/>
    </row>
    <row r="4" spans="1:46" s="40" customFormat="1" ht="14" customHeight="1" x14ac:dyDescent="0.15">
      <c r="A4" s="12" t="s">
        <v>301</v>
      </c>
      <c r="B4" s="8">
        <v>23362</v>
      </c>
      <c r="C4" s="4" t="s">
        <v>302</v>
      </c>
      <c r="D4" s="57" t="s">
        <v>698</v>
      </c>
      <c r="E4" s="59">
        <v>34.541984732824403</v>
      </c>
      <c r="F4" s="57">
        <v>24</v>
      </c>
      <c r="G4" s="57">
        <v>24</v>
      </c>
      <c r="H4" s="23">
        <v>38</v>
      </c>
      <c r="I4" s="23">
        <v>32</v>
      </c>
      <c r="J4" s="23">
        <v>32</v>
      </c>
      <c r="K4" s="23">
        <v>0</v>
      </c>
      <c r="L4" s="23">
        <v>0</v>
      </c>
      <c r="M4" s="23">
        <v>0</v>
      </c>
      <c r="N4" s="23">
        <v>7</v>
      </c>
      <c r="O4" s="23">
        <v>0</v>
      </c>
      <c r="P4" s="23">
        <v>0</v>
      </c>
      <c r="Q4" s="24">
        <v>34</v>
      </c>
      <c r="R4" s="24">
        <v>0</v>
      </c>
      <c r="S4" s="24">
        <v>2.3333333333333335</v>
      </c>
      <c r="T4" s="25">
        <v>14.64</v>
      </c>
      <c r="U4" s="25">
        <v>0</v>
      </c>
      <c r="V4" s="25">
        <v>1</v>
      </c>
      <c r="W4" s="25">
        <v>0</v>
      </c>
      <c r="X4" s="24">
        <f>H4/1</f>
        <v>38</v>
      </c>
      <c r="Y4" s="24">
        <f>I4/1.03634085213033</f>
        <v>30.877871825876539</v>
      </c>
      <c r="Z4" s="24">
        <f>J4/0.958646616541353</f>
        <v>33.380392156862762</v>
      </c>
      <c r="AA4" s="24">
        <f>K4/0.344611528822055</f>
        <v>0</v>
      </c>
      <c r="AB4" s="24">
        <f>L4/0.355889724310777</f>
        <v>0</v>
      </c>
      <c r="AC4" s="24">
        <f>M4/0.37468671679198</f>
        <v>0</v>
      </c>
      <c r="AD4" s="24">
        <f>AVERAGE(X4:Z4)</f>
        <v>34.086087994246434</v>
      </c>
      <c r="AE4" s="24">
        <f>AVERAGE(AA4:AC4)</f>
        <v>0</v>
      </c>
      <c r="AF4" s="19">
        <f>LOG(X4+1,2)</f>
        <v>5.2854022188622487</v>
      </c>
      <c r="AG4" s="19">
        <f>LOG(Y4+1,2)</f>
        <v>4.9944834127747511</v>
      </c>
      <c r="AH4" s="19">
        <f>LOG(Z4+1,2)</f>
        <v>5.1035140957689125</v>
      </c>
      <c r="AI4" s="19">
        <f>LOG(AA4+1,2)</f>
        <v>0</v>
      </c>
      <c r="AJ4" s="19">
        <f>LOG(AB4+1,2)</f>
        <v>0</v>
      </c>
      <c r="AK4" s="19">
        <f>LOG(AC4+1,2)</f>
        <v>0</v>
      </c>
      <c r="AL4" s="19">
        <f>AVERAGE(AF4:AH4)</f>
        <v>5.1277999091353044</v>
      </c>
      <c r="AM4" s="19">
        <f>AVERAGE(AI4:AK4)</f>
        <v>0</v>
      </c>
      <c r="AN4" s="19">
        <f>POWER(2,AL4-AM4)</f>
        <v>34.96403806793019</v>
      </c>
      <c r="AO4" s="53">
        <f>IF(AL4=AM4,1,TTEST(AF4:AH4,AI4:AK4,2,2))</f>
        <v>4.4908779831766135E-7</v>
      </c>
      <c r="AP4" s="15" t="s">
        <v>459</v>
      </c>
      <c r="AQ4" s="8"/>
      <c r="AR4" s="4"/>
      <c r="AS4" s="4"/>
      <c r="AT4" s="3"/>
    </row>
    <row r="5" spans="1:46" s="40" customFormat="1" ht="14" customHeight="1" x14ac:dyDescent="0.15">
      <c r="A5" s="12" t="s">
        <v>295</v>
      </c>
      <c r="B5" s="8">
        <v>8496</v>
      </c>
      <c r="C5" s="4" t="s">
        <v>296</v>
      </c>
      <c r="D5" s="57" t="s">
        <v>695</v>
      </c>
      <c r="E5" s="59">
        <v>30.0692383778437</v>
      </c>
      <c r="F5" s="57">
        <v>25</v>
      </c>
      <c r="G5" s="57">
        <v>25</v>
      </c>
      <c r="H5" s="23">
        <v>35</v>
      </c>
      <c r="I5" s="23">
        <v>32</v>
      </c>
      <c r="J5" s="23">
        <v>33</v>
      </c>
      <c r="K5" s="23">
        <v>0</v>
      </c>
      <c r="L5" s="23">
        <v>0</v>
      </c>
      <c r="M5" s="23">
        <v>0</v>
      </c>
      <c r="N5" s="23">
        <v>0</v>
      </c>
      <c r="O5" s="23">
        <v>0</v>
      </c>
      <c r="P5" s="23">
        <v>0</v>
      </c>
      <c r="Q5" s="24">
        <v>33.333333333299997</v>
      </c>
      <c r="R5" s="24">
        <v>0</v>
      </c>
      <c r="S5" s="24">
        <v>0</v>
      </c>
      <c r="T5" s="25">
        <v>47.44</v>
      </c>
      <c r="U5" s="25">
        <v>0</v>
      </c>
      <c r="V5" s="25">
        <v>1</v>
      </c>
      <c r="W5" s="25">
        <v>0</v>
      </c>
      <c r="X5" s="24">
        <f>H5/1</f>
        <v>35</v>
      </c>
      <c r="Y5" s="24">
        <f>I5/1.03634085213033</f>
        <v>30.877871825876539</v>
      </c>
      <c r="Z5" s="24">
        <f>J5/0.958646616541353</f>
        <v>34.423529411764719</v>
      </c>
      <c r="AA5" s="24">
        <f>K5/0.344611528822055</f>
        <v>0</v>
      </c>
      <c r="AB5" s="24">
        <f>L5/0.355889724310777</f>
        <v>0</v>
      </c>
      <c r="AC5" s="24">
        <f>M5/0.37468671679198</f>
        <v>0</v>
      </c>
      <c r="AD5" s="24">
        <f>AVERAGE(X5:Z5)</f>
        <v>33.433800412547086</v>
      </c>
      <c r="AE5" s="24">
        <f>AVERAGE(AA5:AC5)</f>
        <v>0</v>
      </c>
      <c r="AF5" s="19">
        <f>LOG(X5+1,2)</f>
        <v>5.1699250014423122</v>
      </c>
      <c r="AG5" s="19">
        <f>LOG(Y5+1,2)</f>
        <v>4.9944834127747511</v>
      </c>
      <c r="AH5" s="19">
        <f>LOG(Z5+1,2)</f>
        <v>5.146636056586976</v>
      </c>
      <c r="AI5" s="19">
        <f>LOG(AA5+1,2)</f>
        <v>0</v>
      </c>
      <c r="AJ5" s="19">
        <f>LOG(AB5+1,2)</f>
        <v>0</v>
      </c>
      <c r="AK5" s="19">
        <f>LOG(AC5+1,2)</f>
        <v>0</v>
      </c>
      <c r="AL5" s="19">
        <f>AVERAGE(AF5:AH5)</f>
        <v>5.1036814902680137</v>
      </c>
      <c r="AM5" s="19">
        <f>AVERAGE(AI5:AK5)</f>
        <v>0</v>
      </c>
      <c r="AN5" s="19">
        <f>POWER(2,AL5-AM5)</f>
        <v>34.384381511683053</v>
      </c>
      <c r="AO5" s="53">
        <f>IF(AL5=AM5,1,TTEST(AF5:AH5,AI5:AK5,2,2))</f>
        <v>8.0926571544332607E-8</v>
      </c>
      <c r="AP5" s="15" t="s">
        <v>459</v>
      </c>
      <c r="AQ5" s="8"/>
      <c r="AR5" s="4"/>
      <c r="AS5" s="4"/>
      <c r="AT5" s="3" t="s">
        <v>462</v>
      </c>
    </row>
    <row r="6" spans="1:46" s="40" customFormat="1" ht="14" customHeight="1" x14ac:dyDescent="0.15">
      <c r="A6" s="12" t="s">
        <v>198</v>
      </c>
      <c r="B6" s="8">
        <v>3676</v>
      </c>
      <c r="C6" s="4" t="s">
        <v>199</v>
      </c>
      <c r="D6" s="57" t="s">
        <v>641</v>
      </c>
      <c r="E6" s="59">
        <v>22.286821705426402</v>
      </c>
      <c r="F6" s="57">
        <v>17</v>
      </c>
      <c r="G6" s="57">
        <v>17</v>
      </c>
      <c r="H6" s="23">
        <v>28</v>
      </c>
      <c r="I6" s="23">
        <v>25</v>
      </c>
      <c r="J6" s="23">
        <v>27</v>
      </c>
      <c r="K6" s="23">
        <v>0</v>
      </c>
      <c r="L6" s="23">
        <v>0</v>
      </c>
      <c r="M6" s="23">
        <v>0</v>
      </c>
      <c r="N6" s="23">
        <v>0</v>
      </c>
      <c r="O6" s="23">
        <v>0</v>
      </c>
      <c r="P6" s="23">
        <v>0</v>
      </c>
      <c r="Q6" s="24">
        <v>26.666666666699999</v>
      </c>
      <c r="R6" s="24">
        <v>0</v>
      </c>
      <c r="S6" s="24">
        <v>0</v>
      </c>
      <c r="T6" s="25">
        <v>38.17</v>
      </c>
      <c r="U6" s="25">
        <v>0</v>
      </c>
      <c r="V6" s="25">
        <v>1</v>
      </c>
      <c r="W6" s="25">
        <v>0</v>
      </c>
      <c r="X6" s="24">
        <f>H6/1</f>
        <v>28</v>
      </c>
      <c r="Y6" s="24">
        <f>I6/1.03634085213033</f>
        <v>24.123337363966048</v>
      </c>
      <c r="Z6" s="24">
        <f>J6/0.958646616541353</f>
        <v>28.164705882352955</v>
      </c>
      <c r="AA6" s="24">
        <f>K6/0.344611528822055</f>
        <v>0</v>
      </c>
      <c r="AB6" s="24">
        <f>L6/0.355889724310777</f>
        <v>0</v>
      </c>
      <c r="AC6" s="24">
        <f>M6/0.37468671679198</f>
        <v>0</v>
      </c>
      <c r="AD6" s="24">
        <f>AVERAGE(X6:Z6)</f>
        <v>26.762681082106337</v>
      </c>
      <c r="AE6" s="24">
        <f>AVERAGE(AA6:AC6)</f>
        <v>0</v>
      </c>
      <c r="AF6" s="19">
        <f>LOG(X6+1,2)</f>
        <v>4.8579809951275728</v>
      </c>
      <c r="AG6" s="19">
        <f>LOG(Y6+1,2)</f>
        <v>4.6509562182981252</v>
      </c>
      <c r="AH6" s="19">
        <f>LOG(Z6+1,2)</f>
        <v>4.8661516199490213</v>
      </c>
      <c r="AI6" s="19">
        <f>LOG(AA6+1,2)</f>
        <v>0</v>
      </c>
      <c r="AJ6" s="19">
        <f>LOG(AB6+1,2)</f>
        <v>0</v>
      </c>
      <c r="AK6" s="19">
        <f>LOG(AC6+1,2)</f>
        <v>0</v>
      </c>
      <c r="AL6" s="19">
        <f>AVERAGE(AF6:AH6)</f>
        <v>4.7916962777915728</v>
      </c>
      <c r="AM6" s="19">
        <f>AVERAGE(AI6:AK6)</f>
        <v>0</v>
      </c>
      <c r="AN6" s="19">
        <f>POWER(2,AL6-AM6)</f>
        <v>27.697738438780707</v>
      </c>
      <c r="AO6" s="53">
        <f>IF(AL6=AM6,1,TTEST(AF6:AH6,AI6:AK6,2,2))</f>
        <v>2.7931576322808207E-7</v>
      </c>
      <c r="AP6" s="15" t="s">
        <v>459</v>
      </c>
      <c r="AQ6" s="8"/>
      <c r="AR6" s="4"/>
      <c r="AS6" s="4"/>
      <c r="AT6" s="3" t="s">
        <v>465</v>
      </c>
    </row>
    <row r="7" spans="1:46" s="40" customFormat="1" ht="14" customHeight="1" x14ac:dyDescent="0.15">
      <c r="A7" s="12" t="s">
        <v>160</v>
      </c>
      <c r="B7" s="8">
        <v>83986</v>
      </c>
      <c r="C7" s="4" t="s">
        <v>161</v>
      </c>
      <c r="D7" s="57" t="s">
        <v>779</v>
      </c>
      <c r="E7" s="59">
        <v>38.768115942028999</v>
      </c>
      <c r="F7" s="57">
        <v>12</v>
      </c>
      <c r="G7" s="57">
        <v>12</v>
      </c>
      <c r="H7" s="23">
        <v>25</v>
      </c>
      <c r="I7" s="23">
        <v>19</v>
      </c>
      <c r="J7" s="23">
        <v>24</v>
      </c>
      <c r="K7" s="23">
        <v>0</v>
      </c>
      <c r="L7" s="23">
        <v>0</v>
      </c>
      <c r="M7" s="23">
        <v>0</v>
      </c>
      <c r="N7" s="23">
        <v>0</v>
      </c>
      <c r="O7" s="23">
        <v>0</v>
      </c>
      <c r="P7" s="23">
        <v>0</v>
      </c>
      <c r="Q7" s="24">
        <v>22.666666666699999</v>
      </c>
      <c r="R7" s="24">
        <v>0</v>
      </c>
      <c r="S7" s="24">
        <v>0</v>
      </c>
      <c r="T7" s="25">
        <v>32.64</v>
      </c>
      <c r="U7" s="25">
        <v>0</v>
      </c>
      <c r="V7" s="25">
        <v>1</v>
      </c>
      <c r="W7" s="25">
        <v>0</v>
      </c>
      <c r="X7" s="24">
        <f>H7/1</f>
        <v>25</v>
      </c>
      <c r="Y7" s="24">
        <f>I7/1.03634085213033</f>
        <v>18.333736396614196</v>
      </c>
      <c r="Z7" s="24">
        <f>J7/0.958646616541353</f>
        <v>25.035294117647069</v>
      </c>
      <c r="AA7" s="24">
        <f>K7/0.344611528822055</f>
        <v>0</v>
      </c>
      <c r="AB7" s="24">
        <f>L7/0.355889724310777</f>
        <v>0</v>
      </c>
      <c r="AC7" s="24">
        <f>M7/0.37468671679198</f>
        <v>0</v>
      </c>
      <c r="AD7" s="24">
        <f>AVERAGE(X7:Z7)</f>
        <v>22.78967683808709</v>
      </c>
      <c r="AE7" s="24">
        <f>AVERAGE(AA7:AC7)</f>
        <v>0</v>
      </c>
      <c r="AF7" s="19">
        <f>LOG(X7+1,2)</f>
        <v>4.7004397181410926</v>
      </c>
      <c r="AG7" s="19">
        <f>LOG(Y7+1,2)</f>
        <v>4.2730485715444324</v>
      </c>
      <c r="AH7" s="19">
        <f>LOG(Z7+1,2)</f>
        <v>4.7023967996633109</v>
      </c>
      <c r="AI7" s="19">
        <f>LOG(AA7+1,2)</f>
        <v>0</v>
      </c>
      <c r="AJ7" s="19">
        <f>LOG(AB7+1,2)</f>
        <v>0</v>
      </c>
      <c r="AK7" s="19">
        <f>LOG(AC7+1,2)</f>
        <v>0</v>
      </c>
      <c r="AL7" s="19">
        <f>AVERAGE(AF7:AH7)</f>
        <v>4.5586283631162781</v>
      </c>
      <c r="AM7" s="19">
        <f>AVERAGE(AI7:AK7)</f>
        <v>0</v>
      </c>
      <c r="AN7" s="19">
        <f>POWER(2,AL7-AM7)</f>
        <v>23.565891639621675</v>
      </c>
      <c r="AO7" s="53">
        <f>IF(AL7=AM7,1,TTEST(AF7:AH7,AI7:AK7,2,2))</f>
        <v>5.7382917146419544E-6</v>
      </c>
      <c r="AP7" s="15" t="s">
        <v>459</v>
      </c>
      <c r="AQ7" s="8"/>
      <c r="AR7" s="4"/>
      <c r="AS7" s="4"/>
      <c r="AT7" s="3"/>
    </row>
    <row r="8" spans="1:46" s="40" customFormat="1" ht="14" customHeight="1" x14ac:dyDescent="0.15">
      <c r="A8" s="12" t="s">
        <v>12</v>
      </c>
      <c r="B8" s="8">
        <v>6645</v>
      </c>
      <c r="C8" s="4" t="s">
        <v>13</v>
      </c>
      <c r="D8" s="57" t="s">
        <v>743</v>
      </c>
      <c r="E8" s="59">
        <v>29.629629629629601</v>
      </c>
      <c r="F8" s="57">
        <v>12</v>
      </c>
      <c r="G8" s="57">
        <v>14</v>
      </c>
      <c r="H8" s="23">
        <v>19</v>
      </c>
      <c r="I8" s="23">
        <v>22</v>
      </c>
      <c r="J8" s="23">
        <v>19</v>
      </c>
      <c r="K8" s="23">
        <v>0</v>
      </c>
      <c r="L8" s="23">
        <v>0</v>
      </c>
      <c r="M8" s="23">
        <v>0</v>
      </c>
      <c r="N8" s="23">
        <v>0</v>
      </c>
      <c r="O8" s="23">
        <v>0</v>
      </c>
      <c r="P8" s="23">
        <v>0</v>
      </c>
      <c r="Q8" s="24">
        <v>20</v>
      </c>
      <c r="R8" s="24">
        <v>0</v>
      </c>
      <c r="S8" s="24">
        <v>0</v>
      </c>
      <c r="T8" s="25">
        <v>28.81</v>
      </c>
      <c r="U8" s="25">
        <v>0</v>
      </c>
      <c r="V8" s="25">
        <v>1</v>
      </c>
      <c r="W8" s="25">
        <v>0</v>
      </c>
      <c r="X8" s="24">
        <f>H8/1</f>
        <v>19</v>
      </c>
      <c r="Y8" s="24">
        <f>I8/1.03634085213033</f>
        <v>21.228536880290122</v>
      </c>
      <c r="Z8" s="24">
        <f>J8/0.958646616541353</f>
        <v>19.819607843137263</v>
      </c>
      <c r="AA8" s="24">
        <f>K8/0.344611528822055</f>
        <v>0</v>
      </c>
      <c r="AB8" s="24">
        <f>L8/0.355889724310777</f>
        <v>0</v>
      </c>
      <c r="AC8" s="24">
        <f>M8/0.37468671679198</f>
        <v>0</v>
      </c>
      <c r="AD8" s="24">
        <f>AVERAGE(X8:Z8)</f>
        <v>20.01604824114246</v>
      </c>
      <c r="AE8" s="24">
        <f>AVERAGE(AA8:AC8)</f>
        <v>0</v>
      </c>
      <c r="AF8" s="19">
        <f>LOG(X8+1,2)</f>
        <v>4.3219280948873626</v>
      </c>
      <c r="AG8" s="19">
        <f>LOG(Y8+1,2)</f>
        <v>4.4743410857615986</v>
      </c>
      <c r="AH8" s="19">
        <f>LOG(Z8+1,2)</f>
        <v>4.3798709892648739</v>
      </c>
      <c r="AI8" s="19">
        <f>LOG(AA8+1,2)</f>
        <v>0</v>
      </c>
      <c r="AJ8" s="19">
        <f>LOG(AB8+1,2)</f>
        <v>0</v>
      </c>
      <c r="AK8" s="19">
        <f>LOG(AC8+1,2)</f>
        <v>0</v>
      </c>
      <c r="AL8" s="19">
        <f>AVERAGE(AF8:AH8)</f>
        <v>4.3920467233046123</v>
      </c>
      <c r="AM8" s="19">
        <f>AVERAGE(AI8:AK8)</f>
        <v>0</v>
      </c>
      <c r="AN8" s="19">
        <f>POWER(2,AL8-AM8)</f>
        <v>20.996060043524611</v>
      </c>
      <c r="AO8" s="53">
        <f>IF(AL8=AM8,1,TTEST(AF8:AH8,AI8:AK8,2,2))</f>
        <v>6.2716996823105805E-8</v>
      </c>
      <c r="AP8" s="15" t="s">
        <v>459</v>
      </c>
      <c r="AQ8" s="8"/>
      <c r="AR8" s="4"/>
      <c r="AS8" s="4"/>
      <c r="AT8" s="3" t="s">
        <v>452</v>
      </c>
    </row>
    <row r="9" spans="1:46" s="40" customFormat="1" ht="14" customHeight="1" x14ac:dyDescent="0.15">
      <c r="A9" s="12" t="s">
        <v>325</v>
      </c>
      <c r="B9" s="8">
        <v>6092</v>
      </c>
      <c r="C9" s="4" t="s">
        <v>326</v>
      </c>
      <c r="D9" s="57" t="s">
        <v>714</v>
      </c>
      <c r="E9" s="59">
        <v>19.296987087517898</v>
      </c>
      <c r="F9" s="57">
        <v>19</v>
      </c>
      <c r="G9" s="57">
        <v>19</v>
      </c>
      <c r="H9" s="23">
        <v>19</v>
      </c>
      <c r="I9" s="23">
        <v>24</v>
      </c>
      <c r="J9" s="23">
        <v>15</v>
      </c>
      <c r="K9" s="23">
        <v>0</v>
      </c>
      <c r="L9" s="23">
        <v>0</v>
      </c>
      <c r="M9" s="23">
        <v>0</v>
      </c>
      <c r="N9" s="23">
        <v>0</v>
      </c>
      <c r="O9" s="23">
        <v>0</v>
      </c>
      <c r="P9" s="23">
        <v>0</v>
      </c>
      <c r="Q9" s="24">
        <v>19.333333333300001</v>
      </c>
      <c r="R9" s="24">
        <v>0</v>
      </c>
      <c r="S9" s="24">
        <v>0</v>
      </c>
      <c r="T9" s="25">
        <v>27.83</v>
      </c>
      <c r="U9" s="25">
        <v>0</v>
      </c>
      <c r="V9" s="25">
        <v>1</v>
      </c>
      <c r="W9" s="25">
        <v>0</v>
      </c>
      <c r="X9" s="24">
        <f>H9/1</f>
        <v>19</v>
      </c>
      <c r="Y9" s="24">
        <f>I9/1.03634085213033</f>
        <v>23.158403869407405</v>
      </c>
      <c r="Z9" s="24">
        <f>J9/0.958646616541353</f>
        <v>15.647058823529418</v>
      </c>
      <c r="AA9" s="24">
        <f>K9/0.344611528822055</f>
        <v>0</v>
      </c>
      <c r="AB9" s="24">
        <f>L9/0.355889724310777</f>
        <v>0</v>
      </c>
      <c r="AC9" s="24">
        <f>M9/0.37468671679198</f>
        <v>0</v>
      </c>
      <c r="AD9" s="24">
        <f>AVERAGE(X9:Z9)</f>
        <v>19.268487564312277</v>
      </c>
      <c r="AE9" s="24">
        <f>AVERAGE(AA9:AC9)</f>
        <v>0</v>
      </c>
      <c r="AF9" s="19">
        <f>LOG(X9+1,2)</f>
        <v>4.3219280948873626</v>
      </c>
      <c r="AG9" s="19">
        <f>LOG(Y9+1,2)</f>
        <v>4.5944532347424563</v>
      </c>
      <c r="AH9" s="19">
        <f>LOG(Z9+1,2)</f>
        <v>4.0571954015815441</v>
      </c>
      <c r="AI9" s="19">
        <f>LOG(AA9+1,2)</f>
        <v>0</v>
      </c>
      <c r="AJ9" s="19">
        <f>LOG(AB9+1,2)</f>
        <v>0</v>
      </c>
      <c r="AK9" s="19">
        <f>LOG(AC9+1,2)</f>
        <v>0</v>
      </c>
      <c r="AL9" s="19">
        <f>AVERAGE(AF9:AH9)</f>
        <v>4.324525577070454</v>
      </c>
      <c r="AM9" s="19">
        <f>AVERAGE(AI9:AK9)</f>
        <v>0</v>
      </c>
      <c r="AN9" s="19">
        <f>POWER(2,AL9-AM9)</f>
        <v>20.036041184248408</v>
      </c>
      <c r="AO9" s="53">
        <f>IF(AL9=AM9,1,TTEST(AF9:AH9,AI9:AK9,2,2))</f>
        <v>9.8426440169583297E-6</v>
      </c>
      <c r="AP9" s="15" t="s">
        <v>459</v>
      </c>
      <c r="AQ9" s="8"/>
      <c r="AR9" s="4"/>
      <c r="AS9" s="4"/>
      <c r="AT9" s="3"/>
    </row>
    <row r="10" spans="1:46" s="40" customFormat="1" ht="14" customHeight="1" x14ac:dyDescent="0.15">
      <c r="A10" s="12" t="s">
        <v>291</v>
      </c>
      <c r="B10" s="8">
        <v>144100</v>
      </c>
      <c r="C10" s="4" t="s">
        <v>292</v>
      </c>
      <c r="D10" s="57" t="s">
        <v>694</v>
      </c>
      <c r="E10" s="59">
        <v>15.062388591800399</v>
      </c>
      <c r="F10" s="57">
        <v>14</v>
      </c>
      <c r="G10" s="57">
        <v>14</v>
      </c>
      <c r="H10" s="23">
        <v>20</v>
      </c>
      <c r="I10" s="23">
        <v>21</v>
      </c>
      <c r="J10" s="23">
        <v>13</v>
      </c>
      <c r="K10" s="23">
        <v>0</v>
      </c>
      <c r="L10" s="23">
        <v>0</v>
      </c>
      <c r="M10" s="23">
        <v>0</v>
      </c>
      <c r="N10" s="23">
        <v>0</v>
      </c>
      <c r="O10" s="23">
        <v>0</v>
      </c>
      <c r="P10" s="23">
        <v>0</v>
      </c>
      <c r="Q10" s="24">
        <v>18</v>
      </c>
      <c r="R10" s="24">
        <v>0</v>
      </c>
      <c r="S10" s="24">
        <v>0</v>
      </c>
      <c r="T10" s="25">
        <v>26</v>
      </c>
      <c r="U10" s="25">
        <v>0</v>
      </c>
      <c r="V10" s="25">
        <v>1</v>
      </c>
      <c r="W10" s="25">
        <v>0</v>
      </c>
      <c r="X10" s="24">
        <f>H10/1</f>
        <v>20</v>
      </c>
      <c r="Y10" s="24">
        <f>I10/1.03634085213033</f>
        <v>20.263603385731479</v>
      </c>
      <c r="Z10" s="24">
        <f>J10/0.958646616541353</f>
        <v>13.560784313725495</v>
      </c>
      <c r="AA10" s="24">
        <f>K10/0.344611528822055</f>
        <v>0</v>
      </c>
      <c r="AB10" s="24">
        <f>L10/0.355889724310777</f>
        <v>0</v>
      </c>
      <c r="AC10" s="24">
        <f>M10/0.37468671679198</f>
        <v>0</v>
      </c>
      <c r="AD10" s="24">
        <f>AVERAGE(X10:Z10)</f>
        <v>17.941462566485658</v>
      </c>
      <c r="AE10" s="24">
        <f>AVERAGE(AA10:AC10)</f>
        <v>0</v>
      </c>
      <c r="AF10" s="19">
        <f>LOG(X10+1,2)</f>
        <v>4.3923174227787607</v>
      </c>
      <c r="AG10" s="19">
        <f>LOG(Y10+1,2)</f>
        <v>4.4103141953413889</v>
      </c>
      <c r="AH10" s="19">
        <f>LOG(Z10+1,2)</f>
        <v>3.8640161629958829</v>
      </c>
      <c r="AI10" s="19">
        <f>LOG(AA10+1,2)</f>
        <v>0</v>
      </c>
      <c r="AJ10" s="19">
        <f>LOG(AB10+1,2)</f>
        <v>0</v>
      </c>
      <c r="AK10" s="19">
        <f>LOG(AC10+1,2)</f>
        <v>0</v>
      </c>
      <c r="AL10" s="19">
        <f>AVERAGE(AF10:AH10)</f>
        <v>4.2222159270386772</v>
      </c>
      <c r="AM10" s="19">
        <f>AVERAGE(AI10:AK10)</f>
        <v>0</v>
      </c>
      <c r="AN10" s="19">
        <f>POWER(2,AL10-AM10)</f>
        <v>18.664383191214554</v>
      </c>
      <c r="AO10" s="53">
        <f>IF(AL10=AM10,1,TTEST(AF10:AH10,AI10:AK10,2,2))</f>
        <v>1.9226719364399993E-5</v>
      </c>
      <c r="AP10" s="15" t="s">
        <v>459</v>
      </c>
      <c r="AQ10" s="8"/>
      <c r="AR10" s="1" t="s">
        <v>507</v>
      </c>
      <c r="AS10" s="1" t="s">
        <v>496</v>
      </c>
      <c r="AT10" s="3" t="s">
        <v>462</v>
      </c>
    </row>
    <row r="11" spans="1:46" s="40" customFormat="1" ht="14" customHeight="1" x14ac:dyDescent="0.15">
      <c r="A11" s="12" t="s">
        <v>126</v>
      </c>
      <c r="B11" s="8">
        <v>22839</v>
      </c>
      <c r="C11" s="4" t="s">
        <v>127</v>
      </c>
      <c r="D11" s="57" t="s">
        <v>598</v>
      </c>
      <c r="E11" s="59">
        <v>29.536290322580601</v>
      </c>
      <c r="F11" s="57">
        <v>21</v>
      </c>
      <c r="G11" s="57">
        <v>21</v>
      </c>
      <c r="H11" s="23">
        <v>35</v>
      </c>
      <c r="I11" s="23">
        <v>35</v>
      </c>
      <c r="J11" s="23">
        <v>25</v>
      </c>
      <c r="K11" s="23">
        <v>0</v>
      </c>
      <c r="L11" s="23">
        <v>0</v>
      </c>
      <c r="M11" s="23">
        <v>2</v>
      </c>
      <c r="N11" s="23">
        <v>0</v>
      </c>
      <c r="O11" s="23">
        <v>0</v>
      </c>
      <c r="P11" s="23">
        <v>0</v>
      </c>
      <c r="Q11" s="24">
        <v>31.666666666699999</v>
      </c>
      <c r="R11" s="24">
        <v>0.66666666666700003</v>
      </c>
      <c r="S11" s="24">
        <v>0</v>
      </c>
      <c r="T11" s="25">
        <v>45.02</v>
      </c>
      <c r="U11" s="25">
        <v>1.82</v>
      </c>
      <c r="V11" s="25">
        <v>1</v>
      </c>
      <c r="W11" s="25">
        <v>0</v>
      </c>
      <c r="X11" s="24">
        <f>H11/1</f>
        <v>35</v>
      </c>
      <c r="Y11" s="24">
        <f>I11/1.03634085213033</f>
        <v>33.772672309552469</v>
      </c>
      <c r="Z11" s="24">
        <f>J11/0.958646616541353</f>
        <v>26.07843137254903</v>
      </c>
      <c r="AA11" s="24">
        <f>K11/0.344611528822055</f>
        <v>0</v>
      </c>
      <c r="AB11" s="24">
        <f>L11/0.355889724310777</f>
        <v>0</v>
      </c>
      <c r="AC11" s="24">
        <f>M11/0.37468671679198</f>
        <v>5.3377926421404673</v>
      </c>
      <c r="AD11" s="24">
        <f>AVERAGE(X11:Z11)</f>
        <v>31.6170345607005</v>
      </c>
      <c r="AE11" s="24">
        <f>AVERAGE(AA11:AC11)</f>
        <v>1.7792642140468224</v>
      </c>
      <c r="AF11" s="19">
        <f>LOG(X11+1,2)</f>
        <v>5.1699250014423122</v>
      </c>
      <c r="AG11" s="19">
        <f>LOG(Y11+1,2)</f>
        <v>5.1198820385589618</v>
      </c>
      <c r="AH11" s="19">
        <f>LOG(Z11+1,2)</f>
        <v>4.7590722622865558</v>
      </c>
      <c r="AI11" s="19">
        <f>LOG(AA11+1,2)</f>
        <v>0</v>
      </c>
      <c r="AJ11" s="19">
        <f>LOG(AB11+1,2)</f>
        <v>0</v>
      </c>
      <c r="AK11" s="19">
        <f>LOG(AC11+1,2)</f>
        <v>2.6639804588603488</v>
      </c>
      <c r="AL11" s="19">
        <f>AVERAGE(AF11:AH11)</f>
        <v>5.0162931007626099</v>
      </c>
      <c r="AM11" s="19">
        <f>AVERAGE(AI11:AK11)</f>
        <v>0.88799348628678298</v>
      </c>
      <c r="AN11" s="19">
        <f>POWER(2,AL11-AM11)</f>
        <v>17.488075318292836</v>
      </c>
      <c r="AO11" s="53">
        <f>IF(AL11=AM11,1,TTEST(AF11:AH11,AI11:AK11,2,2))</f>
        <v>1.0027735687430555E-2</v>
      </c>
      <c r="AP11" s="15" t="s">
        <v>459</v>
      </c>
      <c r="AQ11" s="8"/>
      <c r="AR11" s="4"/>
      <c r="AS11" s="4"/>
      <c r="AT11" s="3" t="s">
        <v>467</v>
      </c>
    </row>
    <row r="12" spans="1:46" s="40" customFormat="1" ht="14" customHeight="1" x14ac:dyDescent="0.15">
      <c r="A12" s="12" t="s">
        <v>321</v>
      </c>
      <c r="B12" s="8">
        <v>253260</v>
      </c>
      <c r="C12" s="4" t="s">
        <v>322</v>
      </c>
      <c r="D12" s="57" t="s">
        <v>713</v>
      </c>
      <c r="E12" s="59">
        <v>11.662817551963</v>
      </c>
      <c r="F12" s="57">
        <v>16</v>
      </c>
      <c r="G12" s="57">
        <v>16</v>
      </c>
      <c r="H12" s="23">
        <v>16</v>
      </c>
      <c r="I12" s="23">
        <v>18</v>
      </c>
      <c r="J12" s="23">
        <v>14</v>
      </c>
      <c r="K12" s="23">
        <v>0</v>
      </c>
      <c r="L12" s="23">
        <v>0</v>
      </c>
      <c r="M12" s="23">
        <v>0</v>
      </c>
      <c r="N12" s="23">
        <v>0</v>
      </c>
      <c r="O12" s="23">
        <v>0</v>
      </c>
      <c r="P12" s="23">
        <v>0</v>
      </c>
      <c r="Q12" s="24">
        <v>16</v>
      </c>
      <c r="R12" s="24">
        <v>0</v>
      </c>
      <c r="S12" s="24">
        <v>0</v>
      </c>
      <c r="T12" s="25">
        <v>23.24</v>
      </c>
      <c r="U12" s="25">
        <v>0</v>
      </c>
      <c r="V12" s="25">
        <v>1</v>
      </c>
      <c r="W12" s="25">
        <v>0</v>
      </c>
      <c r="X12" s="24">
        <f>H12/1</f>
        <v>16</v>
      </c>
      <c r="Y12" s="24">
        <f>I12/1.03634085213033</f>
        <v>17.368802902055556</v>
      </c>
      <c r="Z12" s="24">
        <f>J12/0.958646616541353</f>
        <v>14.603921568627458</v>
      </c>
      <c r="AA12" s="24">
        <f>K12/0.344611528822055</f>
        <v>0</v>
      </c>
      <c r="AB12" s="24">
        <f>L12/0.355889724310777</f>
        <v>0</v>
      </c>
      <c r="AC12" s="24">
        <f>M12/0.37468671679198</f>
        <v>0</v>
      </c>
      <c r="AD12" s="24">
        <f>AVERAGE(X12:Z12)</f>
        <v>15.990908156894337</v>
      </c>
      <c r="AE12" s="24">
        <f>AVERAGE(AA12:AC12)</f>
        <v>0</v>
      </c>
      <c r="AF12" s="19">
        <f>LOG(X12+1,2)</f>
        <v>4.08746284125034</v>
      </c>
      <c r="AG12" s="19">
        <f>LOG(Y12+1,2)</f>
        <v>4.1991857037240683</v>
      </c>
      <c r="AH12" s="19">
        <f>LOG(Z12+1,2)</f>
        <v>3.9638367468348799</v>
      </c>
      <c r="AI12" s="19">
        <f>LOG(AA12+1,2)</f>
        <v>0</v>
      </c>
      <c r="AJ12" s="19">
        <f>LOG(AB12+1,2)</f>
        <v>0</v>
      </c>
      <c r="AK12" s="19">
        <f>LOG(AC12+1,2)</f>
        <v>0</v>
      </c>
      <c r="AL12" s="19">
        <f>AVERAGE(AF12:AH12)</f>
        <v>4.0834950972697621</v>
      </c>
      <c r="AM12" s="19">
        <f>AVERAGE(AI12:AK12)</f>
        <v>0</v>
      </c>
      <c r="AN12" s="19">
        <f>POWER(2,AL12-AM12)</f>
        <v>16.953310313723563</v>
      </c>
      <c r="AO12" s="53">
        <f>IF(AL12=AM12,1,TTEST(AF12:AH12,AI12:AK12,2,2))</f>
        <v>4.5967229021077058E-7</v>
      </c>
      <c r="AP12" s="15" t="s">
        <v>459</v>
      </c>
      <c r="AQ12" s="8"/>
      <c r="AR12" s="4"/>
      <c r="AS12" s="4"/>
      <c r="AT12" s="3"/>
    </row>
    <row r="13" spans="1:46" s="40" customFormat="1" ht="14" customHeight="1" x14ac:dyDescent="0.15">
      <c r="A13" s="12" t="s">
        <v>170</v>
      </c>
      <c r="B13" s="8">
        <v>23767</v>
      </c>
      <c r="C13" s="4" t="s">
        <v>171</v>
      </c>
      <c r="D13" s="57" t="s">
        <v>623</v>
      </c>
      <c r="E13" s="59">
        <v>24.653312788906</v>
      </c>
      <c r="F13" s="57">
        <v>11</v>
      </c>
      <c r="G13" s="57">
        <v>11</v>
      </c>
      <c r="H13" s="23">
        <v>14</v>
      </c>
      <c r="I13" s="23">
        <v>17</v>
      </c>
      <c r="J13" s="23">
        <v>16</v>
      </c>
      <c r="K13" s="23">
        <v>0</v>
      </c>
      <c r="L13" s="23">
        <v>0</v>
      </c>
      <c r="M13" s="23">
        <v>0</v>
      </c>
      <c r="N13" s="23">
        <v>0</v>
      </c>
      <c r="O13" s="23">
        <v>0</v>
      </c>
      <c r="P13" s="23">
        <v>0</v>
      </c>
      <c r="Q13" s="24">
        <v>15.666666666699999</v>
      </c>
      <c r="R13" s="24">
        <v>0</v>
      </c>
      <c r="S13" s="24">
        <v>0</v>
      </c>
      <c r="T13" s="25">
        <v>22.79</v>
      </c>
      <c r="U13" s="25">
        <v>0</v>
      </c>
      <c r="V13" s="25">
        <v>1</v>
      </c>
      <c r="W13" s="25">
        <v>0</v>
      </c>
      <c r="X13" s="24">
        <f>H13/1</f>
        <v>14</v>
      </c>
      <c r="Y13" s="24">
        <f>I13/1.03634085213033</f>
        <v>16.403869407496913</v>
      </c>
      <c r="Z13" s="24">
        <f>J13/0.958646616541353</f>
        <v>16.690196078431381</v>
      </c>
      <c r="AA13" s="24">
        <f>K13/0.344611528822055</f>
        <v>0</v>
      </c>
      <c r="AB13" s="24">
        <f>L13/0.355889724310777</f>
        <v>0</v>
      </c>
      <c r="AC13" s="24">
        <f>M13/0.37468671679198</f>
        <v>0</v>
      </c>
      <c r="AD13" s="24">
        <f>AVERAGE(X13:Z13)</f>
        <v>15.698021828642766</v>
      </c>
      <c r="AE13" s="24">
        <f>AVERAGE(AA13:AC13)</f>
        <v>0</v>
      </c>
      <c r="AF13" s="19">
        <f>LOG(X13+1,2)</f>
        <v>3.9068905956085187</v>
      </c>
      <c r="AG13" s="19">
        <f>LOG(Y13+1,2)</f>
        <v>4.1213361914438611</v>
      </c>
      <c r="AH13" s="19">
        <f>LOG(Z13+1,2)</f>
        <v>4.1448781338604963</v>
      </c>
      <c r="AI13" s="19">
        <f>LOG(AA13+1,2)</f>
        <v>0</v>
      </c>
      <c r="AJ13" s="19">
        <f>LOG(AB13+1,2)</f>
        <v>0</v>
      </c>
      <c r="AK13" s="19">
        <f>LOG(AC13+1,2)</f>
        <v>0</v>
      </c>
      <c r="AL13" s="19">
        <f>AVERAGE(AF13:AH13)</f>
        <v>4.057701640304292</v>
      </c>
      <c r="AM13" s="19">
        <f>AVERAGE(AI13:AK13)</f>
        <v>0</v>
      </c>
      <c r="AN13" s="19">
        <f>POWER(2,AL13-AM13)</f>
        <v>16.652901267224433</v>
      </c>
      <c r="AO13" s="53">
        <f>IF(AL13=AM13,1,TTEST(AF13:AH13,AI13:AK13,2,2))</f>
        <v>7.2554247669638772E-7</v>
      </c>
      <c r="AP13" s="15" t="s">
        <v>459</v>
      </c>
      <c r="AQ13" s="8"/>
      <c r="AR13" s="4"/>
      <c r="AS13" s="4"/>
      <c r="AT13" s="3" t="s">
        <v>466</v>
      </c>
    </row>
    <row r="14" spans="1:46" s="40" customFormat="1" ht="14" customHeight="1" x14ac:dyDescent="0.15">
      <c r="A14" s="12" t="s">
        <v>106</v>
      </c>
      <c r="B14" s="8">
        <v>8476</v>
      </c>
      <c r="C14" s="4" t="s">
        <v>107</v>
      </c>
      <c r="D14" s="57" t="s">
        <v>587</v>
      </c>
      <c r="E14" s="59">
        <v>12.9702414373947</v>
      </c>
      <c r="F14" s="57">
        <v>18</v>
      </c>
      <c r="G14" s="57">
        <v>18</v>
      </c>
      <c r="H14" s="23">
        <v>11</v>
      </c>
      <c r="I14" s="23">
        <v>17</v>
      </c>
      <c r="J14" s="23">
        <v>20</v>
      </c>
      <c r="K14" s="23">
        <v>0</v>
      </c>
      <c r="L14" s="23">
        <v>0</v>
      </c>
      <c r="M14" s="23">
        <v>0</v>
      </c>
      <c r="N14" s="23">
        <v>0</v>
      </c>
      <c r="O14" s="23">
        <v>1</v>
      </c>
      <c r="P14" s="23">
        <v>0</v>
      </c>
      <c r="Q14" s="24">
        <v>16</v>
      </c>
      <c r="R14" s="24">
        <v>0</v>
      </c>
      <c r="S14" s="24">
        <v>0.33333333333333331</v>
      </c>
      <c r="T14" s="25">
        <v>17.38</v>
      </c>
      <c r="U14" s="25">
        <v>0</v>
      </c>
      <c r="V14" s="25">
        <v>1</v>
      </c>
      <c r="W14" s="25">
        <v>0</v>
      </c>
      <c r="X14" s="24">
        <f>H14/1</f>
        <v>11</v>
      </c>
      <c r="Y14" s="24">
        <f>I14/1.03634085213033</f>
        <v>16.403869407496913</v>
      </c>
      <c r="Z14" s="24">
        <f>J14/0.958646616541353</f>
        <v>20.862745098039223</v>
      </c>
      <c r="AA14" s="24">
        <f>K14/0.344611528822055</f>
        <v>0</v>
      </c>
      <c r="AB14" s="24">
        <f>L14/0.355889724310777</f>
        <v>0</v>
      </c>
      <c r="AC14" s="24">
        <f>M14/0.37468671679198</f>
        <v>0</v>
      </c>
      <c r="AD14" s="24">
        <f>AVERAGE(X14:Z14)</f>
        <v>16.088871501845379</v>
      </c>
      <c r="AE14" s="24">
        <f>AVERAGE(AA14:AC14)</f>
        <v>0</v>
      </c>
      <c r="AF14" s="19">
        <f>LOG(X14+1,2)</f>
        <v>3.5849625007211565</v>
      </c>
      <c r="AG14" s="19">
        <f>LOG(Y14+1,2)</f>
        <v>4.1213361914438611</v>
      </c>
      <c r="AH14" s="19">
        <f>LOG(Z14+1,2)</f>
        <v>4.4504026528361722</v>
      </c>
      <c r="AI14" s="19">
        <f>LOG(AA14+1,2)</f>
        <v>0</v>
      </c>
      <c r="AJ14" s="19">
        <f>LOG(AB14+1,2)</f>
        <v>0</v>
      </c>
      <c r="AK14" s="19">
        <f>LOG(AC14+1,2)</f>
        <v>0</v>
      </c>
      <c r="AL14" s="19">
        <f>AVERAGE(AF14:AH14)</f>
        <v>4.0522337816670628</v>
      </c>
      <c r="AM14" s="19">
        <f>AVERAGE(AI14:AK14)</f>
        <v>0</v>
      </c>
      <c r="AN14" s="19">
        <f>POWER(2,AL14-AM14)</f>
        <v>16.58990571149959</v>
      </c>
      <c r="AO14" s="53">
        <f>IF(AL14=AM14,1,TTEST(AF14:AH14,AI14:AK14,2,2))</f>
        <v>8.7757014545145653E-5</v>
      </c>
      <c r="AP14" s="15" t="s">
        <v>459</v>
      </c>
      <c r="AQ14" s="8"/>
      <c r="AR14" s="1" t="s">
        <v>519</v>
      </c>
      <c r="AS14" s="1" t="s">
        <v>493</v>
      </c>
      <c r="AT14" s="3"/>
    </row>
    <row r="15" spans="1:46" s="40" customFormat="1" ht="14" customHeight="1" x14ac:dyDescent="0.15">
      <c r="A15" s="12" t="s">
        <v>184</v>
      </c>
      <c r="B15" s="8">
        <v>259217</v>
      </c>
      <c r="C15" s="4" t="s">
        <v>185</v>
      </c>
      <c r="D15" s="57" t="s">
        <v>633</v>
      </c>
      <c r="E15" s="59">
        <v>28.296296296296301</v>
      </c>
      <c r="F15" s="57">
        <v>15</v>
      </c>
      <c r="G15" s="57">
        <v>15</v>
      </c>
      <c r="H15" s="23">
        <v>24</v>
      </c>
      <c r="I15" s="23">
        <v>23</v>
      </c>
      <c r="J15" s="23">
        <v>24</v>
      </c>
      <c r="K15" s="23">
        <v>0</v>
      </c>
      <c r="L15" s="23">
        <v>1</v>
      </c>
      <c r="M15" s="23">
        <v>0</v>
      </c>
      <c r="N15" s="23">
        <v>1</v>
      </c>
      <c r="O15" s="23">
        <v>0</v>
      </c>
      <c r="P15" s="23">
        <v>0</v>
      </c>
      <c r="Q15" s="24">
        <v>23.666666666699999</v>
      </c>
      <c r="R15" s="24">
        <v>0.33333333333300003</v>
      </c>
      <c r="S15" s="24">
        <v>0.33333333333333331</v>
      </c>
      <c r="T15" s="25">
        <v>25.56</v>
      </c>
      <c r="U15" s="25">
        <v>1.07</v>
      </c>
      <c r="V15" s="25">
        <v>1</v>
      </c>
      <c r="W15" s="25">
        <v>0</v>
      </c>
      <c r="X15" s="24">
        <f>H15/1</f>
        <v>24</v>
      </c>
      <c r="Y15" s="24">
        <f>I15/1.03634085213033</f>
        <v>22.193470374848765</v>
      </c>
      <c r="Z15" s="24">
        <f>J15/0.958646616541353</f>
        <v>25.035294117647069</v>
      </c>
      <c r="AA15" s="24">
        <f>K15/0.344611528822055</f>
        <v>0</v>
      </c>
      <c r="AB15" s="24">
        <f>L15/0.355889724310777</f>
        <v>2.8098591549295771</v>
      </c>
      <c r="AC15" s="24">
        <f>M15/0.37468671679198</f>
        <v>0</v>
      </c>
      <c r="AD15" s="24">
        <f>AVERAGE(X15:Z15)</f>
        <v>23.74292149749861</v>
      </c>
      <c r="AE15" s="24">
        <f>AVERAGE(AA15:AC15)</f>
        <v>0.93661971830985902</v>
      </c>
      <c r="AF15" s="19">
        <f>LOG(X15+1,2)</f>
        <v>4.6438561897747244</v>
      </c>
      <c r="AG15" s="19">
        <f>LOG(Y15+1,2)</f>
        <v>4.535646797492964</v>
      </c>
      <c r="AH15" s="19">
        <f>LOG(Z15+1,2)</f>
        <v>4.7023967996633109</v>
      </c>
      <c r="AI15" s="19">
        <f>LOG(AA15+1,2)</f>
        <v>0</v>
      </c>
      <c r="AJ15" s="19">
        <f>LOG(AB15+1,2)</f>
        <v>1.9297376643221331</v>
      </c>
      <c r="AK15" s="19">
        <f>LOG(AC15+1,2)</f>
        <v>0</v>
      </c>
      <c r="AL15" s="19">
        <f>AVERAGE(AF15:AH15)</f>
        <v>4.627299928977</v>
      </c>
      <c r="AM15" s="19">
        <f>AVERAGE(AI15:AK15)</f>
        <v>0.64324588810737771</v>
      </c>
      <c r="AN15" s="19">
        <f>POWER(2,AL15-AM15)</f>
        <v>15.824127395531434</v>
      </c>
      <c r="AO15" s="53">
        <f>IF(AL15=AM15,1,TTEST(AF15:AH15,AI15:AK15,2,2))</f>
        <v>3.4915215701616601E-3</v>
      </c>
      <c r="AP15" s="15" t="s">
        <v>459</v>
      </c>
      <c r="AQ15" s="8"/>
      <c r="AR15" s="1" t="s">
        <v>498</v>
      </c>
      <c r="AS15" s="4" t="s">
        <v>499</v>
      </c>
      <c r="AT15" s="3"/>
    </row>
    <row r="16" spans="1:46" s="40" customFormat="1" ht="14" customHeight="1" x14ac:dyDescent="0.15">
      <c r="A16" s="12" t="s">
        <v>219</v>
      </c>
      <c r="B16" s="8">
        <v>55083</v>
      </c>
      <c r="C16" s="4" t="s">
        <v>220</v>
      </c>
      <c r="D16" s="57" t="s">
        <v>656</v>
      </c>
      <c r="E16" s="59">
        <v>10.4838709677419</v>
      </c>
      <c r="F16" s="57">
        <v>15</v>
      </c>
      <c r="G16" s="57">
        <v>16</v>
      </c>
      <c r="H16" s="23">
        <v>19</v>
      </c>
      <c r="I16" s="23">
        <v>14</v>
      </c>
      <c r="J16" s="23">
        <v>12</v>
      </c>
      <c r="K16" s="23">
        <v>0</v>
      </c>
      <c r="L16" s="23">
        <v>0</v>
      </c>
      <c r="M16" s="23">
        <v>0</v>
      </c>
      <c r="N16" s="23">
        <v>0</v>
      </c>
      <c r="O16" s="23">
        <v>0</v>
      </c>
      <c r="P16" s="23">
        <v>0</v>
      </c>
      <c r="Q16" s="24">
        <v>15</v>
      </c>
      <c r="R16" s="24">
        <v>0</v>
      </c>
      <c r="S16" s="24">
        <v>0</v>
      </c>
      <c r="T16" s="25">
        <v>21.9</v>
      </c>
      <c r="U16" s="25">
        <v>0</v>
      </c>
      <c r="V16" s="25">
        <v>1</v>
      </c>
      <c r="W16" s="25">
        <v>0</v>
      </c>
      <c r="X16" s="24">
        <f>H16/1</f>
        <v>19</v>
      </c>
      <c r="Y16" s="24">
        <f>I16/1.03634085213033</f>
        <v>13.509068923820987</v>
      </c>
      <c r="Z16" s="24">
        <f>J16/0.958646616541353</f>
        <v>12.517647058823535</v>
      </c>
      <c r="AA16" s="24">
        <f>K16/0.344611528822055</f>
        <v>0</v>
      </c>
      <c r="AB16" s="24">
        <f>L16/0.355889724310777</f>
        <v>0</v>
      </c>
      <c r="AC16" s="24">
        <f>M16/0.37468671679198</f>
        <v>0</v>
      </c>
      <c r="AD16" s="24">
        <f>AVERAGE(X16:Z16)</f>
        <v>15.008905327548176</v>
      </c>
      <c r="AE16" s="24">
        <f>AVERAGE(AA16:AC16)</f>
        <v>0</v>
      </c>
      <c r="AF16" s="19">
        <f>LOG(X16+1,2)</f>
        <v>4.3219280948873626</v>
      </c>
      <c r="AG16" s="19">
        <f>LOG(Y16+1,2)</f>
        <v>3.8588830366155862</v>
      </c>
      <c r="AH16" s="19">
        <f>LOG(Z16+1,2)</f>
        <v>3.7567721465084118</v>
      </c>
      <c r="AI16" s="19">
        <f>LOG(AA16+1,2)</f>
        <v>0</v>
      </c>
      <c r="AJ16" s="19">
        <f>LOG(AB16+1,2)</f>
        <v>0</v>
      </c>
      <c r="AK16" s="19">
        <f>LOG(AC16+1,2)</f>
        <v>0</v>
      </c>
      <c r="AL16" s="19">
        <f>AVERAGE(AF16:AH16)</f>
        <v>3.979194426003787</v>
      </c>
      <c r="AM16" s="19">
        <f>AVERAGE(AI16:AK16)</f>
        <v>0</v>
      </c>
      <c r="AN16" s="19">
        <f>POWER(2,AL16-AM16)</f>
        <v>15.770914628321956</v>
      </c>
      <c r="AO16" s="53">
        <f>IF(AL16=AM16,1,TTEST(AF16:AH16,AI16:AK16,2,2))</f>
        <v>2.1602089978643311E-5</v>
      </c>
      <c r="AP16" s="15" t="s">
        <v>459</v>
      </c>
      <c r="AQ16" s="8"/>
      <c r="AR16" s="4"/>
      <c r="AS16" s="4"/>
      <c r="AT16" s="3" t="s">
        <v>437</v>
      </c>
    </row>
    <row r="17" spans="1:46" s="40" customFormat="1" ht="14" customHeight="1" x14ac:dyDescent="0.15">
      <c r="A17" s="12" t="s">
        <v>417</v>
      </c>
      <c r="B17" s="8">
        <v>91833</v>
      </c>
      <c r="C17" s="4" t="s">
        <v>418</v>
      </c>
      <c r="D17" s="57" t="s">
        <v>767</v>
      </c>
      <c r="E17" s="59">
        <v>20.3333333333333</v>
      </c>
      <c r="F17" s="57">
        <v>9</v>
      </c>
      <c r="G17" s="57">
        <v>9</v>
      </c>
      <c r="H17" s="23">
        <v>15</v>
      </c>
      <c r="I17" s="23">
        <v>13</v>
      </c>
      <c r="J17" s="23">
        <v>14</v>
      </c>
      <c r="K17" s="23">
        <v>0</v>
      </c>
      <c r="L17" s="23">
        <v>0</v>
      </c>
      <c r="M17" s="23">
        <v>0</v>
      </c>
      <c r="N17" s="23">
        <v>0</v>
      </c>
      <c r="O17" s="23">
        <v>0</v>
      </c>
      <c r="P17" s="23">
        <v>0</v>
      </c>
      <c r="Q17" s="24">
        <v>14</v>
      </c>
      <c r="R17" s="24">
        <v>0</v>
      </c>
      <c r="S17" s="24">
        <v>0</v>
      </c>
      <c r="T17" s="25">
        <v>20.51</v>
      </c>
      <c r="U17" s="25">
        <v>0</v>
      </c>
      <c r="V17" s="25">
        <v>1</v>
      </c>
      <c r="W17" s="25">
        <v>0</v>
      </c>
      <c r="X17" s="24">
        <f>H17/1</f>
        <v>15</v>
      </c>
      <c r="Y17" s="24">
        <f>I17/1.03634085213033</f>
        <v>12.544135429262345</v>
      </c>
      <c r="Z17" s="24">
        <f>J17/0.958646616541353</f>
        <v>14.603921568627458</v>
      </c>
      <c r="AA17" s="24">
        <f>K17/0.344611528822055</f>
        <v>0</v>
      </c>
      <c r="AB17" s="24">
        <f>L17/0.355889724310777</f>
        <v>0</v>
      </c>
      <c r="AC17" s="24">
        <f>M17/0.37468671679198</f>
        <v>0</v>
      </c>
      <c r="AD17" s="24">
        <f>AVERAGE(X17:Z17)</f>
        <v>14.049352332629935</v>
      </c>
      <c r="AE17" s="24">
        <f>AVERAGE(AA17:AC17)</f>
        <v>0</v>
      </c>
      <c r="AF17" s="19">
        <f>LOG(X17+1,2)</f>
        <v>4</v>
      </c>
      <c r="AG17" s="19">
        <f>LOG(Y17+1,2)</f>
        <v>3.7595963989680752</v>
      </c>
      <c r="AH17" s="19">
        <f>LOG(Z17+1,2)</f>
        <v>3.9638367468348799</v>
      </c>
      <c r="AI17" s="19">
        <f>LOG(AA17+1,2)</f>
        <v>0</v>
      </c>
      <c r="AJ17" s="19">
        <f>LOG(AB17+1,2)</f>
        <v>0</v>
      </c>
      <c r="AK17" s="19">
        <f>LOG(AC17+1,2)</f>
        <v>0</v>
      </c>
      <c r="AL17" s="19">
        <f>AVERAGE(AF17:AH17)</f>
        <v>3.9078110486009847</v>
      </c>
      <c r="AM17" s="19">
        <f>AVERAGE(AI17:AK17)</f>
        <v>0</v>
      </c>
      <c r="AN17" s="19">
        <f>POWER(2,AL17-AM17)</f>
        <v>15.009573194517777</v>
      </c>
      <c r="AO17" s="53">
        <f>IF(AL17=AM17,1,TTEST(AF17:AH17,AI17:AK17,2,2))</f>
        <v>8.0513368385865363E-7</v>
      </c>
      <c r="AP17" s="15" t="s">
        <v>459</v>
      </c>
      <c r="AQ17" s="8"/>
      <c r="AR17" s="4"/>
      <c r="AS17" s="4"/>
      <c r="AT17" s="3"/>
    </row>
    <row r="18" spans="1:46" s="40" customFormat="1" ht="14" customHeight="1" x14ac:dyDescent="0.15">
      <c r="A18" s="12" t="s">
        <v>120</v>
      </c>
      <c r="B18" s="8">
        <v>285761</v>
      </c>
      <c r="C18" s="4" t="s">
        <v>121</v>
      </c>
      <c r="D18" s="57" t="s">
        <v>594</v>
      </c>
      <c r="E18" s="59">
        <v>26.993006993007</v>
      </c>
      <c r="F18" s="57">
        <v>12</v>
      </c>
      <c r="G18" s="57">
        <v>12</v>
      </c>
      <c r="H18" s="23">
        <v>12</v>
      </c>
      <c r="I18" s="23">
        <v>15</v>
      </c>
      <c r="J18" s="23">
        <v>14</v>
      </c>
      <c r="K18" s="23">
        <v>0</v>
      </c>
      <c r="L18" s="23">
        <v>0</v>
      </c>
      <c r="M18" s="23">
        <v>0</v>
      </c>
      <c r="N18" s="23">
        <v>0</v>
      </c>
      <c r="O18" s="23">
        <v>0</v>
      </c>
      <c r="P18" s="23">
        <v>0</v>
      </c>
      <c r="Q18" s="24">
        <v>13.666666666699999</v>
      </c>
      <c r="R18" s="24">
        <v>0</v>
      </c>
      <c r="S18" s="24">
        <v>0</v>
      </c>
      <c r="T18" s="25">
        <v>20.010000000000002</v>
      </c>
      <c r="U18" s="25">
        <v>0</v>
      </c>
      <c r="V18" s="25">
        <v>1</v>
      </c>
      <c r="W18" s="25">
        <v>0</v>
      </c>
      <c r="X18" s="24">
        <f>H18/1</f>
        <v>12</v>
      </c>
      <c r="Y18" s="24">
        <f>I18/1.03634085213033</f>
        <v>14.474002418379628</v>
      </c>
      <c r="Z18" s="24">
        <f>J18/0.958646616541353</f>
        <v>14.603921568627458</v>
      </c>
      <c r="AA18" s="24">
        <f>K18/0.344611528822055</f>
        <v>0</v>
      </c>
      <c r="AB18" s="24">
        <f>L18/0.355889724310777</f>
        <v>0</v>
      </c>
      <c r="AC18" s="24">
        <f>M18/0.37468671679198</f>
        <v>0</v>
      </c>
      <c r="AD18" s="24">
        <f>AVERAGE(X18:Z18)</f>
        <v>13.692641329002361</v>
      </c>
      <c r="AE18" s="24">
        <f>AVERAGE(AA18:AC18)</f>
        <v>0</v>
      </c>
      <c r="AF18" s="19">
        <f>LOG(X18+1,2)</f>
        <v>3.7004397181410922</v>
      </c>
      <c r="AG18" s="19">
        <f>LOG(Y18+1,2)</f>
        <v>3.9517744993222412</v>
      </c>
      <c r="AH18" s="19">
        <f>LOG(Z18+1,2)</f>
        <v>3.9638367468348799</v>
      </c>
      <c r="AI18" s="19">
        <f>LOG(AA18+1,2)</f>
        <v>0</v>
      </c>
      <c r="AJ18" s="19">
        <f>LOG(AB18+1,2)</f>
        <v>0</v>
      </c>
      <c r="AK18" s="19">
        <f>LOG(AC18+1,2)</f>
        <v>0</v>
      </c>
      <c r="AL18" s="19">
        <f>AVERAGE(AF18:AH18)</f>
        <v>3.8720169880994049</v>
      </c>
      <c r="AM18" s="19">
        <f>AVERAGE(AI18:AK18)</f>
        <v>0</v>
      </c>
      <c r="AN18" s="19">
        <f>POWER(2,AL18-AM18)</f>
        <v>14.641759099452541</v>
      </c>
      <c r="AO18" s="53">
        <f>IF(AL18=AM18,1,TTEST(AF18:AH18,AI18:AK18,2,2))</f>
        <v>1.4458684431977796E-6</v>
      </c>
      <c r="AP18" s="15" t="s">
        <v>459</v>
      </c>
      <c r="AQ18" s="8"/>
      <c r="AR18" s="1" t="s">
        <v>502</v>
      </c>
      <c r="AS18" s="1" t="s">
        <v>497</v>
      </c>
      <c r="AT18" s="3"/>
    </row>
    <row r="19" spans="1:46" s="40" customFormat="1" ht="14" customHeight="1" x14ac:dyDescent="0.15">
      <c r="A19" s="12" t="s">
        <v>323</v>
      </c>
      <c r="B19" s="8">
        <v>6091</v>
      </c>
      <c r="C19" s="4" t="s">
        <v>324</v>
      </c>
      <c r="D19" s="57" t="s">
        <v>784</v>
      </c>
      <c r="E19" s="59">
        <v>20.906344410876098</v>
      </c>
      <c r="F19" s="57">
        <v>24</v>
      </c>
      <c r="G19" s="57">
        <v>24</v>
      </c>
      <c r="H19" s="23">
        <v>39</v>
      </c>
      <c r="I19" s="23">
        <v>43</v>
      </c>
      <c r="J19" s="23">
        <v>41</v>
      </c>
      <c r="K19" s="23">
        <v>2</v>
      </c>
      <c r="L19" s="23">
        <v>0</v>
      </c>
      <c r="M19" s="23">
        <v>1</v>
      </c>
      <c r="N19" s="23">
        <v>0</v>
      </c>
      <c r="O19" s="23">
        <v>0</v>
      </c>
      <c r="P19" s="23">
        <v>0</v>
      </c>
      <c r="Q19" s="24">
        <v>41</v>
      </c>
      <c r="R19" s="24">
        <v>1</v>
      </c>
      <c r="S19" s="24">
        <v>0</v>
      </c>
      <c r="T19" s="25">
        <v>58.06</v>
      </c>
      <c r="U19" s="25">
        <v>2.25</v>
      </c>
      <c r="V19" s="25">
        <v>1</v>
      </c>
      <c r="W19" s="25">
        <v>0</v>
      </c>
      <c r="X19" s="24">
        <f>H19/1</f>
        <v>39</v>
      </c>
      <c r="Y19" s="24">
        <f>I19/1.03634085213033</f>
        <v>41.4921402660216</v>
      </c>
      <c r="Z19" s="24">
        <f>J19/0.958646616541353</f>
        <v>42.768627450980411</v>
      </c>
      <c r="AA19" s="24">
        <f>K19/0.344611528822055</f>
        <v>5.8036363636363664</v>
      </c>
      <c r="AB19" s="24">
        <f>L19/0.355889724310777</f>
        <v>0</v>
      </c>
      <c r="AC19" s="24">
        <f>M19/0.37468671679198</f>
        <v>2.6688963210702337</v>
      </c>
      <c r="AD19" s="24">
        <f>AVERAGE(X19:Z19)</f>
        <v>41.086922572334004</v>
      </c>
      <c r="AE19" s="24">
        <f>AVERAGE(AA19:AC19)</f>
        <v>2.8241775615688667</v>
      </c>
      <c r="AF19" s="19">
        <f>LOG(X19+1,2)</f>
        <v>5.3219280948873626</v>
      </c>
      <c r="AG19" s="19">
        <f>LOG(Y19+1,2)</f>
        <v>5.4091241067760656</v>
      </c>
      <c r="AH19" s="19">
        <f>LOG(Z19+1,2)</f>
        <v>5.4518252378153882</v>
      </c>
      <c r="AI19" s="19">
        <f>LOG(AA19+1,2)</f>
        <v>2.7663060348287627</v>
      </c>
      <c r="AJ19" s="19">
        <f>LOG(AB19+1,2)</f>
        <v>0</v>
      </c>
      <c r="AK19" s="19">
        <f>LOG(AC19+1,2)</f>
        <v>1.8753461362050878</v>
      </c>
      <c r="AL19" s="19">
        <f>AVERAGE(AF19:AH19)</f>
        <v>5.3942924798262721</v>
      </c>
      <c r="AM19" s="19">
        <f>AVERAGE(AI19:AK19)</f>
        <v>1.5472173903446169</v>
      </c>
      <c r="AN19" s="19">
        <f>POWER(2,AL19-AM19)</f>
        <v>14.390801988233315</v>
      </c>
      <c r="AO19" s="53">
        <f>IF(AL19=AM19,1,TTEST(AF19:AH19,AI19:AK19,2,2))</f>
        <v>9.2140637583313072E-3</v>
      </c>
      <c r="AP19" s="15" t="s">
        <v>459</v>
      </c>
      <c r="AQ19" s="8"/>
      <c r="AR19" s="4"/>
      <c r="AS19" s="4"/>
      <c r="AT19" s="3"/>
    </row>
    <row r="20" spans="1:46" s="40" customFormat="1" ht="14" customHeight="1" x14ac:dyDescent="0.15">
      <c r="A20" s="12" t="s">
        <v>24</v>
      </c>
      <c r="B20" s="8">
        <v>51678</v>
      </c>
      <c r="C20" s="4" t="s">
        <v>25</v>
      </c>
      <c r="D20" s="57" t="s">
        <v>669</v>
      </c>
      <c r="E20" s="59">
        <v>26.6666666666667</v>
      </c>
      <c r="F20" s="57">
        <v>12</v>
      </c>
      <c r="G20" s="57">
        <v>12</v>
      </c>
      <c r="H20" s="23">
        <v>16</v>
      </c>
      <c r="I20" s="23">
        <v>16</v>
      </c>
      <c r="J20" s="23">
        <v>9</v>
      </c>
      <c r="K20" s="23">
        <v>0</v>
      </c>
      <c r="L20" s="23">
        <v>0</v>
      </c>
      <c r="M20" s="23">
        <v>0</v>
      </c>
      <c r="N20" s="23">
        <v>0</v>
      </c>
      <c r="O20" s="23">
        <v>0</v>
      </c>
      <c r="P20" s="23">
        <v>0</v>
      </c>
      <c r="Q20" s="24">
        <v>13.666666666699999</v>
      </c>
      <c r="R20" s="24">
        <v>0</v>
      </c>
      <c r="S20" s="24">
        <v>0</v>
      </c>
      <c r="T20" s="25">
        <v>19.98</v>
      </c>
      <c r="U20" s="25">
        <v>0</v>
      </c>
      <c r="V20" s="25">
        <v>1</v>
      </c>
      <c r="W20" s="25">
        <v>0</v>
      </c>
      <c r="X20" s="24">
        <f>H20/1</f>
        <v>16</v>
      </c>
      <c r="Y20" s="24">
        <f>I20/1.03634085213033</f>
        <v>15.43893591293827</v>
      </c>
      <c r="Z20" s="24">
        <f>J20/0.958646616541353</f>
        <v>9.388235294117651</v>
      </c>
      <c r="AA20" s="24">
        <f>K20/0.344611528822055</f>
        <v>0</v>
      </c>
      <c r="AB20" s="24">
        <f>L20/0.355889724310777</f>
        <v>0</v>
      </c>
      <c r="AC20" s="24">
        <f>M20/0.37468671679198</f>
        <v>0</v>
      </c>
      <c r="AD20" s="24">
        <f>AVERAGE(X20:Z20)</f>
        <v>13.60905706901864</v>
      </c>
      <c r="AE20" s="24">
        <f>AVERAGE(AA20:AC20)</f>
        <v>0</v>
      </c>
      <c r="AF20" s="19">
        <f>LOG(X20+1,2)</f>
        <v>4.08746284125034</v>
      </c>
      <c r="AG20" s="19">
        <f>LOG(Y20+1,2)</f>
        <v>4.0390450117408427</v>
      </c>
      <c r="AH20" s="19">
        <f>LOG(Z20+1,2)</f>
        <v>3.3768786915107647</v>
      </c>
      <c r="AI20" s="19">
        <f>LOG(AA20+1,2)</f>
        <v>0</v>
      </c>
      <c r="AJ20" s="19">
        <f>LOG(AB20+1,2)</f>
        <v>0</v>
      </c>
      <c r="AK20" s="19">
        <f>LOG(AC20+1,2)</f>
        <v>0</v>
      </c>
      <c r="AL20" s="19">
        <f>AVERAGE(AF20:AH20)</f>
        <v>3.834462181500649</v>
      </c>
      <c r="AM20" s="19">
        <f>AVERAGE(AI20:AK20)</f>
        <v>0</v>
      </c>
      <c r="AN20" s="19">
        <f>POWER(2,AL20-AM20)</f>
        <v>14.265537307127607</v>
      </c>
      <c r="AO20" s="53">
        <f>IF(AL20=AM20,1,TTEST(AF20:AH20,AI20:AK20,2,2))</f>
        <v>7.4826318118533243E-5</v>
      </c>
      <c r="AP20" s="15" t="s">
        <v>459</v>
      </c>
      <c r="AQ20" s="8"/>
      <c r="AR20" s="4"/>
      <c r="AS20" s="4"/>
      <c r="AT20" s="3" t="s">
        <v>467</v>
      </c>
    </row>
    <row r="21" spans="1:46" s="40" customFormat="1" ht="14" customHeight="1" x14ac:dyDescent="0.15">
      <c r="A21" s="12" t="s">
        <v>82</v>
      </c>
      <c r="B21" s="8">
        <v>26084</v>
      </c>
      <c r="C21" s="4" t="s">
        <v>83</v>
      </c>
      <c r="D21" s="57" t="s">
        <v>709</v>
      </c>
      <c r="E21" s="59">
        <v>21.010332950631501</v>
      </c>
      <c r="F21" s="57">
        <v>14</v>
      </c>
      <c r="G21" s="57">
        <v>14</v>
      </c>
      <c r="H21" s="23">
        <v>23</v>
      </c>
      <c r="I21" s="23">
        <v>20</v>
      </c>
      <c r="J21" s="23">
        <v>21</v>
      </c>
      <c r="K21" s="23">
        <v>1</v>
      </c>
      <c r="L21" s="23">
        <v>0</v>
      </c>
      <c r="M21" s="23">
        <v>0</v>
      </c>
      <c r="N21" s="23">
        <v>0</v>
      </c>
      <c r="O21" s="23">
        <v>0</v>
      </c>
      <c r="P21" s="23">
        <v>1</v>
      </c>
      <c r="Q21" s="24">
        <v>21.333333333300001</v>
      </c>
      <c r="R21" s="24">
        <v>0.33333333333300003</v>
      </c>
      <c r="S21" s="24">
        <v>0.33333333333333331</v>
      </c>
      <c r="T21" s="25">
        <v>23.07</v>
      </c>
      <c r="U21" s="25">
        <v>1.07</v>
      </c>
      <c r="V21" s="25">
        <v>1</v>
      </c>
      <c r="W21" s="25">
        <v>0</v>
      </c>
      <c r="X21" s="24">
        <f>H21/1</f>
        <v>23</v>
      </c>
      <c r="Y21" s="24">
        <f>I21/1.03634085213033</f>
        <v>19.298669891172839</v>
      </c>
      <c r="Z21" s="24">
        <f>J21/0.958646616541353</f>
        <v>21.905882352941187</v>
      </c>
      <c r="AA21" s="24">
        <f>K21/0.344611528822055</f>
        <v>2.9018181818181832</v>
      </c>
      <c r="AB21" s="24">
        <f>L21/0.355889724310777</f>
        <v>0</v>
      </c>
      <c r="AC21" s="24">
        <f>M21/0.37468671679198</f>
        <v>0</v>
      </c>
      <c r="AD21" s="24">
        <f>AVERAGE(X21:Z21)</f>
        <v>21.401517414704674</v>
      </c>
      <c r="AE21" s="24">
        <f>AVERAGE(AA21:AC21)</f>
        <v>0.96727272727272773</v>
      </c>
      <c r="AF21" s="19">
        <f>LOG(X21+1,2)</f>
        <v>4.584962500721157</v>
      </c>
      <c r="AG21" s="19">
        <f>LOG(Y21+1,2)</f>
        <v>4.3433132900673437</v>
      </c>
      <c r="AH21" s="19">
        <f>LOG(Z21+1,2)</f>
        <v>4.5176462325825941</v>
      </c>
      <c r="AI21" s="19">
        <f>LOG(AA21+1,2)</f>
        <v>1.9641465523445005</v>
      </c>
      <c r="AJ21" s="19">
        <f>LOG(AB21+1,2)</f>
        <v>0</v>
      </c>
      <c r="AK21" s="19">
        <f>LOG(AC21+1,2)</f>
        <v>0</v>
      </c>
      <c r="AL21" s="19">
        <f>AVERAGE(AF21:AH21)</f>
        <v>4.4819740077903649</v>
      </c>
      <c r="AM21" s="19">
        <f>AVERAGE(AI21:AK21)</f>
        <v>0.65471551744816681</v>
      </c>
      <c r="AN21" s="19">
        <f>POWER(2,AL21-AM21)</f>
        <v>14.194483906576677</v>
      </c>
      <c r="AO21" s="53">
        <f>IF(AL21=AM21,1,TTEST(AF21:AH21,AI21:AK21,2,2))</f>
        <v>4.3653773262679182E-3</v>
      </c>
      <c r="AP21" s="15" t="s">
        <v>459</v>
      </c>
      <c r="AQ21" s="8"/>
      <c r="AR21" s="4"/>
      <c r="AS21" s="4"/>
      <c r="AT21" s="3"/>
    </row>
    <row r="22" spans="1:46" s="40" customFormat="1" ht="14" customHeight="1" x14ac:dyDescent="0.15">
      <c r="A22" s="12" t="s">
        <v>132</v>
      </c>
      <c r="B22" s="8">
        <v>1949</v>
      </c>
      <c r="C22" s="4" t="s">
        <v>133</v>
      </c>
      <c r="D22" s="57" t="s">
        <v>605</v>
      </c>
      <c r="E22" s="59">
        <v>35</v>
      </c>
      <c r="F22" s="57">
        <v>8</v>
      </c>
      <c r="G22" s="57">
        <v>9</v>
      </c>
      <c r="H22" s="23">
        <v>10</v>
      </c>
      <c r="I22" s="23">
        <v>15</v>
      </c>
      <c r="J22" s="23">
        <v>13</v>
      </c>
      <c r="K22" s="23">
        <v>0</v>
      </c>
      <c r="L22" s="23">
        <v>0</v>
      </c>
      <c r="M22" s="23">
        <v>0</v>
      </c>
      <c r="N22" s="23">
        <v>0</v>
      </c>
      <c r="O22" s="23">
        <v>0</v>
      </c>
      <c r="P22" s="23">
        <v>0</v>
      </c>
      <c r="Q22" s="24">
        <v>12.666666666699999</v>
      </c>
      <c r="R22" s="24">
        <v>0</v>
      </c>
      <c r="S22" s="24">
        <v>0</v>
      </c>
      <c r="T22" s="25">
        <v>18.600000000000001</v>
      </c>
      <c r="U22" s="25">
        <v>0</v>
      </c>
      <c r="V22" s="25">
        <v>1</v>
      </c>
      <c r="W22" s="25">
        <v>0</v>
      </c>
      <c r="X22" s="24">
        <f>H22/1</f>
        <v>10</v>
      </c>
      <c r="Y22" s="24">
        <f>I22/1.03634085213033</f>
        <v>14.474002418379628</v>
      </c>
      <c r="Z22" s="24">
        <f>J22/0.958646616541353</f>
        <v>13.560784313725495</v>
      </c>
      <c r="AA22" s="24">
        <f>K22/0.344611528822055</f>
        <v>0</v>
      </c>
      <c r="AB22" s="24">
        <f>L22/0.355889724310777</f>
        <v>0</v>
      </c>
      <c r="AC22" s="24">
        <f>M22/0.37468671679198</f>
        <v>0</v>
      </c>
      <c r="AD22" s="24">
        <f>AVERAGE(X22:Z22)</f>
        <v>12.678262244035039</v>
      </c>
      <c r="AE22" s="24">
        <f>AVERAGE(AA22:AC22)</f>
        <v>0</v>
      </c>
      <c r="AF22" s="19">
        <f>LOG(X22+1,2)</f>
        <v>3.4594316186372978</v>
      </c>
      <c r="AG22" s="19">
        <f>LOG(Y22+1,2)</f>
        <v>3.9517744993222412</v>
      </c>
      <c r="AH22" s="19">
        <f>LOG(Z22+1,2)</f>
        <v>3.8640161629958829</v>
      </c>
      <c r="AI22" s="19">
        <f>LOG(AA22+1,2)</f>
        <v>0</v>
      </c>
      <c r="AJ22" s="19">
        <f>LOG(AB22+1,2)</f>
        <v>0</v>
      </c>
      <c r="AK22" s="19">
        <f>LOG(AC22+1,2)</f>
        <v>0</v>
      </c>
      <c r="AL22" s="19">
        <f>AVERAGE(AF22:AH22)</f>
        <v>3.7584074269851406</v>
      </c>
      <c r="AM22" s="19">
        <f>AVERAGE(AI22:AK22)</f>
        <v>0</v>
      </c>
      <c r="AN22" s="19">
        <f>POWER(2,AL22-AM22)</f>
        <v>13.532977864305719</v>
      </c>
      <c r="AO22" s="53">
        <f>IF(AL22=AM22,1,TTEST(AF22:AH22,AI22:AK22,2,2))</f>
        <v>1.5720164733752191E-5</v>
      </c>
      <c r="AP22" s="15" t="s">
        <v>459</v>
      </c>
      <c r="AQ22" s="8"/>
      <c r="AR22" s="1"/>
      <c r="AS22" s="1"/>
      <c r="AT22" s="3" t="s">
        <v>464</v>
      </c>
    </row>
    <row r="23" spans="1:46" s="40" customFormat="1" ht="14" customHeight="1" x14ac:dyDescent="0.15">
      <c r="A23" s="12" t="s">
        <v>269</v>
      </c>
      <c r="B23" s="8">
        <v>84612</v>
      </c>
      <c r="C23" s="4" t="s">
        <v>270</v>
      </c>
      <c r="D23" s="57" t="s">
        <v>683</v>
      </c>
      <c r="E23" s="59">
        <v>30.913978494623699</v>
      </c>
      <c r="F23" s="57">
        <v>9</v>
      </c>
      <c r="G23" s="57">
        <v>9</v>
      </c>
      <c r="H23" s="23">
        <v>11</v>
      </c>
      <c r="I23" s="23">
        <v>13</v>
      </c>
      <c r="J23" s="23">
        <v>13</v>
      </c>
      <c r="K23" s="23">
        <v>0</v>
      </c>
      <c r="L23" s="23">
        <v>0</v>
      </c>
      <c r="M23" s="23">
        <v>0</v>
      </c>
      <c r="N23" s="23">
        <v>0</v>
      </c>
      <c r="O23" s="23">
        <v>0</v>
      </c>
      <c r="P23" s="23">
        <v>0</v>
      </c>
      <c r="Q23" s="24">
        <v>12.333333333300001</v>
      </c>
      <c r="R23" s="24">
        <v>0</v>
      </c>
      <c r="S23" s="24">
        <v>0</v>
      </c>
      <c r="T23" s="25">
        <v>18.16</v>
      </c>
      <c r="U23" s="25">
        <v>0</v>
      </c>
      <c r="V23" s="25">
        <v>1</v>
      </c>
      <c r="W23" s="25">
        <v>0</v>
      </c>
      <c r="X23" s="24">
        <f>H23/1</f>
        <v>11</v>
      </c>
      <c r="Y23" s="24">
        <f>I23/1.03634085213033</f>
        <v>12.544135429262345</v>
      </c>
      <c r="Z23" s="24">
        <f>J23/0.958646616541353</f>
        <v>13.560784313725495</v>
      </c>
      <c r="AA23" s="24">
        <f>K23/0.344611528822055</f>
        <v>0</v>
      </c>
      <c r="AB23" s="24">
        <f>L23/0.355889724310777</f>
        <v>0</v>
      </c>
      <c r="AC23" s="24">
        <f>M23/0.37468671679198</f>
        <v>0</v>
      </c>
      <c r="AD23" s="24">
        <f>AVERAGE(X23:Z23)</f>
        <v>12.368306580995949</v>
      </c>
      <c r="AE23" s="24">
        <f>AVERAGE(AA23:AC23)</f>
        <v>0</v>
      </c>
      <c r="AF23" s="19">
        <f>LOG(X23+1,2)</f>
        <v>3.5849625007211565</v>
      </c>
      <c r="AG23" s="19">
        <f>LOG(Y23+1,2)</f>
        <v>3.7595963989680752</v>
      </c>
      <c r="AH23" s="19">
        <f>LOG(Z23+1,2)</f>
        <v>3.8640161629958829</v>
      </c>
      <c r="AI23" s="19">
        <f>LOG(AA23+1,2)</f>
        <v>0</v>
      </c>
      <c r="AJ23" s="19">
        <f>LOG(AB23+1,2)</f>
        <v>0</v>
      </c>
      <c r="AK23" s="19">
        <f>LOG(AC23+1,2)</f>
        <v>0</v>
      </c>
      <c r="AL23" s="19">
        <f>AVERAGE(AF23:AH23)</f>
        <v>3.7361916875617047</v>
      </c>
      <c r="AM23" s="19">
        <f>AVERAGE(AI23:AK23)</f>
        <v>0</v>
      </c>
      <c r="AN23" s="19">
        <f>POWER(2,AL23-AM23)</f>
        <v>13.326182835634068</v>
      </c>
      <c r="AO23" s="53">
        <f>IF(AL23=AM23,1,TTEST(AF23:AH23,AI23:AK23,2,2))</f>
        <v>1.3476881264909563E-6</v>
      </c>
      <c r="AP23" s="15" t="s">
        <v>459</v>
      </c>
      <c r="AQ23" s="8"/>
      <c r="AR23" s="4"/>
      <c r="AS23" s="4"/>
      <c r="AT23" s="3" t="s">
        <v>462</v>
      </c>
    </row>
    <row r="24" spans="1:46" s="40" customFormat="1" ht="14" customHeight="1" x14ac:dyDescent="0.15">
      <c r="A24" s="12" t="s">
        <v>217</v>
      </c>
      <c r="B24" s="8">
        <v>26153</v>
      </c>
      <c r="C24" s="4" t="s">
        <v>218</v>
      </c>
      <c r="D24" s="57" t="s">
        <v>655</v>
      </c>
      <c r="E24" s="59">
        <v>9.6174282678002108</v>
      </c>
      <c r="F24" s="57">
        <v>12</v>
      </c>
      <c r="G24" s="57">
        <v>13</v>
      </c>
      <c r="H24" s="23">
        <v>14</v>
      </c>
      <c r="I24" s="23">
        <v>12</v>
      </c>
      <c r="J24" s="23">
        <v>11</v>
      </c>
      <c r="K24" s="23">
        <v>0</v>
      </c>
      <c r="L24" s="23">
        <v>0</v>
      </c>
      <c r="M24" s="23">
        <v>0</v>
      </c>
      <c r="N24" s="23">
        <v>0</v>
      </c>
      <c r="O24" s="23">
        <v>0</v>
      </c>
      <c r="P24" s="23">
        <v>0</v>
      </c>
      <c r="Q24" s="24">
        <v>12.333333333300001</v>
      </c>
      <c r="R24" s="24">
        <v>0</v>
      </c>
      <c r="S24" s="24">
        <v>0</v>
      </c>
      <c r="T24" s="25">
        <v>18.18</v>
      </c>
      <c r="U24" s="25">
        <v>0</v>
      </c>
      <c r="V24" s="25">
        <v>1</v>
      </c>
      <c r="W24" s="25">
        <v>0</v>
      </c>
      <c r="X24" s="24">
        <f>H24/1</f>
        <v>14</v>
      </c>
      <c r="Y24" s="24">
        <f>I24/1.03634085213033</f>
        <v>11.579201934703702</v>
      </c>
      <c r="Z24" s="24">
        <f>J24/0.958646616541353</f>
        <v>11.474509803921574</v>
      </c>
      <c r="AA24" s="24">
        <f>K24/0.344611528822055</f>
        <v>0</v>
      </c>
      <c r="AB24" s="24">
        <f>L24/0.355889724310777</f>
        <v>0</v>
      </c>
      <c r="AC24" s="24">
        <f>M24/0.37468671679198</f>
        <v>0</v>
      </c>
      <c r="AD24" s="24">
        <f>AVERAGE(X24:Z24)</f>
        <v>12.351237246208427</v>
      </c>
      <c r="AE24" s="24">
        <f>AVERAGE(AA24:AC24)</f>
        <v>0</v>
      </c>
      <c r="AF24" s="19">
        <f>LOG(X24+1,2)</f>
        <v>3.9068905956085187</v>
      </c>
      <c r="AG24" s="19">
        <f>LOG(Y24+1,2)</f>
        <v>3.6529684907637336</v>
      </c>
      <c r="AH24" s="19">
        <f>LOG(Z24+1,2)</f>
        <v>3.6409112196806563</v>
      </c>
      <c r="AI24" s="19">
        <f>LOG(AA24+1,2)</f>
        <v>0</v>
      </c>
      <c r="AJ24" s="19">
        <f>LOG(AB24+1,2)</f>
        <v>0</v>
      </c>
      <c r="AK24" s="19">
        <f>LOG(AC24+1,2)</f>
        <v>0</v>
      </c>
      <c r="AL24" s="19">
        <f>AVERAGE(AF24:AH24)</f>
        <v>3.7335901020176365</v>
      </c>
      <c r="AM24" s="19">
        <f>AVERAGE(AI24:AK24)</f>
        <v>0</v>
      </c>
      <c r="AN24" s="19">
        <f>POWER(2,AL24-AM24)</f>
        <v>13.302173628385519</v>
      </c>
      <c r="AO24" s="53">
        <f>IF(AL24=AM24,1,TTEST(AF24:AH24,AI24:AK24,2,2))</f>
        <v>1.74005871805067E-6</v>
      </c>
      <c r="AP24" s="15" t="s">
        <v>459</v>
      </c>
      <c r="AQ24" s="8"/>
      <c r="AR24" s="4"/>
      <c r="AS24" s="4"/>
      <c r="AT24" s="3" t="s">
        <v>437</v>
      </c>
    </row>
    <row r="25" spans="1:46" s="40" customFormat="1" ht="14" customHeight="1" x14ac:dyDescent="0.15">
      <c r="A25" s="12" t="s">
        <v>66</v>
      </c>
      <c r="B25" s="8">
        <v>53616</v>
      </c>
      <c r="C25" s="4" t="s">
        <v>67</v>
      </c>
      <c r="D25" s="57" t="s">
        <v>568</v>
      </c>
      <c r="E25" s="59">
        <v>13.125695216907699</v>
      </c>
      <c r="F25" s="57">
        <v>9</v>
      </c>
      <c r="G25" s="57">
        <v>9</v>
      </c>
      <c r="H25" s="23">
        <v>11</v>
      </c>
      <c r="I25" s="23">
        <v>11</v>
      </c>
      <c r="J25" s="23">
        <v>14</v>
      </c>
      <c r="K25" s="23">
        <v>0</v>
      </c>
      <c r="L25" s="23">
        <v>0</v>
      </c>
      <c r="M25" s="23">
        <v>0</v>
      </c>
      <c r="N25" s="23">
        <v>0</v>
      </c>
      <c r="O25" s="23">
        <v>0</v>
      </c>
      <c r="P25" s="23">
        <v>0</v>
      </c>
      <c r="Q25" s="24">
        <v>12</v>
      </c>
      <c r="R25" s="24">
        <v>0</v>
      </c>
      <c r="S25" s="24">
        <v>0</v>
      </c>
      <c r="T25" s="25">
        <v>17.73</v>
      </c>
      <c r="U25" s="25">
        <v>0</v>
      </c>
      <c r="V25" s="25">
        <v>1</v>
      </c>
      <c r="W25" s="25">
        <v>0</v>
      </c>
      <c r="X25" s="24">
        <f>H25/1</f>
        <v>11</v>
      </c>
      <c r="Y25" s="24">
        <f>I25/1.03634085213033</f>
        <v>10.614268440145061</v>
      </c>
      <c r="Z25" s="24">
        <f>J25/0.958646616541353</f>
        <v>14.603921568627458</v>
      </c>
      <c r="AA25" s="24">
        <f>K25/0.344611528822055</f>
        <v>0</v>
      </c>
      <c r="AB25" s="24">
        <f>L25/0.355889724310777</f>
        <v>0</v>
      </c>
      <c r="AC25" s="24">
        <f>M25/0.37468671679198</f>
        <v>0</v>
      </c>
      <c r="AD25" s="24">
        <f>AVERAGE(X25:Z25)</f>
        <v>12.072730002924173</v>
      </c>
      <c r="AE25" s="24">
        <f>AVERAGE(AA25:AC25)</f>
        <v>0</v>
      </c>
      <c r="AF25" s="19">
        <f>LOG(X25+1,2)</f>
        <v>3.5849625007211565</v>
      </c>
      <c r="AG25" s="19">
        <f>LOG(Y25+1,2)</f>
        <v>3.5378263793816096</v>
      </c>
      <c r="AH25" s="19">
        <f>LOG(Z25+1,2)</f>
        <v>3.9638367468348799</v>
      </c>
      <c r="AI25" s="19">
        <f>LOG(AA25+1,2)</f>
        <v>0</v>
      </c>
      <c r="AJ25" s="19">
        <f>LOG(AB25+1,2)</f>
        <v>0</v>
      </c>
      <c r="AK25" s="19">
        <f>LOG(AC25+1,2)</f>
        <v>0</v>
      </c>
      <c r="AL25" s="19">
        <f>AVERAGE(AF25:AH25)</f>
        <v>3.695541875645882</v>
      </c>
      <c r="AM25" s="19">
        <f>AVERAGE(AI25:AK25)</f>
        <v>0</v>
      </c>
      <c r="AN25" s="19">
        <f>POWER(2,AL25-AM25)</f>
        <v>12.955940796865015</v>
      </c>
      <c r="AO25" s="53">
        <f>IF(AL25=AM25,1,TTEST(AF25:AH25,AI25:AK25,2,2))</f>
        <v>1.0539372170698092E-5</v>
      </c>
      <c r="AP25" s="15" t="s">
        <v>459</v>
      </c>
      <c r="AQ25" s="8"/>
      <c r="AR25" s="4"/>
      <c r="AS25" s="4"/>
      <c r="AT25" s="3" t="s">
        <v>465</v>
      </c>
    </row>
    <row r="26" spans="1:46" s="40" customFormat="1" ht="14" customHeight="1" x14ac:dyDescent="0.15">
      <c r="A26" s="12" t="s">
        <v>299</v>
      </c>
      <c r="B26" s="8">
        <v>401399</v>
      </c>
      <c r="C26" s="4" t="s">
        <v>300</v>
      </c>
      <c r="D26" s="57" t="s">
        <v>697</v>
      </c>
      <c r="E26" s="59">
        <v>11.1234705228031</v>
      </c>
      <c r="F26" s="57">
        <v>5</v>
      </c>
      <c r="G26" s="57">
        <v>5</v>
      </c>
      <c r="H26" s="23">
        <v>12</v>
      </c>
      <c r="I26" s="23">
        <v>10</v>
      </c>
      <c r="J26" s="23">
        <v>14</v>
      </c>
      <c r="K26" s="23">
        <v>0</v>
      </c>
      <c r="L26" s="23">
        <v>0</v>
      </c>
      <c r="M26" s="23">
        <v>0</v>
      </c>
      <c r="N26" s="23">
        <v>0</v>
      </c>
      <c r="O26" s="23">
        <v>0</v>
      </c>
      <c r="P26" s="23">
        <v>0</v>
      </c>
      <c r="Q26" s="24">
        <v>12</v>
      </c>
      <c r="R26" s="24">
        <v>0</v>
      </c>
      <c r="S26" s="24">
        <v>0</v>
      </c>
      <c r="T26" s="25">
        <v>17.75</v>
      </c>
      <c r="U26" s="25">
        <v>0</v>
      </c>
      <c r="V26" s="25">
        <v>1</v>
      </c>
      <c r="W26" s="25">
        <v>0</v>
      </c>
      <c r="X26" s="24">
        <f>H26/1</f>
        <v>12</v>
      </c>
      <c r="Y26" s="24">
        <f>I26/1.03634085213033</f>
        <v>9.6493349455864195</v>
      </c>
      <c r="Z26" s="24">
        <f>J26/0.958646616541353</f>
        <v>14.603921568627458</v>
      </c>
      <c r="AA26" s="24">
        <f>K26/0.344611528822055</f>
        <v>0</v>
      </c>
      <c r="AB26" s="24">
        <f>L26/0.355889724310777</f>
        <v>0</v>
      </c>
      <c r="AC26" s="24">
        <f>M26/0.37468671679198</f>
        <v>0</v>
      </c>
      <c r="AD26" s="24">
        <f>AVERAGE(X26:Z26)</f>
        <v>12.084418838071292</v>
      </c>
      <c r="AE26" s="24">
        <f>AVERAGE(AA26:AC26)</f>
        <v>0</v>
      </c>
      <c r="AF26" s="19">
        <f>LOG(X26+1,2)</f>
        <v>3.7004397181410922</v>
      </c>
      <c r="AG26" s="19">
        <f>LOG(Y26+1,2)</f>
        <v>3.4126914313794714</v>
      </c>
      <c r="AH26" s="19">
        <f>LOG(Z26+1,2)</f>
        <v>3.9638367468348799</v>
      </c>
      <c r="AI26" s="19">
        <f>LOG(AA26+1,2)</f>
        <v>0</v>
      </c>
      <c r="AJ26" s="19">
        <f>LOG(AB26+1,2)</f>
        <v>0</v>
      </c>
      <c r="AK26" s="19">
        <f>LOG(AC26+1,2)</f>
        <v>0</v>
      </c>
      <c r="AL26" s="19">
        <f>AVERAGE(AF26:AH26)</f>
        <v>3.6923226321184814</v>
      </c>
      <c r="AM26" s="19">
        <f>AVERAGE(AI26:AK26)</f>
        <v>0</v>
      </c>
      <c r="AN26" s="19">
        <f>POWER(2,AL26-AM26)</f>
        <v>12.927063017582459</v>
      </c>
      <c r="AO26" s="53">
        <f>IF(AL26=AM26,1,TTEST(AF26:AH26,AI26:AK26,2,2))</f>
        <v>2.0457823795351932E-5</v>
      </c>
      <c r="AP26" s="15" t="s">
        <v>459</v>
      </c>
      <c r="AQ26" s="8"/>
      <c r="AR26" s="4"/>
      <c r="AS26" s="4"/>
      <c r="AT26" s="3"/>
    </row>
    <row r="27" spans="1:46" s="40" customFormat="1" ht="14" customHeight="1" x14ac:dyDescent="0.15">
      <c r="A27" s="12" t="s">
        <v>188</v>
      </c>
      <c r="B27" s="8">
        <v>3321</v>
      </c>
      <c r="C27" s="4" t="s">
        <v>189</v>
      </c>
      <c r="D27" s="57" t="s">
        <v>636</v>
      </c>
      <c r="E27" s="59">
        <v>13.509060955518899</v>
      </c>
      <c r="F27" s="57">
        <v>13</v>
      </c>
      <c r="G27" s="57">
        <v>13</v>
      </c>
      <c r="H27" s="23">
        <v>13</v>
      </c>
      <c r="I27" s="23">
        <v>15</v>
      </c>
      <c r="J27" s="23">
        <v>8</v>
      </c>
      <c r="K27" s="23">
        <v>0</v>
      </c>
      <c r="L27" s="23">
        <v>0</v>
      </c>
      <c r="M27" s="23">
        <v>0</v>
      </c>
      <c r="N27" s="23">
        <v>0</v>
      </c>
      <c r="O27" s="23">
        <v>0</v>
      </c>
      <c r="P27" s="23">
        <v>0</v>
      </c>
      <c r="Q27" s="24">
        <v>12</v>
      </c>
      <c r="R27" s="24">
        <v>0</v>
      </c>
      <c r="S27" s="24">
        <v>0</v>
      </c>
      <c r="T27" s="25">
        <v>17.64</v>
      </c>
      <c r="U27" s="25">
        <v>0</v>
      </c>
      <c r="V27" s="25">
        <v>1</v>
      </c>
      <c r="W27" s="25">
        <v>0</v>
      </c>
      <c r="X27" s="24">
        <f>H27/1</f>
        <v>13</v>
      </c>
      <c r="Y27" s="24">
        <f>I27/1.03634085213033</f>
        <v>14.474002418379628</v>
      </c>
      <c r="Z27" s="24">
        <f>J27/0.958646616541353</f>
        <v>8.3450980392156904</v>
      </c>
      <c r="AA27" s="24">
        <f>K27/0.344611528822055</f>
        <v>0</v>
      </c>
      <c r="AB27" s="24">
        <f>L27/0.355889724310777</f>
        <v>0</v>
      </c>
      <c r="AC27" s="24">
        <f>M27/0.37468671679198</f>
        <v>0</v>
      </c>
      <c r="AD27" s="24">
        <f>AVERAGE(X27:Z27)</f>
        <v>11.939700152531772</v>
      </c>
      <c r="AE27" s="24">
        <f>AVERAGE(AA27:AC27)</f>
        <v>0</v>
      </c>
      <c r="AF27" s="19">
        <f>LOG(X27+1,2)</f>
        <v>3.8073549220576037</v>
      </c>
      <c r="AG27" s="19">
        <f>LOG(Y27+1,2)</f>
        <v>3.9517744993222412</v>
      </c>
      <c r="AH27" s="19">
        <f>LOG(Z27+1,2)</f>
        <v>3.2242097993314136</v>
      </c>
      <c r="AI27" s="19">
        <f>LOG(AA27+1,2)</f>
        <v>0</v>
      </c>
      <c r="AJ27" s="19">
        <f>LOG(AB27+1,2)</f>
        <v>0</v>
      </c>
      <c r="AK27" s="19">
        <f>LOG(AC27+1,2)</f>
        <v>0</v>
      </c>
      <c r="AL27" s="19">
        <f>AVERAGE(AF27:AH27)</f>
        <v>3.6611130735704194</v>
      </c>
      <c r="AM27" s="19">
        <f>AVERAGE(AI27:AK27)</f>
        <v>0</v>
      </c>
      <c r="AN27" s="19">
        <f>POWER(2,AL27-AM27)</f>
        <v>12.650417323843087</v>
      </c>
      <c r="AO27" s="53">
        <f>IF(AL27=AM27,1,TTEST(AF27:AH27,AI27:AK27,2,2))</f>
        <v>7.9723108648190524E-5</v>
      </c>
      <c r="AP27" s="15" t="s">
        <v>459</v>
      </c>
      <c r="AQ27" s="8"/>
      <c r="AR27" s="4"/>
      <c r="AS27" s="4"/>
      <c r="AT27" s="3"/>
    </row>
    <row r="28" spans="1:46" s="40" customFormat="1" ht="14" customHeight="1" x14ac:dyDescent="0.15">
      <c r="A28" s="12" t="s">
        <v>166</v>
      </c>
      <c r="B28" s="8">
        <v>9855</v>
      </c>
      <c r="C28" s="4" t="s">
        <v>167</v>
      </c>
      <c r="D28" s="57" t="s">
        <v>621</v>
      </c>
      <c r="E28" s="59">
        <v>11.385199240986701</v>
      </c>
      <c r="F28" s="57">
        <v>11</v>
      </c>
      <c r="G28" s="57">
        <v>11</v>
      </c>
      <c r="H28" s="23">
        <v>13</v>
      </c>
      <c r="I28" s="23">
        <v>12</v>
      </c>
      <c r="J28" s="23">
        <v>10</v>
      </c>
      <c r="K28" s="23">
        <v>0</v>
      </c>
      <c r="L28" s="23">
        <v>0</v>
      </c>
      <c r="M28" s="23">
        <v>0</v>
      </c>
      <c r="N28" s="23">
        <v>0</v>
      </c>
      <c r="O28" s="23">
        <v>0</v>
      </c>
      <c r="P28" s="23">
        <v>0</v>
      </c>
      <c r="Q28" s="24">
        <v>11.666666666699999</v>
      </c>
      <c r="R28" s="24">
        <v>0</v>
      </c>
      <c r="S28" s="24">
        <v>0</v>
      </c>
      <c r="T28" s="25">
        <v>17.239999999999998</v>
      </c>
      <c r="U28" s="25">
        <v>0</v>
      </c>
      <c r="V28" s="25">
        <v>1</v>
      </c>
      <c r="W28" s="25">
        <v>0</v>
      </c>
      <c r="X28" s="24">
        <f>H28/1</f>
        <v>13</v>
      </c>
      <c r="Y28" s="24">
        <f>I28/1.03634085213033</f>
        <v>11.579201934703702</v>
      </c>
      <c r="Z28" s="24">
        <f>J28/0.958646616541353</f>
        <v>10.431372549019612</v>
      </c>
      <c r="AA28" s="24">
        <f>K28/0.344611528822055</f>
        <v>0</v>
      </c>
      <c r="AB28" s="24">
        <f>L28/0.355889724310777</f>
        <v>0</v>
      </c>
      <c r="AC28" s="24">
        <f>M28/0.37468671679198</f>
        <v>0</v>
      </c>
      <c r="AD28" s="24">
        <f>AVERAGE(X28:Z28)</f>
        <v>11.670191494574439</v>
      </c>
      <c r="AE28" s="24">
        <f>AVERAGE(AA28:AC28)</f>
        <v>0</v>
      </c>
      <c r="AF28" s="19">
        <f>LOG(X28+1,2)</f>
        <v>3.8073549220576037</v>
      </c>
      <c r="AG28" s="19">
        <f>LOG(Y28+1,2)</f>
        <v>3.6529684907637336</v>
      </c>
      <c r="AH28" s="19">
        <f>LOG(Z28+1,2)</f>
        <v>3.5149267312290013</v>
      </c>
      <c r="AI28" s="19">
        <f>LOG(AA28+1,2)</f>
        <v>0</v>
      </c>
      <c r="AJ28" s="19">
        <f>LOG(AB28+1,2)</f>
        <v>0</v>
      </c>
      <c r="AK28" s="19">
        <f>LOG(AC28+1,2)</f>
        <v>0</v>
      </c>
      <c r="AL28" s="19">
        <f>AVERAGE(AF28:AH28)</f>
        <v>3.6584167146834461</v>
      </c>
      <c r="AM28" s="19">
        <f>AVERAGE(AI28:AK28)</f>
        <v>0</v>
      </c>
      <c r="AN28" s="19">
        <f>POWER(2,AL28-AM28)</f>
        <v>12.626796108927206</v>
      </c>
      <c r="AO28" s="53">
        <f>IF(AL28=AM28,1,TTEST(AF28:AH28,AI28:AK28,2,2))</f>
        <v>1.6984604567349273E-6</v>
      </c>
      <c r="AP28" s="15" t="s">
        <v>459</v>
      </c>
      <c r="AQ28" s="8"/>
      <c r="AR28" s="4"/>
      <c r="AS28" s="4"/>
      <c r="AT28" s="3" t="s">
        <v>462</v>
      </c>
    </row>
    <row r="29" spans="1:46" s="40" customFormat="1" ht="14" customHeight="1" x14ac:dyDescent="0.15">
      <c r="A29" s="12" t="s">
        <v>16</v>
      </c>
      <c r="B29" s="8">
        <v>1837</v>
      </c>
      <c r="C29" s="4" t="s">
        <v>17</v>
      </c>
      <c r="D29" s="57" t="s">
        <v>602</v>
      </c>
      <c r="E29" s="59">
        <v>24.360699865410499</v>
      </c>
      <c r="F29" s="57">
        <v>7</v>
      </c>
      <c r="G29" s="57">
        <v>13</v>
      </c>
      <c r="H29" s="23">
        <v>19</v>
      </c>
      <c r="I29" s="23">
        <v>18</v>
      </c>
      <c r="J29" s="23">
        <v>18</v>
      </c>
      <c r="K29" s="23">
        <v>0</v>
      </c>
      <c r="L29" s="23">
        <v>1</v>
      </c>
      <c r="M29" s="23">
        <v>0</v>
      </c>
      <c r="N29" s="23">
        <v>1</v>
      </c>
      <c r="O29" s="23">
        <v>0</v>
      </c>
      <c r="P29" s="23">
        <v>1</v>
      </c>
      <c r="Q29" s="24">
        <v>18.333333333300001</v>
      </c>
      <c r="R29" s="24">
        <v>0.33333333333300003</v>
      </c>
      <c r="S29" s="24">
        <v>0.66666666666666663</v>
      </c>
      <c r="T29" s="25">
        <v>15.98</v>
      </c>
      <c r="U29" s="25">
        <v>0.85</v>
      </c>
      <c r="V29" s="25">
        <v>1</v>
      </c>
      <c r="W29" s="25">
        <v>0</v>
      </c>
      <c r="X29" s="24">
        <f>H29/1</f>
        <v>19</v>
      </c>
      <c r="Y29" s="24">
        <f>I29/1.03634085213033</f>
        <v>17.368802902055556</v>
      </c>
      <c r="Z29" s="24">
        <f>J29/0.958646616541353</f>
        <v>18.776470588235302</v>
      </c>
      <c r="AA29" s="24">
        <f>K29/0.344611528822055</f>
        <v>0</v>
      </c>
      <c r="AB29" s="24">
        <f>L29/0.355889724310777</f>
        <v>2.8098591549295771</v>
      </c>
      <c r="AC29" s="24">
        <f>M29/0.37468671679198</f>
        <v>0</v>
      </c>
      <c r="AD29" s="24">
        <f>AVERAGE(X29:Z29)</f>
        <v>18.381757830096955</v>
      </c>
      <c r="AE29" s="24">
        <f>AVERAGE(AA29:AC29)</f>
        <v>0.93661971830985902</v>
      </c>
      <c r="AF29" s="19">
        <f>LOG(X29+1,2)</f>
        <v>4.3219280948873626</v>
      </c>
      <c r="AG29" s="19">
        <f>LOG(Y29+1,2)</f>
        <v>4.1991857037240683</v>
      </c>
      <c r="AH29" s="19">
        <f>LOG(Z29+1,2)</f>
        <v>4.3057130730984667</v>
      </c>
      <c r="AI29" s="19">
        <f>LOG(AA29+1,2)</f>
        <v>0</v>
      </c>
      <c r="AJ29" s="19">
        <f>LOG(AB29+1,2)</f>
        <v>1.9297376643221331</v>
      </c>
      <c r="AK29" s="19">
        <f>LOG(AC29+1,2)</f>
        <v>0</v>
      </c>
      <c r="AL29" s="19">
        <f>AVERAGE(AF29:AH29)</f>
        <v>4.2756089572366323</v>
      </c>
      <c r="AM29" s="19">
        <f>AVERAGE(AI29:AK29)</f>
        <v>0.64324588810737771</v>
      </c>
      <c r="AN29" s="19">
        <f>POWER(2,AL29-AM29)</f>
        <v>12.400815296124222</v>
      </c>
      <c r="AO29" s="53">
        <f>IF(AL29=AM29,1,TTEST(AF29:AH29,AI29:AK29,2,2))</f>
        <v>4.8749341332154422E-3</v>
      </c>
      <c r="AP29" s="15" t="s">
        <v>459</v>
      </c>
      <c r="AQ29" s="8"/>
      <c r="AR29" s="4"/>
      <c r="AS29" s="4"/>
      <c r="AT29" s="3" t="s">
        <v>452</v>
      </c>
    </row>
    <row r="30" spans="1:46" s="40" customFormat="1" ht="14" customHeight="1" x14ac:dyDescent="0.15">
      <c r="A30" s="12" t="s">
        <v>22</v>
      </c>
      <c r="B30" s="8">
        <v>55327</v>
      </c>
      <c r="C30" s="4" t="s">
        <v>23</v>
      </c>
      <c r="D30" s="57" t="s">
        <v>659</v>
      </c>
      <c r="E30" s="59">
        <v>57.360406091370599</v>
      </c>
      <c r="F30" s="57">
        <v>5</v>
      </c>
      <c r="G30" s="57">
        <v>9</v>
      </c>
      <c r="H30" s="23">
        <v>11</v>
      </c>
      <c r="I30" s="23">
        <v>9</v>
      </c>
      <c r="J30" s="23">
        <v>14</v>
      </c>
      <c r="K30" s="23">
        <v>0</v>
      </c>
      <c r="L30" s="23">
        <v>0</v>
      </c>
      <c r="M30" s="23">
        <v>0</v>
      </c>
      <c r="N30" s="23">
        <v>0</v>
      </c>
      <c r="O30" s="23">
        <v>0</v>
      </c>
      <c r="P30" s="23">
        <v>0</v>
      </c>
      <c r="Q30" s="24">
        <v>11.333333333300001</v>
      </c>
      <c r="R30" s="24">
        <v>0</v>
      </c>
      <c r="S30" s="24">
        <v>0</v>
      </c>
      <c r="T30" s="25">
        <v>16.829999999999998</v>
      </c>
      <c r="U30" s="25">
        <v>0</v>
      </c>
      <c r="V30" s="25">
        <v>1</v>
      </c>
      <c r="W30" s="25">
        <v>0</v>
      </c>
      <c r="X30" s="24">
        <f>H30/1</f>
        <v>11</v>
      </c>
      <c r="Y30" s="24">
        <f>I30/1.03634085213033</f>
        <v>8.6844014510277781</v>
      </c>
      <c r="Z30" s="24">
        <f>J30/0.958646616541353</f>
        <v>14.603921568627458</v>
      </c>
      <c r="AA30" s="24">
        <f>K30/0.344611528822055</f>
        <v>0</v>
      </c>
      <c r="AB30" s="24">
        <f>L30/0.355889724310777</f>
        <v>0</v>
      </c>
      <c r="AC30" s="24">
        <f>M30/0.37468671679198</f>
        <v>0</v>
      </c>
      <c r="AD30" s="24">
        <f>AVERAGE(X30:Z30)</f>
        <v>11.429441006551746</v>
      </c>
      <c r="AE30" s="24">
        <f>AVERAGE(AA30:AC30)</f>
        <v>0</v>
      </c>
      <c r="AF30" s="19">
        <f>LOG(X30+1,2)</f>
        <v>3.5849625007211565</v>
      </c>
      <c r="AG30" s="19">
        <f>LOG(Y30+1,2)</f>
        <v>3.2756628851404916</v>
      </c>
      <c r="AH30" s="19">
        <f>LOG(Z30+1,2)</f>
        <v>3.9638367468348799</v>
      </c>
      <c r="AI30" s="19">
        <f>LOG(AA30+1,2)</f>
        <v>0</v>
      </c>
      <c r="AJ30" s="19">
        <f>LOG(AB30+1,2)</f>
        <v>0</v>
      </c>
      <c r="AK30" s="19">
        <f>LOG(AC30+1,2)</f>
        <v>0</v>
      </c>
      <c r="AL30" s="19">
        <f>AVERAGE(AF30:AH30)</f>
        <v>3.608154044232176</v>
      </c>
      <c r="AM30" s="19">
        <f>AVERAGE(AI30:AK30)</f>
        <v>0</v>
      </c>
      <c r="AN30" s="19">
        <f>POWER(2,AL30-AM30)</f>
        <v>12.194460640707014</v>
      </c>
      <c r="AO30" s="53">
        <f>IF(AL30=AM30,1,TTEST(AF30:AH30,AI30:AK30,2,2))</f>
        <v>5.4405111056527057E-5</v>
      </c>
      <c r="AP30" s="15" t="s">
        <v>459</v>
      </c>
      <c r="AQ30" s="8" t="s">
        <v>442</v>
      </c>
      <c r="AR30" s="4"/>
      <c r="AS30" s="4"/>
      <c r="AT30" s="3" t="s">
        <v>467</v>
      </c>
    </row>
    <row r="31" spans="1:46" s="40" customFormat="1" ht="14" customHeight="1" x14ac:dyDescent="0.15">
      <c r="A31" s="12" t="s">
        <v>20</v>
      </c>
      <c r="B31" s="8">
        <v>8825</v>
      </c>
      <c r="C31" s="4" t="s">
        <v>21</v>
      </c>
      <c r="D31" s="57" t="s">
        <v>658</v>
      </c>
      <c r="E31" s="59">
        <v>30.9012875536481</v>
      </c>
      <c r="F31" s="57">
        <v>2</v>
      </c>
      <c r="G31" s="57">
        <v>6</v>
      </c>
      <c r="H31" s="23">
        <v>12</v>
      </c>
      <c r="I31" s="23">
        <v>11</v>
      </c>
      <c r="J31" s="23">
        <v>10</v>
      </c>
      <c r="K31" s="23">
        <v>0</v>
      </c>
      <c r="L31" s="23">
        <v>0</v>
      </c>
      <c r="M31" s="23">
        <v>0</v>
      </c>
      <c r="N31" s="23">
        <v>0</v>
      </c>
      <c r="O31" s="23">
        <v>0</v>
      </c>
      <c r="P31" s="23">
        <v>0</v>
      </c>
      <c r="Q31" s="24">
        <v>11</v>
      </c>
      <c r="R31" s="24">
        <v>0</v>
      </c>
      <c r="S31" s="24">
        <v>0</v>
      </c>
      <c r="T31" s="25">
        <v>16.32</v>
      </c>
      <c r="U31" s="25">
        <v>0</v>
      </c>
      <c r="V31" s="25">
        <v>1</v>
      </c>
      <c r="W31" s="25">
        <v>0</v>
      </c>
      <c r="X31" s="24">
        <f>H31/1</f>
        <v>12</v>
      </c>
      <c r="Y31" s="24">
        <f>I31/1.03634085213033</f>
        <v>10.614268440145061</v>
      </c>
      <c r="Z31" s="24">
        <f>J31/0.958646616541353</f>
        <v>10.431372549019612</v>
      </c>
      <c r="AA31" s="24">
        <f>K31/0.344611528822055</f>
        <v>0</v>
      </c>
      <c r="AB31" s="24">
        <f>L31/0.355889724310777</f>
        <v>0</v>
      </c>
      <c r="AC31" s="24">
        <f>M31/0.37468671679198</f>
        <v>0</v>
      </c>
      <c r="AD31" s="24">
        <f>AVERAGE(X31:Z31)</f>
        <v>11.015213663054892</v>
      </c>
      <c r="AE31" s="24">
        <f>AVERAGE(AA31:AC31)</f>
        <v>0</v>
      </c>
      <c r="AF31" s="19">
        <f>LOG(X31+1,2)</f>
        <v>3.7004397181410922</v>
      </c>
      <c r="AG31" s="19">
        <f>LOG(Y31+1,2)</f>
        <v>3.5378263793816096</v>
      </c>
      <c r="AH31" s="19">
        <f>LOG(Z31+1,2)</f>
        <v>3.5149267312290013</v>
      </c>
      <c r="AI31" s="19">
        <f>LOG(AA31+1,2)</f>
        <v>0</v>
      </c>
      <c r="AJ31" s="19">
        <f>LOG(AB31+1,2)</f>
        <v>0</v>
      </c>
      <c r="AK31" s="19">
        <f>LOG(AC31+1,2)</f>
        <v>0</v>
      </c>
      <c r="AL31" s="19">
        <f>AVERAGE(AF31:AH31)</f>
        <v>3.5843976095839012</v>
      </c>
      <c r="AM31" s="19">
        <f>AVERAGE(AI31:AK31)</f>
        <v>0</v>
      </c>
      <c r="AN31" s="19">
        <f>POWER(2,AL31-AM31)</f>
        <v>11.995302287371707</v>
      </c>
      <c r="AO31" s="53">
        <f>IF(AL31=AM31,1,TTEST(AF31:AH31,AI31:AK31,2,2))</f>
        <v>4.2195236915984052E-7</v>
      </c>
      <c r="AP31" s="15" t="s">
        <v>459</v>
      </c>
      <c r="AQ31" s="8"/>
      <c r="AR31" s="4"/>
      <c r="AS31" s="4"/>
      <c r="AT31" s="3" t="s">
        <v>467</v>
      </c>
    </row>
    <row r="32" spans="1:46" s="40" customFormat="1" ht="14" customHeight="1" x14ac:dyDescent="0.15">
      <c r="A32" s="12" t="s">
        <v>261</v>
      </c>
      <c r="B32" s="8">
        <v>4851</v>
      </c>
      <c r="C32" s="4" t="s">
        <v>262</v>
      </c>
      <c r="D32" s="57" t="s">
        <v>679</v>
      </c>
      <c r="E32" s="59">
        <v>5.1663405088062602</v>
      </c>
      <c r="F32" s="57">
        <v>7</v>
      </c>
      <c r="G32" s="57">
        <v>10</v>
      </c>
      <c r="H32" s="23">
        <v>12</v>
      </c>
      <c r="I32" s="23">
        <v>9</v>
      </c>
      <c r="J32" s="23">
        <v>12</v>
      </c>
      <c r="K32" s="23">
        <v>0</v>
      </c>
      <c r="L32" s="23">
        <v>0</v>
      </c>
      <c r="M32" s="23">
        <v>0</v>
      </c>
      <c r="N32" s="23">
        <v>0</v>
      </c>
      <c r="O32" s="23">
        <v>0</v>
      </c>
      <c r="P32" s="23">
        <v>0</v>
      </c>
      <c r="Q32" s="24">
        <v>11</v>
      </c>
      <c r="R32" s="24">
        <v>0</v>
      </c>
      <c r="S32" s="24">
        <v>0</v>
      </c>
      <c r="T32" s="25">
        <v>16.36</v>
      </c>
      <c r="U32" s="25">
        <v>0</v>
      </c>
      <c r="V32" s="25">
        <v>1</v>
      </c>
      <c r="W32" s="25">
        <v>0</v>
      </c>
      <c r="X32" s="24">
        <f>H32/1</f>
        <v>12</v>
      </c>
      <c r="Y32" s="24">
        <f>I32/1.03634085213033</f>
        <v>8.6844014510277781</v>
      </c>
      <c r="Z32" s="24">
        <f>J32/0.958646616541353</f>
        <v>12.517647058823535</v>
      </c>
      <c r="AA32" s="24">
        <f>K32/0.344611528822055</f>
        <v>0</v>
      </c>
      <c r="AB32" s="24">
        <f>L32/0.355889724310777</f>
        <v>0</v>
      </c>
      <c r="AC32" s="24">
        <f>M32/0.37468671679198</f>
        <v>0</v>
      </c>
      <c r="AD32" s="24">
        <f>AVERAGE(X32:Z32)</f>
        <v>11.06734950328377</v>
      </c>
      <c r="AE32" s="24">
        <f>AVERAGE(AA32:AC32)</f>
        <v>0</v>
      </c>
      <c r="AF32" s="19">
        <f>LOG(X32+1,2)</f>
        <v>3.7004397181410922</v>
      </c>
      <c r="AG32" s="19">
        <f>LOG(Y32+1,2)</f>
        <v>3.2756628851404916</v>
      </c>
      <c r="AH32" s="19">
        <f>LOG(Z32+1,2)</f>
        <v>3.7567721465084118</v>
      </c>
      <c r="AI32" s="19">
        <f>LOG(AA32+1,2)</f>
        <v>0</v>
      </c>
      <c r="AJ32" s="19">
        <f>LOG(AB32+1,2)</f>
        <v>0</v>
      </c>
      <c r="AK32" s="19">
        <f>LOG(AC32+1,2)</f>
        <v>0</v>
      </c>
      <c r="AL32" s="19">
        <f>AVERAGE(AF32:AH32)</f>
        <v>3.5776249165966654</v>
      </c>
      <c r="AM32" s="19">
        <f>AVERAGE(AI32:AK32)</f>
        <v>0</v>
      </c>
      <c r="AN32" s="19">
        <f>POWER(2,AL32-AM32)</f>
        <v>11.939122634178386</v>
      </c>
      <c r="AO32" s="53">
        <f>IF(AL32=AM32,1,TTEST(AF32:AH32,AI32:AK32,2,2))</f>
        <v>1.9243385705150915E-5</v>
      </c>
      <c r="AP32" s="15" t="s">
        <v>459</v>
      </c>
      <c r="AQ32" s="8"/>
      <c r="AR32" s="4" t="s">
        <v>436</v>
      </c>
      <c r="AS32" s="4" t="s">
        <v>484</v>
      </c>
      <c r="AT32" s="3" t="s">
        <v>454</v>
      </c>
    </row>
    <row r="33" spans="1:46" s="40" customFormat="1" ht="14" customHeight="1" x14ac:dyDescent="0.15">
      <c r="A33" s="12" t="s">
        <v>317</v>
      </c>
      <c r="B33" s="8">
        <v>9462</v>
      </c>
      <c r="C33" s="4" t="s">
        <v>318</v>
      </c>
      <c r="D33" s="57" t="s">
        <v>706</v>
      </c>
      <c r="E33" s="59">
        <v>13.046875</v>
      </c>
      <c r="F33" s="57">
        <v>10</v>
      </c>
      <c r="G33" s="57">
        <v>10</v>
      </c>
      <c r="H33" s="23">
        <v>10</v>
      </c>
      <c r="I33" s="23">
        <v>14</v>
      </c>
      <c r="J33" s="23">
        <v>9</v>
      </c>
      <c r="K33" s="23">
        <v>0</v>
      </c>
      <c r="L33" s="23">
        <v>0</v>
      </c>
      <c r="M33" s="23">
        <v>0</v>
      </c>
      <c r="N33" s="23">
        <v>0</v>
      </c>
      <c r="O33" s="23">
        <v>0</v>
      </c>
      <c r="P33" s="23">
        <v>1</v>
      </c>
      <c r="Q33" s="24">
        <v>11</v>
      </c>
      <c r="R33" s="24">
        <v>0</v>
      </c>
      <c r="S33" s="24">
        <v>0.33333333333333331</v>
      </c>
      <c r="T33" s="25">
        <v>12.21</v>
      </c>
      <c r="U33" s="25">
        <v>0</v>
      </c>
      <c r="V33" s="25">
        <v>1</v>
      </c>
      <c r="W33" s="25">
        <v>0</v>
      </c>
      <c r="X33" s="24">
        <f>H33/1</f>
        <v>10</v>
      </c>
      <c r="Y33" s="24">
        <f>I33/1.03634085213033</f>
        <v>13.509068923820987</v>
      </c>
      <c r="Z33" s="24">
        <f>J33/0.958646616541353</f>
        <v>9.388235294117651</v>
      </c>
      <c r="AA33" s="24">
        <f>K33/0.344611528822055</f>
        <v>0</v>
      </c>
      <c r="AB33" s="24">
        <f>L33/0.355889724310777</f>
        <v>0</v>
      </c>
      <c r="AC33" s="24">
        <f>M33/0.37468671679198</f>
        <v>0</v>
      </c>
      <c r="AD33" s="24">
        <f>AVERAGE(X33:Z33)</f>
        <v>10.965768072646213</v>
      </c>
      <c r="AE33" s="24">
        <f>AVERAGE(AA33:AC33)</f>
        <v>0</v>
      </c>
      <c r="AF33" s="19">
        <f>LOG(X33+1,2)</f>
        <v>3.4594316186372978</v>
      </c>
      <c r="AG33" s="19">
        <f>LOG(Y33+1,2)</f>
        <v>3.8588830366155862</v>
      </c>
      <c r="AH33" s="19">
        <f>LOG(Z33+1,2)</f>
        <v>3.3768786915107647</v>
      </c>
      <c r="AI33" s="19">
        <f>LOG(AA33+1,2)</f>
        <v>0</v>
      </c>
      <c r="AJ33" s="19">
        <f>LOG(AB33+1,2)</f>
        <v>0</v>
      </c>
      <c r="AK33" s="19">
        <f>LOG(AC33+1,2)</f>
        <v>0</v>
      </c>
      <c r="AL33" s="19">
        <f>AVERAGE(AF33:AH33)</f>
        <v>3.5650644489212162</v>
      </c>
      <c r="AM33" s="19">
        <f>AVERAGE(AI33:AK33)</f>
        <v>0</v>
      </c>
      <c r="AN33" s="19">
        <f>POWER(2,AL33-AM33)</f>
        <v>11.835628790350089</v>
      </c>
      <c r="AO33" s="53">
        <f>IF(AL33=AM33,1,TTEST(AF33:AH33,AI33:AK33,2,2))</f>
        <v>1.8013997980063116E-5</v>
      </c>
      <c r="AP33" s="15" t="s">
        <v>459</v>
      </c>
      <c r="AQ33" s="8"/>
      <c r="AR33" s="4"/>
      <c r="AS33" s="4"/>
      <c r="AT33" s="3"/>
    </row>
    <row r="34" spans="1:46" s="40" customFormat="1" ht="14" customHeight="1" x14ac:dyDescent="0.15">
      <c r="A34" s="12" t="s">
        <v>150</v>
      </c>
      <c r="B34" s="8">
        <v>50848</v>
      </c>
      <c r="C34" s="4" t="s">
        <v>151</v>
      </c>
      <c r="D34" s="57" t="s">
        <v>614</v>
      </c>
      <c r="E34" s="59">
        <v>37.123745819398003</v>
      </c>
      <c r="F34" s="57">
        <v>9</v>
      </c>
      <c r="G34" s="57">
        <v>9</v>
      </c>
      <c r="H34" s="23">
        <v>12</v>
      </c>
      <c r="I34" s="23">
        <v>11</v>
      </c>
      <c r="J34" s="23">
        <v>9</v>
      </c>
      <c r="K34" s="23">
        <v>0</v>
      </c>
      <c r="L34" s="23">
        <v>0</v>
      </c>
      <c r="M34" s="23">
        <v>0</v>
      </c>
      <c r="N34" s="23">
        <v>0</v>
      </c>
      <c r="O34" s="23">
        <v>0</v>
      </c>
      <c r="P34" s="23">
        <v>0</v>
      </c>
      <c r="Q34" s="24">
        <v>10.666666666699999</v>
      </c>
      <c r="R34" s="24">
        <v>0</v>
      </c>
      <c r="S34" s="24">
        <v>0</v>
      </c>
      <c r="T34" s="25">
        <v>15.84</v>
      </c>
      <c r="U34" s="25">
        <v>0</v>
      </c>
      <c r="V34" s="25">
        <v>1</v>
      </c>
      <c r="W34" s="25">
        <v>0</v>
      </c>
      <c r="X34" s="24">
        <f>H34/1</f>
        <v>12</v>
      </c>
      <c r="Y34" s="24">
        <f>I34/1.03634085213033</f>
        <v>10.614268440145061</v>
      </c>
      <c r="Z34" s="24">
        <f>J34/0.958646616541353</f>
        <v>9.388235294117651</v>
      </c>
      <c r="AA34" s="24">
        <f>K34/0.344611528822055</f>
        <v>0</v>
      </c>
      <c r="AB34" s="24">
        <f>L34/0.355889724310777</f>
        <v>0</v>
      </c>
      <c r="AC34" s="24">
        <f>M34/0.37468671679198</f>
        <v>0</v>
      </c>
      <c r="AD34" s="24">
        <f>AVERAGE(X34:Z34)</f>
        <v>10.667501244754236</v>
      </c>
      <c r="AE34" s="24">
        <f>AVERAGE(AA34:AC34)</f>
        <v>0</v>
      </c>
      <c r="AF34" s="19">
        <f>LOG(X34+1,2)</f>
        <v>3.7004397181410922</v>
      </c>
      <c r="AG34" s="19">
        <f>LOG(Y34+1,2)</f>
        <v>3.5378263793816096</v>
      </c>
      <c r="AH34" s="19">
        <f>LOG(Z34+1,2)</f>
        <v>3.3768786915107647</v>
      </c>
      <c r="AI34" s="19">
        <f>LOG(AA34+1,2)</f>
        <v>0</v>
      </c>
      <c r="AJ34" s="19">
        <f>LOG(AB34+1,2)</f>
        <v>0</v>
      </c>
      <c r="AK34" s="19">
        <f>LOG(AC34+1,2)</f>
        <v>0</v>
      </c>
      <c r="AL34" s="19">
        <f>AVERAGE(AF34:AH34)</f>
        <v>3.5383815963444891</v>
      </c>
      <c r="AM34" s="19">
        <f>AVERAGE(AI34:AK34)</f>
        <v>0</v>
      </c>
      <c r="AN34" s="19">
        <f>POWER(2,AL34-AM34)</f>
        <v>11.618739017541674</v>
      </c>
      <c r="AO34" s="53">
        <f>IF(AL34=AM34,1,TTEST(AF34:AH34,AI34:AK34,2,2))</f>
        <v>2.8999315394818022E-6</v>
      </c>
      <c r="AP34" s="15" t="s">
        <v>459</v>
      </c>
      <c r="AQ34" s="8"/>
      <c r="AR34" s="4"/>
      <c r="AS34" s="4"/>
      <c r="AT34" s="3" t="s">
        <v>462</v>
      </c>
    </row>
    <row r="35" spans="1:46" s="40" customFormat="1" ht="14" customHeight="1" x14ac:dyDescent="0.15">
      <c r="A35" s="12" t="s">
        <v>6</v>
      </c>
      <c r="B35" s="8">
        <v>9495</v>
      </c>
      <c r="C35" s="4" t="s">
        <v>7</v>
      </c>
      <c r="D35" s="57" t="s">
        <v>570</v>
      </c>
      <c r="E35" s="59">
        <v>29.9765807962529</v>
      </c>
      <c r="F35" s="57">
        <v>8</v>
      </c>
      <c r="G35" s="57">
        <v>8</v>
      </c>
      <c r="H35" s="23">
        <v>13</v>
      </c>
      <c r="I35" s="23">
        <v>10</v>
      </c>
      <c r="J35" s="23">
        <v>9</v>
      </c>
      <c r="K35" s="23">
        <v>0</v>
      </c>
      <c r="L35" s="23">
        <v>0</v>
      </c>
      <c r="M35" s="23">
        <v>0</v>
      </c>
      <c r="N35" s="23">
        <v>0</v>
      </c>
      <c r="O35" s="23">
        <v>0</v>
      </c>
      <c r="P35" s="23">
        <v>0</v>
      </c>
      <c r="Q35" s="24">
        <v>10.666666666699999</v>
      </c>
      <c r="R35" s="24">
        <v>0</v>
      </c>
      <c r="S35" s="24">
        <v>0</v>
      </c>
      <c r="T35" s="25">
        <v>15.86</v>
      </c>
      <c r="U35" s="25">
        <v>0</v>
      </c>
      <c r="V35" s="25">
        <v>1</v>
      </c>
      <c r="W35" s="25">
        <v>0</v>
      </c>
      <c r="X35" s="24">
        <f>H35/1</f>
        <v>13</v>
      </c>
      <c r="Y35" s="24">
        <f>I35/1.03634085213033</f>
        <v>9.6493349455864195</v>
      </c>
      <c r="Z35" s="24">
        <f>J35/0.958646616541353</f>
        <v>9.388235294117651</v>
      </c>
      <c r="AA35" s="24">
        <f>K35/0.344611528822055</f>
        <v>0</v>
      </c>
      <c r="AB35" s="24">
        <f>L35/0.355889724310777</f>
        <v>0</v>
      </c>
      <c r="AC35" s="24">
        <f>M35/0.37468671679198</f>
        <v>0</v>
      </c>
      <c r="AD35" s="24">
        <f>AVERAGE(X35:Z35)</f>
        <v>10.679190079901355</v>
      </c>
      <c r="AE35" s="24">
        <f>AVERAGE(AA35:AC35)</f>
        <v>0</v>
      </c>
      <c r="AF35" s="19">
        <f>LOG(X35+1,2)</f>
        <v>3.8073549220576037</v>
      </c>
      <c r="AG35" s="19">
        <f>LOG(Y35+1,2)</f>
        <v>3.4126914313794714</v>
      </c>
      <c r="AH35" s="19">
        <f>LOG(Z35+1,2)</f>
        <v>3.3768786915107647</v>
      </c>
      <c r="AI35" s="19">
        <f>LOG(AA35+1,2)</f>
        <v>0</v>
      </c>
      <c r="AJ35" s="19">
        <f>LOG(AB35+1,2)</f>
        <v>0</v>
      </c>
      <c r="AK35" s="19">
        <f>LOG(AC35+1,2)</f>
        <v>0</v>
      </c>
      <c r="AL35" s="19">
        <f>AVERAGE(AF35:AH35)</f>
        <v>3.5323083483159468</v>
      </c>
      <c r="AM35" s="19">
        <f>AVERAGE(AI35:AK35)</f>
        <v>0</v>
      </c>
      <c r="AN35" s="19">
        <f>POWER(2,AL35-AM35)</f>
        <v>11.569930942323609</v>
      </c>
      <c r="AO35" s="53">
        <f>IF(AL35=AM35,1,TTEST(AF35:AH35,AI35:AK35,2,2))</f>
        <v>1.3801172140922724E-5</v>
      </c>
      <c r="AP35" s="15" t="s">
        <v>459</v>
      </c>
      <c r="AQ35" s="8" t="s">
        <v>442</v>
      </c>
      <c r="AR35" s="4"/>
      <c r="AS35" s="4"/>
      <c r="AT35" s="3" t="s">
        <v>458</v>
      </c>
    </row>
    <row r="36" spans="1:46" s="40" customFormat="1" ht="14" customHeight="1" x14ac:dyDescent="0.15">
      <c r="A36" s="12" t="s">
        <v>204</v>
      </c>
      <c r="B36" s="8">
        <v>3679</v>
      </c>
      <c r="C36" s="4" t="s">
        <v>205</v>
      </c>
      <c r="D36" s="57" t="s">
        <v>644</v>
      </c>
      <c r="E36" s="59">
        <v>8.9709762532981507</v>
      </c>
      <c r="F36" s="57">
        <v>7</v>
      </c>
      <c r="G36" s="57">
        <v>7</v>
      </c>
      <c r="H36" s="23">
        <v>11</v>
      </c>
      <c r="I36" s="23">
        <v>11</v>
      </c>
      <c r="J36" s="23">
        <v>9</v>
      </c>
      <c r="K36" s="23">
        <v>0</v>
      </c>
      <c r="L36" s="23">
        <v>0</v>
      </c>
      <c r="M36" s="23">
        <v>0</v>
      </c>
      <c r="N36" s="23">
        <v>0</v>
      </c>
      <c r="O36" s="23">
        <v>0</v>
      </c>
      <c r="P36" s="23">
        <v>0</v>
      </c>
      <c r="Q36" s="24">
        <v>10.333333333300001</v>
      </c>
      <c r="R36" s="24">
        <v>0</v>
      </c>
      <c r="S36" s="24">
        <v>0</v>
      </c>
      <c r="T36" s="25">
        <v>15.37</v>
      </c>
      <c r="U36" s="25">
        <v>0</v>
      </c>
      <c r="V36" s="25">
        <v>1</v>
      </c>
      <c r="W36" s="25">
        <v>0</v>
      </c>
      <c r="X36" s="24">
        <f>H36/1</f>
        <v>11</v>
      </c>
      <c r="Y36" s="24">
        <f>I36/1.03634085213033</f>
        <v>10.614268440145061</v>
      </c>
      <c r="Z36" s="24">
        <f>J36/0.958646616541353</f>
        <v>9.388235294117651</v>
      </c>
      <c r="AA36" s="24">
        <f>K36/0.344611528822055</f>
        <v>0</v>
      </c>
      <c r="AB36" s="24">
        <f>L36/0.355889724310777</f>
        <v>0</v>
      </c>
      <c r="AC36" s="24">
        <f>M36/0.37468671679198</f>
        <v>0</v>
      </c>
      <c r="AD36" s="24">
        <f>AVERAGE(X36:Z36)</f>
        <v>10.334167911420904</v>
      </c>
      <c r="AE36" s="24">
        <f>AVERAGE(AA36:AC36)</f>
        <v>0</v>
      </c>
      <c r="AF36" s="19">
        <f>LOG(X36+1,2)</f>
        <v>3.5849625007211565</v>
      </c>
      <c r="AG36" s="19">
        <f>LOG(Y36+1,2)</f>
        <v>3.5378263793816096</v>
      </c>
      <c r="AH36" s="19">
        <f>LOG(Z36+1,2)</f>
        <v>3.3768786915107647</v>
      </c>
      <c r="AI36" s="19">
        <f>LOG(AA36+1,2)</f>
        <v>0</v>
      </c>
      <c r="AJ36" s="19">
        <f>LOG(AB36+1,2)</f>
        <v>0</v>
      </c>
      <c r="AK36" s="19">
        <f>LOG(AC36+1,2)</f>
        <v>0</v>
      </c>
      <c r="AL36" s="19">
        <f>AVERAGE(AF36:AH36)</f>
        <v>3.4998891905378433</v>
      </c>
      <c r="AM36" s="19">
        <f>AVERAGE(AI36:AK36)</f>
        <v>0</v>
      </c>
      <c r="AN36" s="19">
        <f>POWER(2,AL36-AM36)</f>
        <v>11.312839557334481</v>
      </c>
      <c r="AO36" s="53">
        <f>IF(AL36=AM36,1,TTEST(AF36:AH36,AI36:AK36,2,2))</f>
        <v>6.2827580157868018E-7</v>
      </c>
      <c r="AP36" s="15" t="s">
        <v>459</v>
      </c>
      <c r="AQ36" s="8"/>
      <c r="AR36" s="4"/>
      <c r="AS36" s="4"/>
      <c r="AT36" s="3" t="s">
        <v>465</v>
      </c>
    </row>
    <row r="37" spans="1:46" s="40" customFormat="1" ht="14" customHeight="1" x14ac:dyDescent="0.15">
      <c r="A37" s="12" t="s">
        <v>124</v>
      </c>
      <c r="B37" s="8">
        <v>9231</v>
      </c>
      <c r="C37" s="4" t="s">
        <v>125</v>
      </c>
      <c r="D37" s="57" t="s">
        <v>597</v>
      </c>
      <c r="E37" s="59">
        <v>5.9405940594059397</v>
      </c>
      <c r="F37" s="57">
        <v>10</v>
      </c>
      <c r="G37" s="57">
        <v>10</v>
      </c>
      <c r="H37" s="23">
        <v>13</v>
      </c>
      <c r="I37" s="23">
        <v>10</v>
      </c>
      <c r="J37" s="23">
        <v>8</v>
      </c>
      <c r="K37" s="23">
        <v>0</v>
      </c>
      <c r="L37" s="23">
        <v>0</v>
      </c>
      <c r="M37" s="23">
        <v>0</v>
      </c>
      <c r="N37" s="23">
        <v>0</v>
      </c>
      <c r="O37" s="23">
        <v>0</v>
      </c>
      <c r="P37" s="23">
        <v>0</v>
      </c>
      <c r="Q37" s="24">
        <v>10.333333333300001</v>
      </c>
      <c r="R37" s="24">
        <v>0</v>
      </c>
      <c r="S37" s="24">
        <v>0</v>
      </c>
      <c r="T37" s="25">
        <v>15.39</v>
      </c>
      <c r="U37" s="25">
        <v>0</v>
      </c>
      <c r="V37" s="25">
        <v>1</v>
      </c>
      <c r="W37" s="25">
        <v>0</v>
      </c>
      <c r="X37" s="24">
        <f>H37/1</f>
        <v>13</v>
      </c>
      <c r="Y37" s="24">
        <f>I37/1.03634085213033</f>
        <v>9.6493349455864195</v>
      </c>
      <c r="Z37" s="24">
        <f>J37/0.958646616541353</f>
        <v>8.3450980392156904</v>
      </c>
      <c r="AA37" s="24">
        <f>K37/0.344611528822055</f>
        <v>0</v>
      </c>
      <c r="AB37" s="24">
        <f>L37/0.355889724310777</f>
        <v>0</v>
      </c>
      <c r="AC37" s="24">
        <f>M37/0.37468671679198</f>
        <v>0</v>
      </c>
      <c r="AD37" s="24">
        <f>AVERAGE(X37:Z37)</f>
        <v>10.331477661600703</v>
      </c>
      <c r="AE37" s="24">
        <f>AVERAGE(AA37:AC37)</f>
        <v>0</v>
      </c>
      <c r="AF37" s="19">
        <f>LOG(X37+1,2)</f>
        <v>3.8073549220576037</v>
      </c>
      <c r="AG37" s="19">
        <f>LOG(Y37+1,2)</f>
        <v>3.4126914313794714</v>
      </c>
      <c r="AH37" s="19">
        <f>LOG(Z37+1,2)</f>
        <v>3.2242097993314136</v>
      </c>
      <c r="AI37" s="19">
        <f>LOG(AA37+1,2)</f>
        <v>0</v>
      </c>
      <c r="AJ37" s="19">
        <f>LOG(AB37+1,2)</f>
        <v>0</v>
      </c>
      <c r="AK37" s="19">
        <f>LOG(AC37+1,2)</f>
        <v>0</v>
      </c>
      <c r="AL37" s="19">
        <f>AVERAGE(AF37:AH37)</f>
        <v>3.4814187175894964</v>
      </c>
      <c r="AM37" s="19">
        <f>AVERAGE(AI37:AK37)</f>
        <v>0</v>
      </c>
      <c r="AN37" s="19">
        <f>POWER(2,AL37-AM37)</f>
        <v>11.168927232940954</v>
      </c>
      <c r="AO37" s="53">
        <f>IF(AL37=AM37,1,TTEST(AF37:AH37,AI37:AK37,2,2))</f>
        <v>3.5019669043753502E-5</v>
      </c>
      <c r="AP37" s="15" t="s">
        <v>459</v>
      </c>
      <c r="AQ37" s="8"/>
      <c r="AR37" s="4"/>
      <c r="AS37" s="4"/>
      <c r="AT37" s="3" t="s">
        <v>467</v>
      </c>
    </row>
    <row r="38" spans="1:46" s="40" customFormat="1" ht="14" customHeight="1" x14ac:dyDescent="0.15">
      <c r="A38" s="12" t="s">
        <v>243</v>
      </c>
      <c r="B38" s="8">
        <v>23164</v>
      </c>
      <c r="C38" s="4" t="s">
        <v>244</v>
      </c>
      <c r="D38" s="57" t="s">
        <v>671</v>
      </c>
      <c r="E38" s="59">
        <v>15.4142581888247</v>
      </c>
      <c r="F38" s="57">
        <v>12</v>
      </c>
      <c r="G38" s="57">
        <v>12</v>
      </c>
      <c r="H38" s="23">
        <v>13</v>
      </c>
      <c r="I38" s="23">
        <v>7</v>
      </c>
      <c r="J38" s="23">
        <v>10</v>
      </c>
      <c r="K38" s="23">
        <v>0</v>
      </c>
      <c r="L38" s="23">
        <v>0</v>
      </c>
      <c r="M38" s="23">
        <v>0</v>
      </c>
      <c r="N38" s="23">
        <v>2</v>
      </c>
      <c r="O38" s="23">
        <v>0</v>
      </c>
      <c r="P38" s="23">
        <v>0</v>
      </c>
      <c r="Q38" s="24">
        <v>10</v>
      </c>
      <c r="R38" s="24">
        <v>0</v>
      </c>
      <c r="S38" s="24">
        <v>0.66666666666666663</v>
      </c>
      <c r="T38" s="25">
        <v>9.0299999999999994</v>
      </c>
      <c r="U38" s="25">
        <v>0</v>
      </c>
      <c r="V38" s="25">
        <v>1</v>
      </c>
      <c r="W38" s="25">
        <v>0</v>
      </c>
      <c r="X38" s="24">
        <f>H38/1</f>
        <v>13</v>
      </c>
      <c r="Y38" s="24">
        <f>I38/1.03634085213033</f>
        <v>6.7545344619104934</v>
      </c>
      <c r="Z38" s="24">
        <f>J38/0.958646616541353</f>
        <v>10.431372549019612</v>
      </c>
      <c r="AA38" s="24">
        <f>K38/0.344611528822055</f>
        <v>0</v>
      </c>
      <c r="AB38" s="24">
        <f>L38/0.355889724310777</f>
        <v>0</v>
      </c>
      <c r="AC38" s="24">
        <f>M38/0.37468671679198</f>
        <v>0</v>
      </c>
      <c r="AD38" s="24">
        <f>AVERAGE(X38:Z38)</f>
        <v>10.06196900364337</v>
      </c>
      <c r="AE38" s="24">
        <f>AVERAGE(AA38:AC38)</f>
        <v>0</v>
      </c>
      <c r="AF38" s="19">
        <f>LOG(X38+1,2)</f>
        <v>3.8073549220576037</v>
      </c>
      <c r="AG38" s="19">
        <f>LOG(Y38+1,2)</f>
        <v>2.9550401726665143</v>
      </c>
      <c r="AH38" s="19">
        <f>LOG(Z38+1,2)</f>
        <v>3.5149267312290013</v>
      </c>
      <c r="AI38" s="19">
        <f>LOG(AA38+1,2)</f>
        <v>0</v>
      </c>
      <c r="AJ38" s="19">
        <f>LOG(AB38+1,2)</f>
        <v>0</v>
      </c>
      <c r="AK38" s="19">
        <f>LOG(AC38+1,2)</f>
        <v>0</v>
      </c>
      <c r="AL38" s="19">
        <f>AVERAGE(AF38:AH38)</f>
        <v>3.4257739419843731</v>
      </c>
      <c r="AM38" s="19">
        <f>AVERAGE(AI38:AK38)</f>
        <v>0</v>
      </c>
      <c r="AN38" s="19">
        <f>POWER(2,AL38-AM38)</f>
        <v>10.746343413427267</v>
      </c>
      <c r="AO38" s="53">
        <f>IF(AL38=AM38,1,TTEST(AF38:AH38,AI38:AK38,2,2))</f>
        <v>1.6441335355207396E-4</v>
      </c>
      <c r="AP38" s="15" t="s">
        <v>459</v>
      </c>
      <c r="AQ38" s="8"/>
      <c r="AR38" s="4"/>
      <c r="AS38" s="4"/>
      <c r="AT38" s="3"/>
    </row>
    <row r="39" spans="1:46" s="40" customFormat="1" ht="14" customHeight="1" x14ac:dyDescent="0.15">
      <c r="A39" s="12" t="s">
        <v>8</v>
      </c>
      <c r="B39" s="8">
        <v>8573</v>
      </c>
      <c r="C39" s="4" t="s">
        <v>9</v>
      </c>
      <c r="D39" s="57" t="s">
        <v>585</v>
      </c>
      <c r="E39" s="59">
        <v>44.4924406047516</v>
      </c>
      <c r="F39" s="57">
        <v>36</v>
      </c>
      <c r="G39" s="57">
        <v>36</v>
      </c>
      <c r="H39" s="23">
        <v>74</v>
      </c>
      <c r="I39" s="23">
        <v>80</v>
      </c>
      <c r="J39" s="23">
        <v>74</v>
      </c>
      <c r="K39" s="23">
        <v>3</v>
      </c>
      <c r="L39" s="23">
        <v>3</v>
      </c>
      <c r="M39" s="23">
        <v>2</v>
      </c>
      <c r="N39" s="23">
        <v>0</v>
      </c>
      <c r="O39" s="23">
        <v>2</v>
      </c>
      <c r="P39" s="23">
        <v>0</v>
      </c>
      <c r="Q39" s="24">
        <v>76</v>
      </c>
      <c r="R39" s="24">
        <v>2.6666666666699999</v>
      </c>
      <c r="S39" s="24">
        <v>0.66666666666666663</v>
      </c>
      <c r="T39" s="25">
        <v>63.61</v>
      </c>
      <c r="U39" s="25">
        <v>2.58</v>
      </c>
      <c r="V39" s="25">
        <v>1</v>
      </c>
      <c r="W39" s="25">
        <v>0</v>
      </c>
      <c r="X39" s="24">
        <f>H39/1</f>
        <v>74</v>
      </c>
      <c r="Y39" s="24">
        <f>I39/1.03634085213033</f>
        <v>77.194679564691356</v>
      </c>
      <c r="Z39" s="24">
        <f>J39/0.958646616541353</f>
        <v>77.192156862745136</v>
      </c>
      <c r="AA39" s="24">
        <f>K39/0.344611528822055</f>
        <v>8.7054545454545487</v>
      </c>
      <c r="AB39" s="24">
        <f>L39/0.355889724310777</f>
        <v>8.429577464788732</v>
      </c>
      <c r="AC39" s="24">
        <f>M39/0.37468671679198</f>
        <v>5.3377926421404673</v>
      </c>
      <c r="AD39" s="24">
        <f>AVERAGE(X39:Z39)</f>
        <v>76.128945475812159</v>
      </c>
      <c r="AE39" s="24">
        <f>AVERAGE(AA39:AC39)</f>
        <v>7.4909415507945818</v>
      </c>
      <c r="AF39" s="19">
        <f>LOG(X39+1,2)</f>
        <v>6.2288186904958804</v>
      </c>
      <c r="AG39" s="19">
        <f>LOG(Y39+1,2)</f>
        <v>6.2889985435099884</v>
      </c>
      <c r="AH39" s="19">
        <f>LOG(Z39+1,2)</f>
        <v>6.2889519988049365</v>
      </c>
      <c r="AI39" s="19">
        <f>LOG(AA39+1,2)</f>
        <v>3.2787957817299449</v>
      </c>
      <c r="AJ39" s="19">
        <f>LOG(AB39+1,2)</f>
        <v>3.2371931258196285</v>
      </c>
      <c r="AK39" s="19">
        <f>LOG(AC39+1,2)</f>
        <v>2.6639804588603488</v>
      </c>
      <c r="AL39" s="19">
        <f>AVERAGE(AF39:AH39)</f>
        <v>6.2689230776036018</v>
      </c>
      <c r="AM39" s="19">
        <f>AVERAGE(AI39:AK39)</f>
        <v>3.0599897888033074</v>
      </c>
      <c r="AN39" s="19">
        <f>POWER(2,AL39-AM39)</f>
        <v>9.2466660704259063</v>
      </c>
      <c r="AO39" s="53">
        <f>IF(AL39=AM39,1,TTEST(AF39:AH39,AI39:AK39,2,2))</f>
        <v>8.7163540451269992E-5</v>
      </c>
      <c r="AP39" s="15" t="s">
        <v>459</v>
      </c>
      <c r="AQ39" s="8" t="s">
        <v>442</v>
      </c>
      <c r="AR39" s="4"/>
      <c r="AS39" s="4"/>
      <c r="AT39" s="3" t="s">
        <v>467</v>
      </c>
    </row>
    <row r="40" spans="1:46" s="40" customFormat="1" ht="14" customHeight="1" x14ac:dyDescent="0.15">
      <c r="A40" s="12" t="s">
        <v>367</v>
      </c>
      <c r="B40" s="8">
        <v>6536</v>
      </c>
      <c r="C40" s="4" t="s">
        <v>368</v>
      </c>
      <c r="D40" s="57" t="s">
        <v>739</v>
      </c>
      <c r="E40" s="59">
        <v>14.0600315955766</v>
      </c>
      <c r="F40" s="57">
        <v>8</v>
      </c>
      <c r="G40" s="57">
        <v>8</v>
      </c>
      <c r="H40" s="23">
        <v>16</v>
      </c>
      <c r="I40" s="23">
        <v>18</v>
      </c>
      <c r="J40" s="23">
        <v>19</v>
      </c>
      <c r="K40" s="23">
        <v>0</v>
      </c>
      <c r="L40" s="23">
        <v>0</v>
      </c>
      <c r="M40" s="23">
        <v>3</v>
      </c>
      <c r="N40" s="23">
        <v>0</v>
      </c>
      <c r="O40" s="23">
        <v>0</v>
      </c>
      <c r="P40" s="23">
        <v>0</v>
      </c>
      <c r="Q40" s="24">
        <v>17.666666666699999</v>
      </c>
      <c r="R40" s="24">
        <v>1</v>
      </c>
      <c r="S40" s="24">
        <v>0</v>
      </c>
      <c r="T40" s="25">
        <v>25.6</v>
      </c>
      <c r="U40" s="25">
        <v>2.23</v>
      </c>
      <c r="V40" s="25">
        <v>1</v>
      </c>
      <c r="W40" s="25">
        <v>0</v>
      </c>
      <c r="X40" s="24">
        <f>H40/1</f>
        <v>16</v>
      </c>
      <c r="Y40" s="24">
        <f>I40/1.03634085213033</f>
        <v>17.368802902055556</v>
      </c>
      <c r="Z40" s="24">
        <f>J40/0.958646616541353</f>
        <v>19.819607843137263</v>
      </c>
      <c r="AA40" s="24">
        <f>K40/0.344611528822055</f>
        <v>0</v>
      </c>
      <c r="AB40" s="24">
        <f>L40/0.355889724310777</f>
        <v>0</v>
      </c>
      <c r="AC40" s="24">
        <f>M40/0.37468671679198</f>
        <v>8.006688963210701</v>
      </c>
      <c r="AD40" s="24">
        <f>AVERAGE(X40:Z40)</f>
        <v>17.729470248397607</v>
      </c>
      <c r="AE40" s="24">
        <f>AVERAGE(AA40:AC40)</f>
        <v>2.6688963210702337</v>
      </c>
      <c r="AF40" s="19">
        <f>LOG(X40+1,2)</f>
        <v>4.08746284125034</v>
      </c>
      <c r="AG40" s="19">
        <f>LOG(Y40+1,2)</f>
        <v>4.1991857037240683</v>
      </c>
      <c r="AH40" s="19">
        <f>LOG(Z40+1,2)</f>
        <v>4.3798709892648739</v>
      </c>
      <c r="AI40" s="19">
        <f>LOG(AA40+1,2)</f>
        <v>0</v>
      </c>
      <c r="AJ40" s="19">
        <f>LOG(AB40+1,2)</f>
        <v>0</v>
      </c>
      <c r="AK40" s="19">
        <f>LOG(AC40+1,2)</f>
        <v>3.1709968403035664</v>
      </c>
      <c r="AL40" s="19">
        <f>AVERAGE(AF40:AH40)</f>
        <v>4.2221731780797604</v>
      </c>
      <c r="AM40" s="19">
        <f>AVERAGE(AI40:AK40)</f>
        <v>1.0569989467678556</v>
      </c>
      <c r="AN40" s="19">
        <f>POWER(2,AL40-AM40)</f>
        <v>8.9704118970036273</v>
      </c>
      <c r="AO40" s="53">
        <f>IF(AL40=AM40,1,TTEST(AF40:AH40,AI40:AK40,2,2))</f>
        <v>4.0545420710002555E-2</v>
      </c>
      <c r="AP40" s="15" t="s">
        <v>459</v>
      </c>
      <c r="AQ40" s="8"/>
      <c r="AR40" s="4"/>
      <c r="AS40" s="4"/>
      <c r="AT40" s="37" t="s">
        <v>455</v>
      </c>
    </row>
    <row r="41" spans="1:46" s="40" customFormat="1" ht="14" customHeight="1" x14ac:dyDescent="0.15">
      <c r="A41" s="12" t="s">
        <v>395</v>
      </c>
      <c r="B41" s="8">
        <v>65062</v>
      </c>
      <c r="C41" s="4" t="s">
        <v>396</v>
      </c>
      <c r="D41" s="57" t="s">
        <v>756</v>
      </c>
      <c r="E41" s="59">
        <v>24.3055555555556</v>
      </c>
      <c r="F41" s="57">
        <v>8</v>
      </c>
      <c r="G41" s="57">
        <v>8</v>
      </c>
      <c r="H41" s="23">
        <v>16</v>
      </c>
      <c r="I41" s="23">
        <v>17</v>
      </c>
      <c r="J41" s="23">
        <v>19</v>
      </c>
      <c r="K41" s="23">
        <v>0</v>
      </c>
      <c r="L41" s="23">
        <v>3</v>
      </c>
      <c r="M41" s="23">
        <v>0</v>
      </c>
      <c r="N41" s="23">
        <v>0</v>
      </c>
      <c r="O41" s="23">
        <v>0</v>
      </c>
      <c r="P41" s="23">
        <v>0</v>
      </c>
      <c r="Q41" s="24">
        <v>17.333333333300001</v>
      </c>
      <c r="R41" s="24">
        <v>1</v>
      </c>
      <c r="S41" s="24">
        <v>0</v>
      </c>
      <c r="T41" s="25">
        <v>25.15</v>
      </c>
      <c r="U41" s="25">
        <v>2.25</v>
      </c>
      <c r="V41" s="25">
        <v>1</v>
      </c>
      <c r="W41" s="25">
        <v>0.01</v>
      </c>
      <c r="X41" s="24">
        <f>H41/1</f>
        <v>16</v>
      </c>
      <c r="Y41" s="24">
        <f>I41/1.03634085213033</f>
        <v>16.403869407496913</v>
      </c>
      <c r="Z41" s="24">
        <f>J41/0.958646616541353</f>
        <v>19.819607843137263</v>
      </c>
      <c r="AA41" s="24">
        <f>K41/0.344611528822055</f>
        <v>0</v>
      </c>
      <c r="AB41" s="24">
        <f>L41/0.355889724310777</f>
        <v>8.429577464788732</v>
      </c>
      <c r="AC41" s="24">
        <f>M41/0.37468671679198</f>
        <v>0</v>
      </c>
      <c r="AD41" s="24">
        <f>AVERAGE(X41:Z41)</f>
        <v>17.407825750211391</v>
      </c>
      <c r="AE41" s="24">
        <f>AVERAGE(AA41:AC41)</f>
        <v>2.8098591549295775</v>
      </c>
      <c r="AF41" s="19">
        <f>LOG(X41+1,2)</f>
        <v>4.08746284125034</v>
      </c>
      <c r="AG41" s="19">
        <f>LOG(Y41+1,2)</f>
        <v>4.1213361914438611</v>
      </c>
      <c r="AH41" s="19">
        <f>LOG(Z41+1,2)</f>
        <v>4.3798709892648739</v>
      </c>
      <c r="AI41" s="19">
        <f>LOG(AA41+1,2)</f>
        <v>0</v>
      </c>
      <c r="AJ41" s="19">
        <f>LOG(AB41+1,2)</f>
        <v>3.2371931258196285</v>
      </c>
      <c r="AK41" s="19">
        <f>LOG(AC41+1,2)</f>
        <v>0</v>
      </c>
      <c r="AL41" s="19">
        <f>AVERAGE(AF41:AH41)</f>
        <v>4.1962233406530247</v>
      </c>
      <c r="AM41" s="19">
        <f>AVERAGE(AI41:AK41)</f>
        <v>1.0790643752732094</v>
      </c>
      <c r="AN41" s="19">
        <f>POWER(2,AL41-AM41)</f>
        <v>8.6767752807475524</v>
      </c>
      <c r="AO41" s="53">
        <f>IF(AL41=AM41,1,TTEST(AF41:AH41,AI41:AK41,2,2))</f>
        <v>4.5092851904683783E-2</v>
      </c>
      <c r="AP41" s="15" t="s">
        <v>459</v>
      </c>
      <c r="AQ41" s="8"/>
      <c r="AR41" s="4"/>
      <c r="AS41" s="4"/>
      <c r="AT41" s="3"/>
    </row>
    <row r="42" spans="1:46" s="40" customFormat="1" ht="14" customHeight="1" x14ac:dyDescent="0.15">
      <c r="A42" s="12" t="s">
        <v>116</v>
      </c>
      <c r="B42" s="8">
        <v>1456</v>
      </c>
      <c r="C42" s="4" t="s">
        <v>117</v>
      </c>
      <c r="D42" s="57" t="s">
        <v>711</v>
      </c>
      <c r="E42" s="59">
        <v>45.518867924528301</v>
      </c>
      <c r="F42" s="57">
        <v>1</v>
      </c>
      <c r="G42" s="57">
        <v>16</v>
      </c>
      <c r="H42" s="23">
        <v>20</v>
      </c>
      <c r="I42" s="23">
        <v>28</v>
      </c>
      <c r="J42" s="23">
        <v>24</v>
      </c>
      <c r="K42" s="23">
        <v>0</v>
      </c>
      <c r="L42" s="23">
        <v>2</v>
      </c>
      <c r="M42" s="23">
        <v>1</v>
      </c>
      <c r="N42" s="23">
        <v>0</v>
      </c>
      <c r="O42" s="23">
        <v>0</v>
      </c>
      <c r="P42" s="23">
        <v>0</v>
      </c>
      <c r="Q42" s="24">
        <v>24</v>
      </c>
      <c r="R42" s="24">
        <v>1</v>
      </c>
      <c r="S42" s="24">
        <v>0</v>
      </c>
      <c r="T42" s="25">
        <v>34.35</v>
      </c>
      <c r="U42" s="25">
        <v>2.2400000000000002</v>
      </c>
      <c r="V42" s="25">
        <v>1</v>
      </c>
      <c r="W42" s="25">
        <v>0</v>
      </c>
      <c r="X42" s="24">
        <f>H42/1</f>
        <v>20</v>
      </c>
      <c r="Y42" s="24">
        <f>I42/1.03634085213033</f>
        <v>27.018137847641974</v>
      </c>
      <c r="Z42" s="24">
        <f>J42/0.958646616541353</f>
        <v>25.035294117647069</v>
      </c>
      <c r="AA42" s="24">
        <f>K42/0.344611528822055</f>
        <v>0</v>
      </c>
      <c r="AB42" s="24">
        <f>L42/0.355889724310777</f>
        <v>5.6197183098591541</v>
      </c>
      <c r="AC42" s="24">
        <f>M42/0.37468671679198</f>
        <v>2.6688963210702337</v>
      </c>
      <c r="AD42" s="24">
        <f>AVERAGE(X42:Z42)</f>
        <v>24.017810655096344</v>
      </c>
      <c r="AE42" s="24">
        <f>AVERAGE(AA42:AC42)</f>
        <v>2.7628715436431293</v>
      </c>
      <c r="AF42" s="19">
        <f>LOG(X42+1,2)</f>
        <v>4.3923174227787607</v>
      </c>
      <c r="AG42" s="19">
        <f>LOG(Y42+1,2)</f>
        <v>4.8082891688842686</v>
      </c>
      <c r="AH42" s="19">
        <f>LOG(Z42+1,2)</f>
        <v>4.7023967996633109</v>
      </c>
      <c r="AI42" s="19">
        <f>LOG(AA42+1,2)</f>
        <v>0</v>
      </c>
      <c r="AJ42" s="19">
        <f>LOG(AB42+1,2)</f>
        <v>2.7267698270603176</v>
      </c>
      <c r="AK42" s="19">
        <f>LOG(AC42+1,2)</f>
        <v>1.8753461362050878</v>
      </c>
      <c r="AL42" s="19">
        <f>AVERAGE(AF42:AH42)</f>
        <v>4.6343344637754464</v>
      </c>
      <c r="AM42" s="19">
        <f>AVERAGE(AI42:AK42)</f>
        <v>1.5340386544218019</v>
      </c>
      <c r="AN42" s="19">
        <f>POWER(2,AL42-AM42)</f>
        <v>8.5759459270055043</v>
      </c>
      <c r="AO42" s="53">
        <f>IF(AL42=AM42,1,TTEST(AF42:AH42,AI42:AK42,2,2))</f>
        <v>1.904114484826477E-2</v>
      </c>
      <c r="AP42" s="15" t="s">
        <v>459</v>
      </c>
      <c r="AQ42" s="8"/>
      <c r="AR42" s="4" t="s">
        <v>520</v>
      </c>
      <c r="AS42" s="34" t="s">
        <v>518</v>
      </c>
      <c r="AT42" s="3" t="s">
        <v>453</v>
      </c>
    </row>
    <row r="43" spans="1:46" s="40" customFormat="1" ht="14" customHeight="1" x14ac:dyDescent="0.15">
      <c r="A43" s="12" t="s">
        <v>373</v>
      </c>
      <c r="B43" s="8">
        <v>6608</v>
      </c>
      <c r="C43" s="4" t="s">
        <v>374</v>
      </c>
      <c r="D43" s="57" t="s">
        <v>742</v>
      </c>
      <c r="E43" s="59">
        <v>9.5298602287166503</v>
      </c>
      <c r="F43" s="57">
        <v>7</v>
      </c>
      <c r="G43" s="57">
        <v>7</v>
      </c>
      <c r="H43" s="23">
        <v>13</v>
      </c>
      <c r="I43" s="23">
        <v>11</v>
      </c>
      <c r="J43" s="23">
        <v>12</v>
      </c>
      <c r="K43" s="23">
        <v>0</v>
      </c>
      <c r="L43" s="23">
        <v>0</v>
      </c>
      <c r="M43" s="23">
        <v>1</v>
      </c>
      <c r="N43" s="23">
        <v>0</v>
      </c>
      <c r="O43" s="23">
        <v>0</v>
      </c>
      <c r="P43" s="23">
        <v>0</v>
      </c>
      <c r="Q43" s="24">
        <v>12</v>
      </c>
      <c r="R43" s="24">
        <v>0.33333333333300003</v>
      </c>
      <c r="S43" s="24">
        <v>0</v>
      </c>
      <c r="T43" s="25">
        <v>17.73</v>
      </c>
      <c r="U43" s="25">
        <v>1.41</v>
      </c>
      <c r="V43" s="25">
        <v>1</v>
      </c>
      <c r="W43" s="25">
        <v>0</v>
      </c>
      <c r="X43" s="24">
        <f>H43/1</f>
        <v>13</v>
      </c>
      <c r="Y43" s="24">
        <f>I43/1.03634085213033</f>
        <v>10.614268440145061</v>
      </c>
      <c r="Z43" s="24">
        <f>J43/0.958646616541353</f>
        <v>12.517647058823535</v>
      </c>
      <c r="AA43" s="24">
        <f>K43/0.344611528822055</f>
        <v>0</v>
      </c>
      <c r="AB43" s="24">
        <f>L43/0.355889724310777</f>
        <v>0</v>
      </c>
      <c r="AC43" s="24">
        <f>M43/0.37468671679198</f>
        <v>2.6688963210702337</v>
      </c>
      <c r="AD43" s="24">
        <f>AVERAGE(X43:Z43)</f>
        <v>12.043971832989532</v>
      </c>
      <c r="AE43" s="24">
        <f>AVERAGE(AA43:AC43)</f>
        <v>0.88963210702341122</v>
      </c>
      <c r="AF43" s="19">
        <f>LOG(X43+1,2)</f>
        <v>3.8073549220576037</v>
      </c>
      <c r="AG43" s="19">
        <f>LOG(Y43+1,2)</f>
        <v>3.5378263793816096</v>
      </c>
      <c r="AH43" s="19">
        <f>LOG(Z43+1,2)</f>
        <v>3.7567721465084118</v>
      </c>
      <c r="AI43" s="19">
        <f>LOG(AA43+1,2)</f>
        <v>0</v>
      </c>
      <c r="AJ43" s="19">
        <f>LOG(AB43+1,2)</f>
        <v>0</v>
      </c>
      <c r="AK43" s="19">
        <f>LOG(AC43+1,2)</f>
        <v>1.8753461362050878</v>
      </c>
      <c r="AL43" s="19">
        <f>AVERAGE(AF43:AH43)</f>
        <v>3.7006511493158754</v>
      </c>
      <c r="AM43" s="19">
        <f>AVERAGE(AI43:AK43)</f>
        <v>0.62511537873502931</v>
      </c>
      <c r="AN43" s="19">
        <f>POWER(2,AL43-AM43)</f>
        <v>8.430018344337336</v>
      </c>
      <c r="AO43" s="53">
        <f>IF(AL43=AM43,1,TTEST(AF43:AH43,AI43:AK43,2,2))</f>
        <v>8.1756878771118962E-3</v>
      </c>
      <c r="AP43" s="15" t="s">
        <v>459</v>
      </c>
      <c r="AQ43" s="8"/>
      <c r="AR43" s="3"/>
      <c r="AS43" s="3"/>
      <c r="AT43" s="3" t="s">
        <v>454</v>
      </c>
    </row>
    <row r="44" spans="1:46" s="40" customFormat="1" ht="14" customHeight="1" x14ac:dyDescent="0.15">
      <c r="A44" s="12" t="s">
        <v>164</v>
      </c>
      <c r="B44" s="8">
        <v>10160</v>
      </c>
      <c r="C44" s="4" t="s">
        <v>165</v>
      </c>
      <c r="D44" s="57" t="s">
        <v>620</v>
      </c>
      <c r="E44" s="59">
        <v>36.267942583732101</v>
      </c>
      <c r="F44" s="57">
        <v>28</v>
      </c>
      <c r="G44" s="57">
        <v>28</v>
      </c>
      <c r="H44" s="23">
        <v>46</v>
      </c>
      <c r="I44" s="23">
        <v>37</v>
      </c>
      <c r="J44" s="23">
        <v>40</v>
      </c>
      <c r="K44" s="23">
        <v>2</v>
      </c>
      <c r="L44" s="23">
        <v>1</v>
      </c>
      <c r="M44" s="23">
        <v>2</v>
      </c>
      <c r="N44" s="23">
        <v>3</v>
      </c>
      <c r="O44" s="23">
        <v>1</v>
      </c>
      <c r="P44" s="23">
        <v>1</v>
      </c>
      <c r="Q44" s="24">
        <v>41</v>
      </c>
      <c r="R44" s="24">
        <v>1.6666666666700001</v>
      </c>
      <c r="S44" s="24">
        <v>1.6666666666666667</v>
      </c>
      <c r="T44" s="25">
        <v>21.88</v>
      </c>
      <c r="U44" s="25">
        <v>1.1599999999999999</v>
      </c>
      <c r="V44" s="25">
        <v>1</v>
      </c>
      <c r="W44" s="25">
        <v>0</v>
      </c>
      <c r="X44" s="24">
        <f>H44/1</f>
        <v>46</v>
      </c>
      <c r="Y44" s="24">
        <f>I44/1.03634085213033</f>
        <v>35.702539298669748</v>
      </c>
      <c r="Z44" s="24">
        <f>J44/0.958646616541353</f>
        <v>41.725490196078447</v>
      </c>
      <c r="AA44" s="24">
        <f>K44/0.344611528822055</f>
        <v>5.8036363636363664</v>
      </c>
      <c r="AB44" s="24">
        <f>L44/0.355889724310777</f>
        <v>2.8098591549295771</v>
      </c>
      <c r="AC44" s="24">
        <f>M44/0.37468671679198</f>
        <v>5.3377926421404673</v>
      </c>
      <c r="AD44" s="24">
        <f>AVERAGE(X44:Z44)</f>
        <v>41.142676498249394</v>
      </c>
      <c r="AE44" s="24">
        <f>AVERAGE(AA44:AC44)</f>
        <v>4.6504293869021369</v>
      </c>
      <c r="AF44" s="19">
        <f>LOG(X44+1,2)</f>
        <v>5.5545888516776376</v>
      </c>
      <c r="AG44" s="19">
        <f>LOG(Y44+1,2)</f>
        <v>5.1978079755816342</v>
      </c>
      <c r="AH44" s="19">
        <f>LOG(Z44+1,2)</f>
        <v>5.4170251391444122</v>
      </c>
      <c r="AI44" s="19">
        <f>LOG(AA44+1,2)</f>
        <v>2.7663060348287627</v>
      </c>
      <c r="AJ44" s="19">
        <f>LOG(AB44+1,2)</f>
        <v>1.9297376643221331</v>
      </c>
      <c r="AK44" s="19">
        <f>LOG(AC44+1,2)</f>
        <v>2.6639804588603488</v>
      </c>
      <c r="AL44" s="19">
        <f>AVERAGE(AF44:AH44)</f>
        <v>5.389807322134561</v>
      </c>
      <c r="AM44" s="19">
        <f>AVERAGE(AI44:AK44)</f>
        <v>2.4533413860037481</v>
      </c>
      <c r="AN44" s="19">
        <f>POWER(2,AL44-AM44)</f>
        <v>7.6553372509780049</v>
      </c>
      <c r="AO44" s="53">
        <f>IF(AL44=AM44,1,TTEST(AF44:AH44,AI44:AK44,2,2))</f>
        <v>4.8842693591504872E-4</v>
      </c>
      <c r="AP44" s="15" t="s">
        <v>459</v>
      </c>
      <c r="AQ44" s="8"/>
      <c r="AR44" s="4"/>
      <c r="AS44" s="4"/>
      <c r="AT44" s="3" t="s">
        <v>462</v>
      </c>
    </row>
    <row r="45" spans="1:46" s="40" customFormat="1" ht="14" customHeight="1" x14ac:dyDescent="0.15">
      <c r="A45" s="12" t="s">
        <v>114</v>
      </c>
      <c r="B45" s="8">
        <v>1455</v>
      </c>
      <c r="C45" s="4" t="s">
        <v>115</v>
      </c>
      <c r="D45" s="57" t="s">
        <v>591</v>
      </c>
      <c r="E45" s="59">
        <v>30.361445783132499</v>
      </c>
      <c r="F45" s="57">
        <v>2</v>
      </c>
      <c r="G45" s="57">
        <v>12</v>
      </c>
      <c r="H45" s="23">
        <v>15</v>
      </c>
      <c r="I45" s="23">
        <v>21</v>
      </c>
      <c r="J45" s="23">
        <v>16</v>
      </c>
      <c r="K45" s="23">
        <v>0</v>
      </c>
      <c r="L45" s="23">
        <v>1</v>
      </c>
      <c r="M45" s="23">
        <v>1</v>
      </c>
      <c r="N45" s="23">
        <v>0</v>
      </c>
      <c r="O45" s="23">
        <v>0</v>
      </c>
      <c r="P45" s="23">
        <v>0</v>
      </c>
      <c r="Q45" s="24">
        <v>17.333333333300001</v>
      </c>
      <c r="R45" s="24">
        <v>0.66666666666700003</v>
      </c>
      <c r="S45" s="24">
        <v>0</v>
      </c>
      <c r="T45" s="25">
        <v>25.07</v>
      </c>
      <c r="U45" s="25">
        <v>1.83</v>
      </c>
      <c r="V45" s="25">
        <v>1</v>
      </c>
      <c r="W45" s="25">
        <v>0</v>
      </c>
      <c r="X45" s="24">
        <f>H45/1</f>
        <v>15</v>
      </c>
      <c r="Y45" s="24">
        <f>I45/1.03634085213033</f>
        <v>20.263603385731479</v>
      </c>
      <c r="Z45" s="24">
        <f>J45/0.958646616541353</f>
        <v>16.690196078431381</v>
      </c>
      <c r="AA45" s="24">
        <f>K45/0.344611528822055</f>
        <v>0</v>
      </c>
      <c r="AB45" s="24">
        <f>L45/0.355889724310777</f>
        <v>2.8098591549295771</v>
      </c>
      <c r="AC45" s="24">
        <f>M45/0.37468671679198</f>
        <v>2.6688963210702337</v>
      </c>
      <c r="AD45" s="24">
        <f>AVERAGE(X45:Z45)</f>
        <v>17.317933154720951</v>
      </c>
      <c r="AE45" s="24">
        <f>AVERAGE(AA45:AC45)</f>
        <v>1.8262518253332702</v>
      </c>
      <c r="AF45" s="19">
        <f>LOG(X45+1,2)</f>
        <v>4</v>
      </c>
      <c r="AG45" s="19">
        <f>LOG(Y45+1,2)</f>
        <v>4.4103141953413889</v>
      </c>
      <c r="AH45" s="19">
        <f>LOG(Z45+1,2)</f>
        <v>4.1448781338604963</v>
      </c>
      <c r="AI45" s="19">
        <f>LOG(AA45+1,2)</f>
        <v>0</v>
      </c>
      <c r="AJ45" s="19">
        <f>LOG(AB45+1,2)</f>
        <v>1.9297376643221331</v>
      </c>
      <c r="AK45" s="19">
        <f>LOG(AC45+1,2)</f>
        <v>1.8753461362050878</v>
      </c>
      <c r="AL45" s="19">
        <f>AVERAGE(AF45:AH45)</f>
        <v>4.185064109733962</v>
      </c>
      <c r="AM45" s="19">
        <f>AVERAGE(AI45:AK45)</f>
        <v>1.2683612668424071</v>
      </c>
      <c r="AN45" s="19">
        <f>POWER(2,AL45-AM45)</f>
        <v>7.5511838483996359</v>
      </c>
      <c r="AO45" s="53">
        <f>IF(AL45=AM45,1,TTEST(AF45:AH45,AI45:AK45,2,2))</f>
        <v>1.0679006498069188E-2</v>
      </c>
      <c r="AP45" s="15" t="s">
        <v>459</v>
      </c>
      <c r="AQ45" s="8"/>
      <c r="AR45" s="4"/>
      <c r="AS45" s="4"/>
      <c r="AT45" s="3" t="s">
        <v>453</v>
      </c>
    </row>
    <row r="46" spans="1:46" s="40" customFormat="1" ht="14" customHeight="1" x14ac:dyDescent="0.15">
      <c r="A46" s="12" t="s">
        <v>18</v>
      </c>
      <c r="B46" s="8">
        <v>1838</v>
      </c>
      <c r="C46" s="4" t="s">
        <v>19</v>
      </c>
      <c r="D46" s="57" t="s">
        <v>603</v>
      </c>
      <c r="E46" s="59">
        <v>16.905901116427401</v>
      </c>
      <c r="F46" s="57">
        <v>2</v>
      </c>
      <c r="G46" s="57">
        <v>8</v>
      </c>
      <c r="H46" s="23">
        <v>11</v>
      </c>
      <c r="I46" s="23">
        <v>10</v>
      </c>
      <c r="J46" s="23">
        <v>10</v>
      </c>
      <c r="K46" s="23">
        <v>0</v>
      </c>
      <c r="L46" s="23">
        <v>1</v>
      </c>
      <c r="M46" s="23">
        <v>0</v>
      </c>
      <c r="N46" s="23">
        <v>1</v>
      </c>
      <c r="O46" s="23">
        <v>0</v>
      </c>
      <c r="P46" s="23">
        <v>0</v>
      </c>
      <c r="Q46" s="24">
        <v>10.333333333300001</v>
      </c>
      <c r="R46" s="24">
        <v>0.33333333333300003</v>
      </c>
      <c r="S46" s="24">
        <v>0.33333333333333331</v>
      </c>
      <c r="T46" s="25">
        <v>11.58</v>
      </c>
      <c r="U46" s="25">
        <v>1.07</v>
      </c>
      <c r="V46" s="25">
        <v>1</v>
      </c>
      <c r="W46" s="25">
        <v>0</v>
      </c>
      <c r="X46" s="24">
        <f>H46/1</f>
        <v>11</v>
      </c>
      <c r="Y46" s="24">
        <f>I46/1.03634085213033</f>
        <v>9.6493349455864195</v>
      </c>
      <c r="Z46" s="24">
        <f>J46/0.958646616541353</f>
        <v>10.431372549019612</v>
      </c>
      <c r="AA46" s="24">
        <f>K46/0.344611528822055</f>
        <v>0</v>
      </c>
      <c r="AB46" s="24">
        <f>L46/0.355889724310777</f>
        <v>2.8098591549295771</v>
      </c>
      <c r="AC46" s="24">
        <f>M46/0.37468671679198</f>
        <v>0</v>
      </c>
      <c r="AD46" s="24">
        <f>AVERAGE(X46:Z46)</f>
        <v>10.360235831535343</v>
      </c>
      <c r="AE46" s="24">
        <f>AVERAGE(AA46:AC46)</f>
        <v>0.93661971830985902</v>
      </c>
      <c r="AF46" s="19">
        <f>LOG(X46+1,2)</f>
        <v>3.5849625007211565</v>
      </c>
      <c r="AG46" s="19">
        <f>LOG(Y46+1,2)</f>
        <v>3.4126914313794714</v>
      </c>
      <c r="AH46" s="19">
        <f>LOG(Z46+1,2)</f>
        <v>3.5149267312290013</v>
      </c>
      <c r="AI46" s="19">
        <f>LOG(AA46+1,2)</f>
        <v>0</v>
      </c>
      <c r="AJ46" s="19">
        <f>LOG(AB46+1,2)</f>
        <v>1.9297376643221331</v>
      </c>
      <c r="AK46" s="19">
        <f>LOG(AC46+1,2)</f>
        <v>0</v>
      </c>
      <c r="AL46" s="19">
        <f>AVERAGE(AF46:AH46)</f>
        <v>3.5041935544432099</v>
      </c>
      <c r="AM46" s="19">
        <f>AVERAGE(AI46:AK46)</f>
        <v>0.64324588810737771</v>
      </c>
      <c r="AN46" s="19">
        <f>POWER(2,AL46-AM46)</f>
        <v>7.2649238023769502</v>
      </c>
      <c r="AO46" s="53">
        <f>IF(AL46=AM46,1,TTEST(AF46:AH46,AI46:AK46,2,2))</f>
        <v>1.1384156955433367E-2</v>
      </c>
      <c r="AP46" s="15" t="s">
        <v>459</v>
      </c>
      <c r="AQ46" s="8"/>
      <c r="AR46" s="4"/>
      <c r="AS46" s="4"/>
      <c r="AT46" s="3" t="s">
        <v>452</v>
      </c>
    </row>
    <row r="47" spans="1:46" s="40" customFormat="1" ht="14" customHeight="1" x14ac:dyDescent="0.15">
      <c r="A47" s="12" t="s">
        <v>381</v>
      </c>
      <c r="B47" s="8">
        <v>6714</v>
      </c>
      <c r="C47" s="4" t="s">
        <v>382</v>
      </c>
      <c r="D47" s="57" t="s">
        <v>747</v>
      </c>
      <c r="E47" s="59">
        <v>38.191881918819199</v>
      </c>
      <c r="F47" s="57">
        <v>9</v>
      </c>
      <c r="G47" s="57">
        <v>15</v>
      </c>
      <c r="H47" s="23">
        <v>22</v>
      </c>
      <c r="I47" s="23">
        <v>27</v>
      </c>
      <c r="J47" s="23">
        <v>19</v>
      </c>
      <c r="K47" s="23">
        <v>1</v>
      </c>
      <c r="L47" s="23">
        <v>3</v>
      </c>
      <c r="M47" s="23">
        <v>0</v>
      </c>
      <c r="N47" s="23">
        <v>1</v>
      </c>
      <c r="O47" s="23">
        <v>1</v>
      </c>
      <c r="P47" s="23">
        <v>0</v>
      </c>
      <c r="Q47" s="24">
        <v>22.666666666699999</v>
      </c>
      <c r="R47" s="24">
        <v>1.3333333333299999</v>
      </c>
      <c r="S47" s="24">
        <v>0.66666666666666663</v>
      </c>
      <c r="T47" s="25">
        <v>19.47</v>
      </c>
      <c r="U47" s="25">
        <v>1.6</v>
      </c>
      <c r="V47" s="25">
        <v>1</v>
      </c>
      <c r="W47" s="25">
        <v>0</v>
      </c>
      <c r="X47" s="24">
        <f>H47/1</f>
        <v>22</v>
      </c>
      <c r="Y47" s="24">
        <f>I47/1.03634085213033</f>
        <v>26.053204353083331</v>
      </c>
      <c r="Z47" s="24">
        <f>J47/0.958646616541353</f>
        <v>19.819607843137263</v>
      </c>
      <c r="AA47" s="24">
        <f>K47/0.344611528822055</f>
        <v>2.9018181818181832</v>
      </c>
      <c r="AB47" s="24">
        <f>L47/0.355889724310777</f>
        <v>8.429577464788732</v>
      </c>
      <c r="AC47" s="24">
        <f>M47/0.37468671679198</f>
        <v>0</v>
      </c>
      <c r="AD47" s="24">
        <f>AVERAGE(X47:Z47)</f>
        <v>22.62427073207353</v>
      </c>
      <c r="AE47" s="24">
        <f>AVERAGE(AA47:AC47)</f>
        <v>3.7771318822023048</v>
      </c>
      <c r="AF47" s="19">
        <f>LOG(X47+1,2)</f>
        <v>4.5235619560570131</v>
      </c>
      <c r="AG47" s="19">
        <f>LOG(Y47+1,2)</f>
        <v>4.7577275810100152</v>
      </c>
      <c r="AH47" s="19">
        <f>LOG(Z47+1,2)</f>
        <v>4.3798709892648739</v>
      </c>
      <c r="AI47" s="19">
        <f>LOG(AA47+1,2)</f>
        <v>1.9641465523445005</v>
      </c>
      <c r="AJ47" s="19">
        <f>LOG(AB47+1,2)</f>
        <v>3.2371931258196285</v>
      </c>
      <c r="AK47" s="19">
        <f>LOG(AC47+1,2)</f>
        <v>0</v>
      </c>
      <c r="AL47" s="19">
        <f>AVERAGE(AF47:AH47)</f>
        <v>4.5537201754439671</v>
      </c>
      <c r="AM47" s="19">
        <f>AVERAGE(AI47:AK47)</f>
        <v>1.7337798927213763</v>
      </c>
      <c r="AN47" s="19">
        <f>POWER(2,AL47-AM47)</f>
        <v>7.0613316755449436</v>
      </c>
      <c r="AO47" s="53">
        <f>IF(AL47=AM47,1,TTEST(AF47:AH47,AI47:AK47,2,2))</f>
        <v>4.0954605456170558E-2</v>
      </c>
      <c r="AP47" s="15" t="s">
        <v>459</v>
      </c>
      <c r="AQ47" s="8"/>
      <c r="AR47" s="4"/>
      <c r="AS47" s="4"/>
      <c r="AT47" s="3" t="s">
        <v>453</v>
      </c>
    </row>
    <row r="48" spans="1:46" s="40" customFormat="1" ht="14" customHeight="1" x14ac:dyDescent="0.15">
      <c r="A48" s="12" t="s">
        <v>215</v>
      </c>
      <c r="B48" s="8">
        <v>57498</v>
      </c>
      <c r="C48" s="4" t="s">
        <v>216</v>
      </c>
      <c r="D48" s="57" t="s">
        <v>654</v>
      </c>
      <c r="E48" s="59">
        <v>22.811970638057598</v>
      </c>
      <c r="F48" s="57">
        <v>28</v>
      </c>
      <c r="G48" s="57">
        <v>28</v>
      </c>
      <c r="H48" s="23">
        <v>28</v>
      </c>
      <c r="I48" s="23">
        <v>27</v>
      </c>
      <c r="J48" s="23">
        <v>34</v>
      </c>
      <c r="K48" s="23">
        <v>0</v>
      </c>
      <c r="L48" s="23">
        <v>3</v>
      </c>
      <c r="M48" s="23">
        <v>3</v>
      </c>
      <c r="N48" s="23">
        <v>1</v>
      </c>
      <c r="O48" s="23">
        <v>2</v>
      </c>
      <c r="P48" s="23">
        <v>2</v>
      </c>
      <c r="Q48" s="24">
        <v>29.666666666699999</v>
      </c>
      <c r="R48" s="24">
        <v>2</v>
      </c>
      <c r="S48" s="24">
        <v>1.6666666666666667</v>
      </c>
      <c r="T48" s="25">
        <v>15.86</v>
      </c>
      <c r="U48" s="25">
        <v>1.3</v>
      </c>
      <c r="V48" s="25">
        <v>1</v>
      </c>
      <c r="W48" s="25">
        <v>0</v>
      </c>
      <c r="X48" s="24">
        <f>H48/1</f>
        <v>28</v>
      </c>
      <c r="Y48" s="24">
        <f>I48/1.03634085213033</f>
        <v>26.053204353083331</v>
      </c>
      <c r="Z48" s="24">
        <f>J48/0.958646616541353</f>
        <v>35.466666666666683</v>
      </c>
      <c r="AA48" s="24">
        <f>K48/0.344611528822055</f>
        <v>0</v>
      </c>
      <c r="AB48" s="24">
        <f>L48/0.355889724310777</f>
        <v>8.429577464788732</v>
      </c>
      <c r="AC48" s="24">
        <f>M48/0.37468671679198</f>
        <v>8.006688963210701</v>
      </c>
      <c r="AD48" s="24">
        <f>AVERAGE(X48:Z48)</f>
        <v>29.839957006583337</v>
      </c>
      <c r="AE48" s="24">
        <f>AVERAGE(AA48:AC48)</f>
        <v>5.4787554759998116</v>
      </c>
      <c r="AF48" s="19">
        <f>LOG(X48+1,2)</f>
        <v>4.8579809951275728</v>
      </c>
      <c r="AG48" s="19">
        <f>LOG(Y48+1,2)</f>
        <v>4.7577275810100152</v>
      </c>
      <c r="AH48" s="19">
        <f>LOG(Z48+1,2)</f>
        <v>5.1885064271840386</v>
      </c>
      <c r="AI48" s="19">
        <f>LOG(AA48+1,2)</f>
        <v>0</v>
      </c>
      <c r="AJ48" s="19">
        <f>LOG(AB48+1,2)</f>
        <v>3.2371931258196285</v>
      </c>
      <c r="AK48" s="19">
        <f>LOG(AC48+1,2)</f>
        <v>3.1709968403035664</v>
      </c>
      <c r="AL48" s="19">
        <f>AVERAGE(AF48:AH48)</f>
        <v>4.9347383344405422</v>
      </c>
      <c r="AM48" s="19">
        <f>AVERAGE(AI48:AK48)</f>
        <v>2.136063322041065</v>
      </c>
      <c r="AN48" s="19">
        <f>POWER(2,AL48-AM48)</f>
        <v>6.958011254007145</v>
      </c>
      <c r="AO48" s="53">
        <f>IF(AL48=AM48,1,TTEST(AF48:AH48,AI48:AK48,2,2))</f>
        <v>6.0000483395520179E-2</v>
      </c>
      <c r="AP48" s="8" t="s">
        <v>460</v>
      </c>
      <c r="AQ48" s="8"/>
      <c r="AR48" s="4"/>
      <c r="AS48" s="4"/>
      <c r="AT48" s="3"/>
    </row>
    <row r="49" spans="1:46" s="40" customFormat="1" ht="14" customHeight="1" x14ac:dyDescent="0.15">
      <c r="A49" s="12" t="s">
        <v>206</v>
      </c>
      <c r="B49" s="8">
        <v>3685</v>
      </c>
      <c r="C49" s="4" t="s">
        <v>207</v>
      </c>
      <c r="D49" s="57" t="s">
        <v>645</v>
      </c>
      <c r="E49" s="59">
        <v>23.759541984732799</v>
      </c>
      <c r="F49" s="57">
        <v>19</v>
      </c>
      <c r="G49" s="57">
        <v>19</v>
      </c>
      <c r="H49" s="23">
        <v>20</v>
      </c>
      <c r="I49" s="23">
        <v>16</v>
      </c>
      <c r="J49" s="23">
        <v>19</v>
      </c>
      <c r="K49" s="23">
        <v>1</v>
      </c>
      <c r="L49" s="23">
        <v>2</v>
      </c>
      <c r="M49" s="23">
        <v>0</v>
      </c>
      <c r="N49" s="23">
        <v>1</v>
      </c>
      <c r="O49" s="23">
        <v>0</v>
      </c>
      <c r="P49" s="23">
        <v>0</v>
      </c>
      <c r="Q49" s="24">
        <v>18.333333333300001</v>
      </c>
      <c r="R49" s="24">
        <v>1</v>
      </c>
      <c r="S49" s="24">
        <v>0.33333333333333331</v>
      </c>
      <c r="T49" s="25">
        <v>19.989999999999998</v>
      </c>
      <c r="U49" s="25">
        <v>1.7</v>
      </c>
      <c r="V49" s="25">
        <v>1</v>
      </c>
      <c r="W49" s="25">
        <v>0.02</v>
      </c>
      <c r="X49" s="24">
        <f>H49/1</f>
        <v>20</v>
      </c>
      <c r="Y49" s="24">
        <f>I49/1.03634085213033</f>
        <v>15.43893591293827</v>
      </c>
      <c r="Z49" s="24">
        <f>J49/0.958646616541353</f>
        <v>19.819607843137263</v>
      </c>
      <c r="AA49" s="24">
        <f>K49/0.344611528822055</f>
        <v>2.9018181818181832</v>
      </c>
      <c r="AB49" s="24">
        <f>L49/0.355889724310777</f>
        <v>5.6197183098591541</v>
      </c>
      <c r="AC49" s="24">
        <f>M49/0.37468671679198</f>
        <v>0</v>
      </c>
      <c r="AD49" s="24">
        <f>AVERAGE(X49:Z49)</f>
        <v>18.41951458535851</v>
      </c>
      <c r="AE49" s="24">
        <f>AVERAGE(AA49:AC49)</f>
        <v>2.8405121638924462</v>
      </c>
      <c r="AF49" s="19">
        <f>LOG(X49+1,2)</f>
        <v>4.3923174227787607</v>
      </c>
      <c r="AG49" s="19">
        <f>LOG(Y49+1,2)</f>
        <v>4.0390450117408427</v>
      </c>
      <c r="AH49" s="19">
        <f>LOG(Z49+1,2)</f>
        <v>4.3798709892648739</v>
      </c>
      <c r="AI49" s="19">
        <f>LOG(AA49+1,2)</f>
        <v>1.9641465523445005</v>
      </c>
      <c r="AJ49" s="19">
        <f>LOG(AB49+1,2)</f>
        <v>2.7267698270603176</v>
      </c>
      <c r="AK49" s="19">
        <f>LOG(AC49+1,2)</f>
        <v>0</v>
      </c>
      <c r="AL49" s="19">
        <f>AVERAGE(AF49:AH49)</f>
        <v>4.2704111412614916</v>
      </c>
      <c r="AM49" s="19">
        <f>AVERAGE(AI49:AK49)</f>
        <v>1.5636387931349394</v>
      </c>
      <c r="AN49" s="19">
        <f>POWER(2,AL49-AM49)</f>
        <v>6.5285941002286583</v>
      </c>
      <c r="AO49" s="53">
        <f>IF(AL49=AM49,1,TTEST(AF49:AH49,AI49:AK49,2,2))</f>
        <v>2.9955392770858989E-2</v>
      </c>
      <c r="AP49" s="15" t="s">
        <v>459</v>
      </c>
      <c r="AQ49" s="8"/>
      <c r="AR49" s="4"/>
      <c r="AS49" s="4"/>
      <c r="AT49" s="3" t="s">
        <v>465</v>
      </c>
    </row>
    <row r="50" spans="1:46" s="40" customFormat="1" ht="14" customHeight="1" x14ac:dyDescent="0.15">
      <c r="A50" s="12" t="s">
        <v>427</v>
      </c>
      <c r="B50" s="8">
        <v>29801</v>
      </c>
      <c r="C50" s="4" t="s">
        <v>428</v>
      </c>
      <c r="D50" s="57" t="s">
        <v>772</v>
      </c>
      <c r="E50" s="59">
        <v>17.124183006535901</v>
      </c>
      <c r="F50" s="57">
        <v>8</v>
      </c>
      <c r="G50" s="57">
        <v>9</v>
      </c>
      <c r="H50" s="23">
        <v>10</v>
      </c>
      <c r="I50" s="23">
        <v>11</v>
      </c>
      <c r="J50" s="23">
        <v>10</v>
      </c>
      <c r="K50" s="23">
        <v>0</v>
      </c>
      <c r="L50" s="23">
        <v>0</v>
      </c>
      <c r="M50" s="23">
        <v>2</v>
      </c>
      <c r="N50" s="23">
        <v>0</v>
      </c>
      <c r="O50" s="23">
        <v>0</v>
      </c>
      <c r="P50" s="23">
        <v>0</v>
      </c>
      <c r="Q50" s="24">
        <v>10.333333333300001</v>
      </c>
      <c r="R50" s="24">
        <v>0.66666666666700003</v>
      </c>
      <c r="S50" s="24">
        <v>0</v>
      </c>
      <c r="T50" s="25">
        <v>15.38</v>
      </c>
      <c r="U50" s="25">
        <v>1.82</v>
      </c>
      <c r="V50" s="25">
        <v>1</v>
      </c>
      <c r="W50" s="25">
        <v>0.06</v>
      </c>
      <c r="X50" s="24">
        <f>H50/1</f>
        <v>10</v>
      </c>
      <c r="Y50" s="24">
        <f>I50/1.03634085213033</f>
        <v>10.614268440145061</v>
      </c>
      <c r="Z50" s="24">
        <f>J50/0.958646616541353</f>
        <v>10.431372549019612</v>
      </c>
      <c r="AA50" s="24">
        <f>K50/0.344611528822055</f>
        <v>0</v>
      </c>
      <c r="AB50" s="24">
        <f>L50/0.355889724310777</f>
        <v>0</v>
      </c>
      <c r="AC50" s="24">
        <f>M50/0.37468671679198</f>
        <v>5.3377926421404673</v>
      </c>
      <c r="AD50" s="24">
        <f>AVERAGE(X50:Z50)</f>
        <v>10.348546996388224</v>
      </c>
      <c r="AE50" s="24">
        <f>AVERAGE(AA50:AC50)</f>
        <v>1.7792642140468224</v>
      </c>
      <c r="AF50" s="19">
        <f>LOG(X50+1,2)</f>
        <v>3.4594316186372978</v>
      </c>
      <c r="AG50" s="19">
        <f>LOG(Y50+1,2)</f>
        <v>3.5378263793816096</v>
      </c>
      <c r="AH50" s="19">
        <f>LOG(Z50+1,2)</f>
        <v>3.5149267312290013</v>
      </c>
      <c r="AI50" s="19">
        <f>LOG(AA50+1,2)</f>
        <v>0</v>
      </c>
      <c r="AJ50" s="19">
        <f>LOG(AB50+1,2)</f>
        <v>0</v>
      </c>
      <c r="AK50" s="19">
        <f>LOG(AC50+1,2)</f>
        <v>2.6639804588603488</v>
      </c>
      <c r="AL50" s="19">
        <f>AVERAGE(AF50:AH50)</f>
        <v>3.5040615764159697</v>
      </c>
      <c r="AM50" s="19">
        <f>AVERAGE(AI50:AK50)</f>
        <v>0.88799348628678298</v>
      </c>
      <c r="AN50" s="19">
        <f>POWER(2,AL50-AM50)</f>
        <v>6.1307691847348416</v>
      </c>
      <c r="AO50" s="53">
        <f>IF(AL50=AM50,1,TTEST(AF50:AH50,AI50:AK50,2,2))</f>
        <v>4.2177255607734214E-2</v>
      </c>
      <c r="AP50" s="15" t="s">
        <v>459</v>
      </c>
      <c r="AQ50" s="8"/>
      <c r="AR50" s="4"/>
      <c r="AS50" s="4"/>
      <c r="AT50" s="3" t="s">
        <v>437</v>
      </c>
    </row>
    <row r="51" spans="1:46" s="40" customFormat="1" ht="14" customHeight="1" x14ac:dyDescent="0.15">
      <c r="A51" s="12" t="s">
        <v>225</v>
      </c>
      <c r="B51" s="8">
        <v>55227</v>
      </c>
      <c r="C51" s="4" t="s">
        <v>226</v>
      </c>
      <c r="D51" s="57" t="s">
        <v>661</v>
      </c>
      <c r="E51" s="59">
        <v>47.900763358778597</v>
      </c>
      <c r="F51" s="57">
        <v>12</v>
      </c>
      <c r="G51" s="57">
        <v>15</v>
      </c>
      <c r="H51" s="23">
        <v>33</v>
      </c>
      <c r="I51" s="23">
        <v>29</v>
      </c>
      <c r="J51" s="23">
        <v>30</v>
      </c>
      <c r="K51" s="23">
        <v>1</v>
      </c>
      <c r="L51" s="23">
        <v>2</v>
      </c>
      <c r="M51" s="23">
        <v>3</v>
      </c>
      <c r="N51" s="23">
        <v>0</v>
      </c>
      <c r="O51" s="23">
        <v>0</v>
      </c>
      <c r="P51" s="23">
        <v>2</v>
      </c>
      <c r="Q51" s="24">
        <v>30.666666666699999</v>
      </c>
      <c r="R51" s="24">
        <v>2</v>
      </c>
      <c r="S51" s="24">
        <v>0.66666666666666663</v>
      </c>
      <c r="T51" s="25">
        <v>26.29</v>
      </c>
      <c r="U51" s="25">
        <v>2.09</v>
      </c>
      <c r="V51" s="25">
        <v>1</v>
      </c>
      <c r="W51" s="25">
        <v>0.01</v>
      </c>
      <c r="X51" s="24">
        <f>H51/1</f>
        <v>33</v>
      </c>
      <c r="Y51" s="24">
        <f>I51/1.03634085213033</f>
        <v>27.983071342200617</v>
      </c>
      <c r="Z51" s="24">
        <f>J51/0.958646616541353</f>
        <v>31.294117647058837</v>
      </c>
      <c r="AA51" s="24">
        <f>K51/0.344611528822055</f>
        <v>2.9018181818181832</v>
      </c>
      <c r="AB51" s="24">
        <f>L51/0.355889724310777</f>
        <v>5.6197183098591541</v>
      </c>
      <c r="AC51" s="24">
        <f>M51/0.37468671679198</f>
        <v>8.006688963210701</v>
      </c>
      <c r="AD51" s="24">
        <f>AVERAGE(X51:Z51)</f>
        <v>30.759062996419818</v>
      </c>
      <c r="AE51" s="24">
        <f>AVERAGE(AA51:AC51)</f>
        <v>5.5094084849626794</v>
      </c>
      <c r="AF51" s="19">
        <f>LOG(X51+1,2)</f>
        <v>5.08746284125034</v>
      </c>
      <c r="AG51" s="19">
        <f>LOG(Y51+1,2)</f>
        <v>4.8571385805819238</v>
      </c>
      <c r="AH51" s="19">
        <f>LOG(Z51+1,2)</f>
        <v>5.0131994977548606</v>
      </c>
      <c r="AI51" s="19">
        <f>LOG(AA51+1,2)</f>
        <v>1.9641465523445005</v>
      </c>
      <c r="AJ51" s="19">
        <f>LOG(AB51+1,2)</f>
        <v>2.7267698270603176</v>
      </c>
      <c r="AK51" s="19">
        <f>LOG(AC51+1,2)</f>
        <v>3.1709968403035664</v>
      </c>
      <c r="AL51" s="19">
        <f>AVERAGE(AF51:AH51)</f>
        <v>4.9859336398623748</v>
      </c>
      <c r="AM51" s="19">
        <f>AVERAGE(AI51:AK51)</f>
        <v>2.6206377399027949</v>
      </c>
      <c r="AN51" s="19">
        <f>POWER(2,AL51-AM51)</f>
        <v>5.1525832159403437</v>
      </c>
      <c r="AO51" s="53">
        <f>IF(AL51=AM51,1,TTEST(AF51:AH51,AI51:AK51,2,2))</f>
        <v>2.7449807820050256E-3</v>
      </c>
      <c r="AP51" s="15" t="s">
        <v>459</v>
      </c>
      <c r="AQ51" s="8"/>
      <c r="AR51" s="4"/>
      <c r="AS51" s="4"/>
      <c r="AT51" s="3"/>
    </row>
    <row r="52" spans="1:46" s="40" customFormat="1" ht="14" customHeight="1" x14ac:dyDescent="0.15">
      <c r="A52" s="12" t="s">
        <v>180</v>
      </c>
      <c r="B52" s="8">
        <v>285513</v>
      </c>
      <c r="C52" s="4" t="s">
        <v>181</v>
      </c>
      <c r="D52" s="57" t="s">
        <v>630</v>
      </c>
      <c r="E52" s="59">
        <v>22.9381443298969</v>
      </c>
      <c r="F52" s="57">
        <v>12</v>
      </c>
      <c r="G52" s="57">
        <v>12</v>
      </c>
      <c r="H52" s="23">
        <v>24</v>
      </c>
      <c r="I52" s="23">
        <v>22</v>
      </c>
      <c r="J52" s="23">
        <v>18</v>
      </c>
      <c r="K52" s="23">
        <v>2</v>
      </c>
      <c r="L52" s="23">
        <v>1</v>
      </c>
      <c r="M52" s="23">
        <v>1</v>
      </c>
      <c r="N52" s="23">
        <v>0</v>
      </c>
      <c r="O52" s="23">
        <v>0</v>
      </c>
      <c r="P52" s="23">
        <v>0</v>
      </c>
      <c r="Q52" s="24">
        <v>21.333333333300001</v>
      </c>
      <c r="R52" s="24">
        <v>1.3333333333299999</v>
      </c>
      <c r="S52" s="24">
        <v>0</v>
      </c>
      <c r="T52" s="25">
        <v>30.69</v>
      </c>
      <c r="U52" s="25">
        <v>2.67</v>
      </c>
      <c r="V52" s="25">
        <v>1</v>
      </c>
      <c r="W52" s="25">
        <v>0</v>
      </c>
      <c r="X52" s="24">
        <f>H52/1</f>
        <v>24</v>
      </c>
      <c r="Y52" s="24">
        <f>I52/1.03634085213033</f>
        <v>21.228536880290122</v>
      </c>
      <c r="Z52" s="24">
        <f>J52/0.958646616541353</f>
        <v>18.776470588235302</v>
      </c>
      <c r="AA52" s="24">
        <f>K52/0.344611528822055</f>
        <v>5.8036363636363664</v>
      </c>
      <c r="AB52" s="24">
        <f>L52/0.355889724310777</f>
        <v>2.8098591549295771</v>
      </c>
      <c r="AC52" s="24">
        <f>M52/0.37468671679198</f>
        <v>2.6688963210702337</v>
      </c>
      <c r="AD52" s="24">
        <f>AVERAGE(X52:Z52)</f>
        <v>21.335002489508472</v>
      </c>
      <c r="AE52" s="24">
        <f>AVERAGE(AA52:AC52)</f>
        <v>3.7607972798787261</v>
      </c>
      <c r="AF52" s="19">
        <f>LOG(X52+1,2)</f>
        <v>4.6438561897747244</v>
      </c>
      <c r="AG52" s="19">
        <f>LOG(Y52+1,2)</f>
        <v>4.4743410857615986</v>
      </c>
      <c r="AH52" s="19">
        <f>LOG(Z52+1,2)</f>
        <v>4.3057130730984667</v>
      </c>
      <c r="AI52" s="19">
        <f>LOG(AA52+1,2)</f>
        <v>2.7663060348287627</v>
      </c>
      <c r="AJ52" s="19">
        <f>LOG(AB52+1,2)</f>
        <v>1.9297376643221331</v>
      </c>
      <c r="AK52" s="19">
        <f>LOG(AC52+1,2)</f>
        <v>1.8753461362050878</v>
      </c>
      <c r="AL52" s="19">
        <f>AVERAGE(AF52:AH52)</f>
        <v>4.4746367828782629</v>
      </c>
      <c r="AM52" s="19">
        <f>AVERAGE(AI52:AK52)</f>
        <v>2.1904632784519946</v>
      </c>
      <c r="AN52" s="19">
        <f>POWER(2,AL52-AM52)</f>
        <v>4.8708498278183878</v>
      </c>
      <c r="AO52" s="53">
        <f>IF(AL52=AM52,1,TTEST(AF52:AH52,AI52:AK52,2,2))</f>
        <v>1.6880843901607078E-3</v>
      </c>
      <c r="AP52" s="15" t="s">
        <v>459</v>
      </c>
      <c r="AQ52" s="8"/>
      <c r="AR52" s="4"/>
      <c r="AS52" s="4"/>
      <c r="AT52" s="3"/>
    </row>
    <row r="53" spans="1:46" s="40" customFormat="1" ht="14" customHeight="1" x14ac:dyDescent="0.15">
      <c r="A53" s="12" t="s">
        <v>285</v>
      </c>
      <c r="B53" s="8">
        <v>8502</v>
      </c>
      <c r="C53" s="4" t="s">
        <v>286</v>
      </c>
      <c r="D53" s="57" t="s">
        <v>691</v>
      </c>
      <c r="E53" s="59">
        <v>24.6644295302013</v>
      </c>
      <c r="F53" s="57">
        <v>21</v>
      </c>
      <c r="G53" s="57">
        <v>21</v>
      </c>
      <c r="H53" s="23">
        <v>17</v>
      </c>
      <c r="I53" s="23">
        <v>30</v>
      </c>
      <c r="J53" s="23">
        <v>23</v>
      </c>
      <c r="K53" s="23">
        <v>2</v>
      </c>
      <c r="L53" s="23">
        <v>6</v>
      </c>
      <c r="M53" s="23">
        <v>0</v>
      </c>
      <c r="N53" s="23">
        <v>0</v>
      </c>
      <c r="O53" s="23">
        <v>0</v>
      </c>
      <c r="P53" s="23">
        <v>0</v>
      </c>
      <c r="Q53" s="24">
        <v>23.333333333300001</v>
      </c>
      <c r="R53" s="24">
        <v>2.6666666666699999</v>
      </c>
      <c r="S53" s="24">
        <v>0</v>
      </c>
      <c r="T53" s="25">
        <v>33.369999999999997</v>
      </c>
      <c r="U53" s="25">
        <v>4.34</v>
      </c>
      <c r="V53" s="25">
        <v>1</v>
      </c>
      <c r="W53" s="25">
        <v>0.18</v>
      </c>
      <c r="X53" s="24">
        <f>H53/1</f>
        <v>17</v>
      </c>
      <c r="Y53" s="24">
        <f>I53/1.03634085213033</f>
        <v>28.948004836759257</v>
      </c>
      <c r="Z53" s="24">
        <f>J53/0.958646616541353</f>
        <v>23.992156862745109</v>
      </c>
      <c r="AA53" s="24">
        <f>K53/0.344611528822055</f>
        <v>5.8036363636363664</v>
      </c>
      <c r="AB53" s="24">
        <f>L53/0.355889724310777</f>
        <v>16.859154929577464</v>
      </c>
      <c r="AC53" s="24">
        <f>M53/0.37468671679198</f>
        <v>0</v>
      </c>
      <c r="AD53" s="24">
        <f>AVERAGE(X53:Z53)</f>
        <v>23.313387233168118</v>
      </c>
      <c r="AE53" s="24">
        <f>AVERAGE(AA53:AC53)</f>
        <v>7.5542637644046096</v>
      </c>
      <c r="AF53" s="19">
        <f>LOG(X53+1,2)</f>
        <v>4.1699250014423122</v>
      </c>
      <c r="AG53" s="19">
        <f>LOG(Y53+1,2)</f>
        <v>4.9043879874509306</v>
      </c>
      <c r="AH53" s="19">
        <f>LOG(Z53+1,2)</f>
        <v>4.6434035085532868</v>
      </c>
      <c r="AI53" s="19">
        <f>LOG(AA53+1,2)</f>
        <v>2.7663060348287627</v>
      </c>
      <c r="AJ53" s="19">
        <f>LOG(AB53+1,2)</f>
        <v>4.1585919106347253</v>
      </c>
      <c r="AK53" s="19">
        <f>LOG(AC53+1,2)</f>
        <v>0</v>
      </c>
      <c r="AL53" s="19">
        <f>AVERAGE(AF53:AH53)</f>
        <v>4.5725721658155107</v>
      </c>
      <c r="AM53" s="19">
        <f>AVERAGE(AI53:AK53)</f>
        <v>2.3082993151544962</v>
      </c>
      <c r="AN53" s="19">
        <f>POWER(2,AL53-AM53)</f>
        <v>4.8041222068419023</v>
      </c>
      <c r="AO53" s="53">
        <f>IF(AL53=AM53,1,TTEST(AF53:AH53,AI53:AK53,2,2))</f>
        <v>0.14209638776241629</v>
      </c>
      <c r="AP53" s="8" t="s">
        <v>460</v>
      </c>
      <c r="AQ53" s="8"/>
      <c r="AR53" s="4" t="s">
        <v>477</v>
      </c>
      <c r="AS53" s="4" t="s">
        <v>480</v>
      </c>
      <c r="AT53" s="3" t="s">
        <v>30</v>
      </c>
    </row>
    <row r="54" spans="1:46" s="40" customFormat="1" ht="14" customHeight="1" x14ac:dyDescent="0.15">
      <c r="A54" s="12" t="s">
        <v>76</v>
      </c>
      <c r="B54" s="8">
        <v>22852</v>
      </c>
      <c r="C54" s="4" t="s">
        <v>77</v>
      </c>
      <c r="D54" s="57" t="s">
        <v>572</v>
      </c>
      <c r="E54" s="59">
        <v>5.2631578947368398</v>
      </c>
      <c r="F54" s="57">
        <v>8</v>
      </c>
      <c r="G54" s="57">
        <v>8</v>
      </c>
      <c r="H54" s="23">
        <v>8</v>
      </c>
      <c r="I54" s="23">
        <v>10</v>
      </c>
      <c r="J54" s="23">
        <v>14</v>
      </c>
      <c r="K54" s="23">
        <v>0</v>
      </c>
      <c r="L54" s="23">
        <v>1</v>
      </c>
      <c r="M54" s="23">
        <v>1</v>
      </c>
      <c r="N54" s="23">
        <v>0</v>
      </c>
      <c r="O54" s="23">
        <v>0</v>
      </c>
      <c r="P54" s="23">
        <v>0</v>
      </c>
      <c r="Q54" s="24">
        <v>10.666666666699999</v>
      </c>
      <c r="R54" s="24">
        <v>0.66666666666700003</v>
      </c>
      <c r="S54" s="24">
        <v>0</v>
      </c>
      <c r="T54" s="25">
        <v>15.88</v>
      </c>
      <c r="U54" s="25">
        <v>1.83</v>
      </c>
      <c r="V54" s="25">
        <v>1</v>
      </c>
      <c r="W54" s="25">
        <v>0</v>
      </c>
      <c r="X54" s="24">
        <f>H54/1</f>
        <v>8</v>
      </c>
      <c r="Y54" s="24">
        <f>I54/1.03634085213033</f>
        <v>9.6493349455864195</v>
      </c>
      <c r="Z54" s="24">
        <f>J54/0.958646616541353</f>
        <v>14.603921568627458</v>
      </c>
      <c r="AA54" s="24">
        <f>K54/0.344611528822055</f>
        <v>0</v>
      </c>
      <c r="AB54" s="24">
        <f>L54/0.355889724310777</f>
        <v>2.8098591549295771</v>
      </c>
      <c r="AC54" s="24">
        <f>M54/0.37468671679198</f>
        <v>2.6688963210702337</v>
      </c>
      <c r="AD54" s="24">
        <f>AVERAGE(X54:Z54)</f>
        <v>10.751085504737958</v>
      </c>
      <c r="AE54" s="24">
        <f>AVERAGE(AA54:AC54)</f>
        <v>1.8262518253332702</v>
      </c>
      <c r="AF54" s="19">
        <f>LOG(X54+1,2)</f>
        <v>3.1699250014423126</v>
      </c>
      <c r="AG54" s="19">
        <f>LOG(Y54+1,2)</f>
        <v>3.4126914313794714</v>
      </c>
      <c r="AH54" s="19">
        <f>LOG(Z54+1,2)</f>
        <v>3.9638367468348799</v>
      </c>
      <c r="AI54" s="19">
        <f>LOG(AA54+1,2)</f>
        <v>0</v>
      </c>
      <c r="AJ54" s="19">
        <f>LOG(AB54+1,2)</f>
        <v>1.9297376643221331</v>
      </c>
      <c r="AK54" s="19">
        <f>LOG(AC54+1,2)</f>
        <v>1.8753461362050878</v>
      </c>
      <c r="AL54" s="19">
        <f>AVERAGE(AF54:AH54)</f>
        <v>3.5154843932188875</v>
      </c>
      <c r="AM54" s="19">
        <f>AVERAGE(AI54:AK54)</f>
        <v>1.2683612668424071</v>
      </c>
      <c r="AN54" s="19">
        <f>POWER(2,AL54-AM54)</f>
        <v>4.7473523347016009</v>
      </c>
      <c r="AO54" s="53">
        <f>IF(AL54=AM54,1,TTEST(AF54:AH54,AI54:AK54,2,2))</f>
        <v>2.9326805244430196E-2</v>
      </c>
      <c r="AP54" s="15" t="s">
        <v>459</v>
      </c>
      <c r="AQ54" s="8"/>
      <c r="AR54" s="32" t="s">
        <v>500</v>
      </c>
      <c r="AS54" s="32" t="s">
        <v>501</v>
      </c>
      <c r="AT54" s="3"/>
    </row>
    <row r="55" spans="1:46" s="40" customFormat="1" ht="14" customHeight="1" x14ac:dyDescent="0.15">
      <c r="A55" s="12" t="s">
        <v>287</v>
      </c>
      <c r="B55" s="8">
        <v>5337</v>
      </c>
      <c r="C55" s="4" t="s">
        <v>288</v>
      </c>
      <c r="D55" s="57" t="s">
        <v>692</v>
      </c>
      <c r="E55" s="59">
        <v>11.5456238361266</v>
      </c>
      <c r="F55" s="57">
        <v>11</v>
      </c>
      <c r="G55" s="57">
        <v>11</v>
      </c>
      <c r="H55" s="23">
        <v>9</v>
      </c>
      <c r="I55" s="23">
        <v>11</v>
      </c>
      <c r="J55" s="23">
        <v>12</v>
      </c>
      <c r="K55" s="23">
        <v>1</v>
      </c>
      <c r="L55" s="23">
        <v>1</v>
      </c>
      <c r="M55" s="23">
        <v>0</v>
      </c>
      <c r="N55" s="23">
        <v>0</v>
      </c>
      <c r="O55" s="23">
        <v>0</v>
      </c>
      <c r="P55" s="23">
        <v>1</v>
      </c>
      <c r="Q55" s="24">
        <v>10.666666666699999</v>
      </c>
      <c r="R55" s="24">
        <v>0.66666666666700003</v>
      </c>
      <c r="S55" s="24">
        <v>0.33333333333333331</v>
      </c>
      <c r="T55" s="25">
        <v>11.9</v>
      </c>
      <c r="U55" s="25">
        <v>1.38</v>
      </c>
      <c r="V55" s="25">
        <v>1</v>
      </c>
      <c r="W55" s="25">
        <v>0</v>
      </c>
      <c r="X55" s="24">
        <f>H55/1</f>
        <v>9</v>
      </c>
      <c r="Y55" s="24">
        <f>I55/1.03634085213033</f>
        <v>10.614268440145061</v>
      </c>
      <c r="Z55" s="24">
        <f>J55/0.958646616541353</f>
        <v>12.517647058823535</v>
      </c>
      <c r="AA55" s="24">
        <f>K55/0.344611528822055</f>
        <v>2.9018181818181832</v>
      </c>
      <c r="AB55" s="24">
        <f>L55/0.355889724310777</f>
        <v>2.8098591549295771</v>
      </c>
      <c r="AC55" s="24">
        <f>M55/0.37468671679198</f>
        <v>0</v>
      </c>
      <c r="AD55" s="24">
        <f>AVERAGE(X55:Z55)</f>
        <v>10.710638499656199</v>
      </c>
      <c r="AE55" s="24">
        <f>AVERAGE(AA55:AC55)</f>
        <v>1.9038924455825867</v>
      </c>
      <c r="AF55" s="19">
        <f>LOG(X55+1,2)</f>
        <v>3.3219280948873626</v>
      </c>
      <c r="AG55" s="19">
        <f>LOG(Y55+1,2)</f>
        <v>3.5378263793816096</v>
      </c>
      <c r="AH55" s="19">
        <f>LOG(Z55+1,2)</f>
        <v>3.7567721465084118</v>
      </c>
      <c r="AI55" s="19">
        <f>LOG(AA55+1,2)</f>
        <v>1.9641465523445005</v>
      </c>
      <c r="AJ55" s="19">
        <f>LOG(AB55+1,2)</f>
        <v>1.9297376643221331</v>
      </c>
      <c r="AK55" s="19">
        <f>LOG(AC55+1,2)</f>
        <v>0</v>
      </c>
      <c r="AL55" s="19">
        <f>AVERAGE(AF55:AH55)</f>
        <v>3.5388422069257945</v>
      </c>
      <c r="AM55" s="19">
        <f>AVERAGE(AI55:AK55)</f>
        <v>1.2979614055555446</v>
      </c>
      <c r="AN55" s="19">
        <f>POWER(2,AL55-AM55)</f>
        <v>4.7268556284198571</v>
      </c>
      <c r="AO55" s="53">
        <f>IF(AL55=AM55,1,TTEST(AF55:AH55,AI55:AK55,2,2))</f>
        <v>2.7537482069466383E-2</v>
      </c>
      <c r="AP55" s="15" t="s">
        <v>459</v>
      </c>
      <c r="AQ55" s="8"/>
      <c r="AR55" s="4"/>
      <c r="AS55" s="4"/>
      <c r="AT55" s="3" t="s">
        <v>453</v>
      </c>
    </row>
    <row r="56" spans="1:46" s="40" customFormat="1" ht="14" customHeight="1" x14ac:dyDescent="0.15">
      <c r="A56" s="12" t="s">
        <v>134</v>
      </c>
      <c r="B56" s="8">
        <v>23167</v>
      </c>
      <c r="C56" s="4" t="s">
        <v>135</v>
      </c>
      <c r="D56" s="57" t="s">
        <v>606</v>
      </c>
      <c r="E56" s="59">
        <v>29.719853836784399</v>
      </c>
      <c r="F56" s="57">
        <v>18</v>
      </c>
      <c r="G56" s="57">
        <v>19</v>
      </c>
      <c r="H56" s="23">
        <v>36</v>
      </c>
      <c r="I56" s="23">
        <v>30</v>
      </c>
      <c r="J56" s="23">
        <v>29</v>
      </c>
      <c r="K56" s="23">
        <v>3</v>
      </c>
      <c r="L56" s="23">
        <v>2</v>
      </c>
      <c r="M56" s="23">
        <v>2</v>
      </c>
      <c r="N56" s="23">
        <v>0</v>
      </c>
      <c r="O56" s="23">
        <v>2</v>
      </c>
      <c r="P56" s="23">
        <v>3</v>
      </c>
      <c r="Q56" s="24">
        <v>31.666666666699999</v>
      </c>
      <c r="R56" s="24">
        <v>2.3333333333300001</v>
      </c>
      <c r="S56" s="24">
        <v>1.6666666666666667</v>
      </c>
      <c r="T56" s="25">
        <v>16.87</v>
      </c>
      <c r="U56" s="25">
        <v>1.46</v>
      </c>
      <c r="V56" s="25">
        <v>1</v>
      </c>
      <c r="W56" s="25">
        <v>0</v>
      </c>
      <c r="X56" s="24">
        <f>H56/1</f>
        <v>36</v>
      </c>
      <c r="Y56" s="24">
        <f>I56/1.03634085213033</f>
        <v>28.948004836759257</v>
      </c>
      <c r="Z56" s="24">
        <f>J56/0.958646616541353</f>
        <v>30.250980392156876</v>
      </c>
      <c r="AA56" s="24">
        <f>K56/0.344611528822055</f>
        <v>8.7054545454545487</v>
      </c>
      <c r="AB56" s="24">
        <f>L56/0.355889724310777</f>
        <v>5.6197183098591541</v>
      </c>
      <c r="AC56" s="24">
        <f>M56/0.37468671679198</f>
        <v>5.3377926421404673</v>
      </c>
      <c r="AD56" s="24">
        <f>AVERAGE(X56:Z56)</f>
        <v>31.732995076305375</v>
      </c>
      <c r="AE56" s="24">
        <f>AVERAGE(AA56:AC56)</f>
        <v>6.5543218324847237</v>
      </c>
      <c r="AF56" s="19">
        <f>LOG(X56+1,2)</f>
        <v>5.2094533656289501</v>
      </c>
      <c r="AG56" s="19">
        <f>LOG(Y56+1,2)</f>
        <v>4.9043879874509306</v>
      </c>
      <c r="AH56" s="19">
        <f>LOG(Z56+1,2)</f>
        <v>4.9658295449730163</v>
      </c>
      <c r="AI56" s="19">
        <f>LOG(AA56+1,2)</f>
        <v>3.2787957817299449</v>
      </c>
      <c r="AJ56" s="19">
        <f>LOG(AB56+1,2)</f>
        <v>2.7267698270603176</v>
      </c>
      <c r="AK56" s="19">
        <f>LOG(AC56+1,2)</f>
        <v>2.6639804588603488</v>
      </c>
      <c r="AL56" s="19">
        <f>AVERAGE(AF56:AH56)</f>
        <v>5.0265569660176324</v>
      </c>
      <c r="AM56" s="19">
        <f>AVERAGE(AI56:AK56)</f>
        <v>2.8898486892168704</v>
      </c>
      <c r="AN56" s="19">
        <f>POWER(2,AL56-AM56)</f>
        <v>4.3975752863456412</v>
      </c>
      <c r="AO56" s="53">
        <f>IF(AL56=AM56,1,TTEST(AF56:AH56,AI56:AK56,2,2))</f>
        <v>5.9022164212792466E-4</v>
      </c>
      <c r="AP56" s="15" t="s">
        <v>459</v>
      </c>
      <c r="AQ56" s="8"/>
      <c r="AR56" s="4"/>
      <c r="AS56" s="4"/>
      <c r="AT56" s="3"/>
    </row>
    <row r="57" spans="1:46" s="40" customFormat="1" ht="14" customHeight="1" x14ac:dyDescent="0.15">
      <c r="A57" s="12" t="s">
        <v>26</v>
      </c>
      <c r="B57" s="8">
        <v>1605</v>
      </c>
      <c r="C57" s="4" t="s">
        <v>27</v>
      </c>
      <c r="D57" s="57" t="s">
        <v>593</v>
      </c>
      <c r="E57" s="59">
        <v>15.530726256983201</v>
      </c>
      <c r="F57" s="57">
        <v>9</v>
      </c>
      <c r="G57" s="57">
        <v>9</v>
      </c>
      <c r="H57" s="23">
        <v>11</v>
      </c>
      <c r="I57" s="23">
        <v>14</v>
      </c>
      <c r="J57" s="23">
        <v>15</v>
      </c>
      <c r="K57" s="23">
        <v>0</v>
      </c>
      <c r="L57" s="23">
        <v>2</v>
      </c>
      <c r="M57" s="23">
        <v>2</v>
      </c>
      <c r="N57" s="23">
        <v>0</v>
      </c>
      <c r="O57" s="23">
        <v>0</v>
      </c>
      <c r="P57" s="23">
        <v>0</v>
      </c>
      <c r="Q57" s="24">
        <v>13.333333333300001</v>
      </c>
      <c r="R57" s="24">
        <v>1.3333333333299999</v>
      </c>
      <c r="S57" s="24">
        <v>0</v>
      </c>
      <c r="T57" s="25">
        <v>19.559999999999999</v>
      </c>
      <c r="U57" s="25">
        <v>2.65</v>
      </c>
      <c r="V57" s="25">
        <v>1</v>
      </c>
      <c r="W57" s="25">
        <v>0.03</v>
      </c>
      <c r="X57" s="24">
        <f>H57/1</f>
        <v>11</v>
      </c>
      <c r="Y57" s="24">
        <f>I57/1.03634085213033</f>
        <v>13.509068923820987</v>
      </c>
      <c r="Z57" s="24">
        <f>J57/0.958646616541353</f>
        <v>15.647058823529418</v>
      </c>
      <c r="AA57" s="24">
        <f>K57/0.344611528822055</f>
        <v>0</v>
      </c>
      <c r="AB57" s="24">
        <f>L57/0.355889724310777</f>
        <v>5.6197183098591541</v>
      </c>
      <c r="AC57" s="24">
        <f>M57/0.37468671679198</f>
        <v>5.3377926421404673</v>
      </c>
      <c r="AD57" s="24">
        <f>AVERAGE(X57:Z57)</f>
        <v>13.385375915783468</v>
      </c>
      <c r="AE57" s="24">
        <f>AVERAGE(AA57:AC57)</f>
        <v>3.6525036506665405</v>
      </c>
      <c r="AF57" s="19">
        <f>LOG(X57+1,2)</f>
        <v>3.5849625007211565</v>
      </c>
      <c r="AG57" s="19">
        <f>LOG(Y57+1,2)</f>
        <v>3.8588830366155862</v>
      </c>
      <c r="AH57" s="19">
        <f>LOG(Z57+1,2)</f>
        <v>4.0571954015815441</v>
      </c>
      <c r="AI57" s="19">
        <f>LOG(AA57+1,2)</f>
        <v>0</v>
      </c>
      <c r="AJ57" s="19">
        <f>LOG(AB57+1,2)</f>
        <v>2.7267698270603176</v>
      </c>
      <c r="AK57" s="19">
        <f>LOG(AC57+1,2)</f>
        <v>2.6639804588603488</v>
      </c>
      <c r="AL57" s="19">
        <f>AVERAGE(AF57:AH57)</f>
        <v>3.8336803129727621</v>
      </c>
      <c r="AM57" s="19">
        <f>AVERAGE(AI57:AK57)</f>
        <v>1.7969167619735555</v>
      </c>
      <c r="AN57" s="19">
        <f>POWER(2,AL57-AM57)</f>
        <v>4.1032400299863667</v>
      </c>
      <c r="AO57" s="53">
        <f>IF(AL57=AM57,1,TTEST(AF57:AH57,AI57:AK57,2,2))</f>
        <v>8.8559034899526407E-2</v>
      </c>
      <c r="AP57" s="8" t="s">
        <v>460</v>
      </c>
      <c r="AQ57" s="8"/>
      <c r="AR57" s="30" t="s">
        <v>474</v>
      </c>
      <c r="AS57" s="30" t="s">
        <v>473</v>
      </c>
      <c r="AT57" s="3" t="s">
        <v>452</v>
      </c>
    </row>
    <row r="58" spans="1:46" s="40" customFormat="1" ht="14" customHeight="1" x14ac:dyDescent="0.15">
      <c r="A58" s="12" t="s">
        <v>64</v>
      </c>
      <c r="B58" s="8">
        <v>4363</v>
      </c>
      <c r="C58" s="4" t="s">
        <v>65</v>
      </c>
      <c r="D58" s="57" t="s">
        <v>565</v>
      </c>
      <c r="E58" s="59">
        <v>25.697598961713201</v>
      </c>
      <c r="F58" s="57">
        <v>33</v>
      </c>
      <c r="G58" s="57">
        <v>33</v>
      </c>
      <c r="H58" s="23">
        <v>43</v>
      </c>
      <c r="I58" s="23">
        <v>57</v>
      </c>
      <c r="J58" s="23">
        <v>44</v>
      </c>
      <c r="K58" s="23">
        <v>4</v>
      </c>
      <c r="L58" s="23">
        <v>5</v>
      </c>
      <c r="M58" s="23">
        <v>3</v>
      </c>
      <c r="N58" s="23">
        <v>1</v>
      </c>
      <c r="O58" s="23">
        <v>0</v>
      </c>
      <c r="P58" s="23">
        <v>0</v>
      </c>
      <c r="Q58" s="24">
        <v>48</v>
      </c>
      <c r="R58" s="24">
        <v>4</v>
      </c>
      <c r="S58" s="24">
        <v>0.33333333333333331</v>
      </c>
      <c r="T58" s="25">
        <v>50.91</v>
      </c>
      <c r="U58" s="25">
        <v>4.51</v>
      </c>
      <c r="V58" s="25">
        <v>1</v>
      </c>
      <c r="W58" s="25">
        <v>0.08</v>
      </c>
      <c r="X58" s="24">
        <f>H58/1</f>
        <v>43</v>
      </c>
      <c r="Y58" s="24">
        <f>I58/1.03634085213033</f>
        <v>55.001209189842591</v>
      </c>
      <c r="Z58" s="24">
        <f>J58/0.958646616541353</f>
        <v>45.898039215686296</v>
      </c>
      <c r="AA58" s="24">
        <f>K58/0.344611528822055</f>
        <v>11.607272727272733</v>
      </c>
      <c r="AB58" s="24">
        <f>L58/0.355889724310777</f>
        <v>14.049295774647886</v>
      </c>
      <c r="AC58" s="24">
        <f>M58/0.37468671679198</f>
        <v>8.006688963210701</v>
      </c>
      <c r="AD58" s="24">
        <f>AVERAGE(X58:Z58)</f>
        <v>47.966416135176303</v>
      </c>
      <c r="AE58" s="24">
        <f>AVERAGE(AA58:AC58)</f>
        <v>11.221085821710439</v>
      </c>
      <c r="AF58" s="19">
        <f>LOG(X58+1,2)</f>
        <v>5.4594316186372973</v>
      </c>
      <c r="AG58" s="19">
        <f>LOG(Y58+1,2)</f>
        <v>5.8073860733675247</v>
      </c>
      <c r="AH58" s="19">
        <f>LOG(Z58+1,2)</f>
        <v>5.5514557005077485</v>
      </c>
      <c r="AI58" s="19">
        <f>LOG(AA58+1,2)</f>
        <v>3.656184312790812</v>
      </c>
      <c r="AJ58" s="19">
        <f>LOG(AB58+1,2)</f>
        <v>3.9116240731551293</v>
      </c>
      <c r="AK58" s="19">
        <f>LOG(AC58+1,2)</f>
        <v>3.1709968403035664</v>
      </c>
      <c r="AL58" s="19">
        <f>AVERAGE(AF58:AH58)</f>
        <v>5.6060911308375232</v>
      </c>
      <c r="AM58" s="19">
        <f>AVERAGE(AI58:AK58)</f>
        <v>3.5796017420831689</v>
      </c>
      <c r="AN58" s="19">
        <f>POWER(2,AL58-AM58)</f>
        <v>4.0741225821695366</v>
      </c>
      <c r="AO58" s="53">
        <f>IF(AL58=AM58,1,TTEST(AF58:AH58,AI58:AK58,2,2))</f>
        <v>1.0924104587422901E-3</v>
      </c>
      <c r="AP58" s="15" t="s">
        <v>459</v>
      </c>
      <c r="AQ58" s="8"/>
      <c r="AR58" s="4"/>
      <c r="AS58" s="4"/>
      <c r="AT58" s="37" t="s">
        <v>455</v>
      </c>
    </row>
    <row r="59" spans="1:46" s="40" customFormat="1" ht="14" customHeight="1" x14ac:dyDescent="0.15">
      <c r="A59" s="12" t="s">
        <v>315</v>
      </c>
      <c r="B59" s="8">
        <v>26064</v>
      </c>
      <c r="C59" s="4" t="s">
        <v>316</v>
      </c>
      <c r="D59" s="57" t="s">
        <v>705</v>
      </c>
      <c r="E59" s="59">
        <v>45.5102040816327</v>
      </c>
      <c r="F59" s="57">
        <v>1</v>
      </c>
      <c r="G59" s="57">
        <v>38</v>
      </c>
      <c r="H59" s="23">
        <v>46</v>
      </c>
      <c r="I59" s="23">
        <v>50</v>
      </c>
      <c r="J59" s="23">
        <v>53</v>
      </c>
      <c r="K59" s="23">
        <v>5</v>
      </c>
      <c r="L59" s="23">
        <v>3</v>
      </c>
      <c r="M59" s="23">
        <v>5</v>
      </c>
      <c r="N59" s="23">
        <v>6</v>
      </c>
      <c r="O59" s="23">
        <v>7</v>
      </c>
      <c r="P59" s="23">
        <v>7</v>
      </c>
      <c r="Q59" s="24">
        <v>49.666666666700003</v>
      </c>
      <c r="R59" s="24">
        <v>4.3333333333299997</v>
      </c>
      <c r="S59" s="24">
        <v>6.666666666666667</v>
      </c>
      <c r="T59" s="25">
        <v>9.15</v>
      </c>
      <c r="U59" s="25">
        <v>0.83</v>
      </c>
      <c r="V59" s="25">
        <v>1</v>
      </c>
      <c r="W59" s="25">
        <v>0</v>
      </c>
      <c r="X59" s="24">
        <f>H59/1</f>
        <v>46</v>
      </c>
      <c r="Y59" s="24">
        <f>I59/1.03634085213033</f>
        <v>48.246674727932096</v>
      </c>
      <c r="Z59" s="24">
        <f>J59/0.958646616541353</f>
        <v>55.286274509803945</v>
      </c>
      <c r="AA59" s="24">
        <f>K59/0.344611528822055</f>
        <v>14.509090909090915</v>
      </c>
      <c r="AB59" s="24">
        <f>L59/0.355889724310777</f>
        <v>8.429577464788732</v>
      </c>
      <c r="AC59" s="24">
        <f>M59/0.37468671679198</f>
        <v>13.344481605351168</v>
      </c>
      <c r="AD59" s="24">
        <f>AVERAGE(X59:Z59)</f>
        <v>49.844316412578678</v>
      </c>
      <c r="AE59" s="24">
        <f>AVERAGE(AA59:AC59)</f>
        <v>12.094383326410272</v>
      </c>
      <c r="AF59" s="19">
        <f>LOG(X59+1,2)</f>
        <v>5.5545888516776376</v>
      </c>
      <c r="AG59" s="19">
        <f>LOG(Y59+1,2)</f>
        <v>5.6219544079744752</v>
      </c>
      <c r="AH59" s="19">
        <f>LOG(Z59+1,2)</f>
        <v>5.8147112567882546</v>
      </c>
      <c r="AI59" s="19">
        <f>LOG(AA59+1,2)</f>
        <v>3.9550422177936313</v>
      </c>
      <c r="AJ59" s="19">
        <f>LOG(AB59+1,2)</f>
        <v>3.2371931258196285</v>
      </c>
      <c r="AK59" s="19">
        <f>LOG(AC59+1,2)</f>
        <v>3.8424239264374513</v>
      </c>
      <c r="AL59" s="19">
        <f>AVERAGE(AF59:AH59)</f>
        <v>5.6637515054801222</v>
      </c>
      <c r="AM59" s="19">
        <f>AVERAGE(AI59:AK59)</f>
        <v>3.6782197566835699</v>
      </c>
      <c r="AN59" s="19">
        <f>POWER(2,AL59-AM59)</f>
        <v>3.9600859658969103</v>
      </c>
      <c r="AO59" s="53">
        <f>IF(AL59=AM59,1,TTEST(AF59:AH59,AI59:AK59,2,2))</f>
        <v>1.094928633464247E-3</v>
      </c>
      <c r="AP59" s="15" t="s">
        <v>459</v>
      </c>
      <c r="AQ59" s="8"/>
      <c r="AR59" s="4" t="s">
        <v>516</v>
      </c>
      <c r="AS59" s="33" t="s">
        <v>517</v>
      </c>
      <c r="AT59" s="3"/>
    </row>
    <row r="60" spans="1:46" s="40" customFormat="1" ht="14" customHeight="1" x14ac:dyDescent="0.15">
      <c r="A60" s="12" t="s">
        <v>335</v>
      </c>
      <c r="B60" s="8">
        <v>23677</v>
      </c>
      <c r="C60" s="4" t="s">
        <v>336</v>
      </c>
      <c r="D60" s="57" t="s">
        <v>724</v>
      </c>
      <c r="E60" s="59">
        <v>28.245067497403902</v>
      </c>
      <c r="F60" s="57">
        <v>21</v>
      </c>
      <c r="G60" s="57">
        <v>21</v>
      </c>
      <c r="H60" s="23">
        <v>21</v>
      </c>
      <c r="I60" s="23">
        <v>28</v>
      </c>
      <c r="J60" s="23">
        <v>33</v>
      </c>
      <c r="K60" s="23">
        <v>2</v>
      </c>
      <c r="L60" s="23">
        <v>3</v>
      </c>
      <c r="M60" s="23">
        <v>2</v>
      </c>
      <c r="N60" s="23">
        <v>0</v>
      </c>
      <c r="O60" s="23">
        <v>0</v>
      </c>
      <c r="P60" s="23">
        <v>0</v>
      </c>
      <c r="Q60" s="24">
        <v>27.333333333300001</v>
      </c>
      <c r="R60" s="24">
        <v>2.3333333333300001</v>
      </c>
      <c r="S60" s="24">
        <v>0</v>
      </c>
      <c r="T60" s="25">
        <v>39.07</v>
      </c>
      <c r="U60" s="25">
        <v>3.91</v>
      </c>
      <c r="V60" s="25">
        <v>1</v>
      </c>
      <c r="W60" s="25">
        <v>0</v>
      </c>
      <c r="X60" s="24">
        <f>H60/1</f>
        <v>21</v>
      </c>
      <c r="Y60" s="24">
        <f>I60/1.03634085213033</f>
        <v>27.018137847641974</v>
      </c>
      <c r="Z60" s="24">
        <f>J60/0.958646616541353</f>
        <v>34.423529411764719</v>
      </c>
      <c r="AA60" s="24">
        <f>K60/0.344611528822055</f>
        <v>5.8036363636363664</v>
      </c>
      <c r="AB60" s="24">
        <f>L60/0.355889724310777</f>
        <v>8.429577464788732</v>
      </c>
      <c r="AC60" s="24">
        <f>M60/0.37468671679198</f>
        <v>5.3377926421404673</v>
      </c>
      <c r="AD60" s="24">
        <f>AVERAGE(X60:Z60)</f>
        <v>27.480555753135565</v>
      </c>
      <c r="AE60" s="24">
        <f>AVERAGE(AA60:AC60)</f>
        <v>6.523668823521855</v>
      </c>
      <c r="AF60" s="19">
        <f>LOG(X60+1,2)</f>
        <v>4.4594316186372973</v>
      </c>
      <c r="AG60" s="19">
        <f>LOG(Y60+1,2)</f>
        <v>4.8082891688842686</v>
      </c>
      <c r="AH60" s="19">
        <f>LOG(Z60+1,2)</f>
        <v>5.146636056586976</v>
      </c>
      <c r="AI60" s="19">
        <f>LOG(AA60+1,2)</f>
        <v>2.7663060348287627</v>
      </c>
      <c r="AJ60" s="19">
        <f>LOG(AB60+1,2)</f>
        <v>3.2371931258196285</v>
      </c>
      <c r="AK60" s="19">
        <f>LOG(AC60+1,2)</f>
        <v>2.6639804588603488</v>
      </c>
      <c r="AL60" s="19">
        <f>AVERAGE(AF60:AH60)</f>
        <v>4.8047856147028467</v>
      </c>
      <c r="AM60" s="19">
        <f>AVERAGE(AI60:AK60)</f>
        <v>2.88915987316958</v>
      </c>
      <c r="AN60" s="19">
        <f>POWER(2,AL60-AM60)</f>
        <v>3.7727741578833802</v>
      </c>
      <c r="AO60" s="53">
        <f>IF(AL60=AM60,1,TTEST(AF60:AH60,AI60:AK60,2,2))</f>
        <v>1.9577070882338924E-3</v>
      </c>
      <c r="AP60" s="15" t="s">
        <v>459</v>
      </c>
      <c r="AQ60" s="8"/>
      <c r="AR60" s="4"/>
      <c r="AS60" s="4"/>
      <c r="AT60" s="3" t="s">
        <v>437</v>
      </c>
    </row>
    <row r="61" spans="1:46" s="40" customFormat="1" ht="14" customHeight="1" x14ac:dyDescent="0.15">
      <c r="A61" s="12" t="s">
        <v>144</v>
      </c>
      <c r="B61" s="8">
        <v>2042</v>
      </c>
      <c r="C61" s="4" t="s">
        <v>145</v>
      </c>
      <c r="D61" s="57" t="s">
        <v>611</v>
      </c>
      <c r="E61" s="59">
        <v>28.6876907426246</v>
      </c>
      <c r="F61" s="57">
        <v>17</v>
      </c>
      <c r="G61" s="57">
        <v>20</v>
      </c>
      <c r="H61" s="23">
        <v>22</v>
      </c>
      <c r="I61" s="23">
        <v>26</v>
      </c>
      <c r="J61" s="23">
        <v>21</v>
      </c>
      <c r="K61" s="23">
        <v>2</v>
      </c>
      <c r="L61" s="23">
        <v>2</v>
      </c>
      <c r="M61" s="23">
        <v>2</v>
      </c>
      <c r="N61" s="23">
        <v>2</v>
      </c>
      <c r="O61" s="23">
        <v>2</v>
      </c>
      <c r="P61" s="23">
        <v>1</v>
      </c>
      <c r="Q61" s="24">
        <v>23</v>
      </c>
      <c r="R61" s="24">
        <v>2</v>
      </c>
      <c r="S61" s="24">
        <v>1.6666666666666667</v>
      </c>
      <c r="T61" s="25">
        <v>12.35</v>
      </c>
      <c r="U61" s="25">
        <v>1.31</v>
      </c>
      <c r="V61" s="25">
        <v>1</v>
      </c>
      <c r="W61" s="25">
        <v>0</v>
      </c>
      <c r="X61" s="24">
        <f>H61/1</f>
        <v>22</v>
      </c>
      <c r="Y61" s="24">
        <f>I61/1.03634085213033</f>
        <v>25.088270858524691</v>
      </c>
      <c r="Z61" s="24">
        <f>J61/0.958646616541353</f>
        <v>21.905882352941187</v>
      </c>
      <c r="AA61" s="24">
        <f>K61/0.344611528822055</f>
        <v>5.8036363636363664</v>
      </c>
      <c r="AB61" s="24">
        <f>L61/0.355889724310777</f>
        <v>5.6197183098591541</v>
      </c>
      <c r="AC61" s="24">
        <f>M61/0.37468671679198</f>
        <v>5.3377926421404673</v>
      </c>
      <c r="AD61" s="24">
        <f>AVERAGE(X61:Z61)</f>
        <v>22.998051070488629</v>
      </c>
      <c r="AE61" s="24">
        <f>AVERAGE(AA61:AC61)</f>
        <v>5.5870491052119959</v>
      </c>
      <c r="AF61" s="19">
        <f>LOG(X61+1,2)</f>
        <v>4.5235619560570131</v>
      </c>
      <c r="AG61" s="19">
        <f>LOG(Y61+1,2)</f>
        <v>4.7053294197823998</v>
      </c>
      <c r="AH61" s="19">
        <f>LOG(Z61+1,2)</f>
        <v>4.5176462325825941</v>
      </c>
      <c r="AI61" s="19">
        <f>LOG(AA61+1,2)</f>
        <v>2.7663060348287627</v>
      </c>
      <c r="AJ61" s="19">
        <f>LOG(AB61+1,2)</f>
        <v>2.7267698270603176</v>
      </c>
      <c r="AK61" s="19">
        <f>LOG(AC61+1,2)</f>
        <v>2.6639804588603488</v>
      </c>
      <c r="AL61" s="19">
        <f>AVERAGE(AF61:AH61)</f>
        <v>4.5821792028073363</v>
      </c>
      <c r="AM61" s="19">
        <f>AVERAGE(AI61:AK61)</f>
        <v>2.719018773583143</v>
      </c>
      <c r="AN61" s="19">
        <f>POWER(2,AL61-AM61)</f>
        <v>3.6380375383570653</v>
      </c>
      <c r="AO61" s="53">
        <f>IF(AL61=AM61,1,TTEST(AF61:AH61,AI61:AK61,2,2))</f>
        <v>1.0817159293521799E-5</v>
      </c>
      <c r="AP61" s="15" t="s">
        <v>459</v>
      </c>
      <c r="AQ61" s="8"/>
      <c r="AR61" s="1" t="s">
        <v>487</v>
      </c>
      <c r="AS61" s="1" t="s">
        <v>489</v>
      </c>
      <c r="AT61" s="3" t="s">
        <v>464</v>
      </c>
    </row>
    <row r="62" spans="1:46" s="40" customFormat="1" ht="14" customHeight="1" x14ac:dyDescent="0.15">
      <c r="A62" s="12" t="s">
        <v>202</v>
      </c>
      <c r="B62" s="8">
        <v>3655</v>
      </c>
      <c r="C62" s="4" t="s">
        <v>203</v>
      </c>
      <c r="D62" s="57" t="s">
        <v>643</v>
      </c>
      <c r="E62" s="59">
        <v>33.982300884955698</v>
      </c>
      <c r="F62" s="57">
        <v>29</v>
      </c>
      <c r="G62" s="57">
        <v>29</v>
      </c>
      <c r="H62" s="23">
        <v>53</v>
      </c>
      <c r="I62" s="23">
        <v>50</v>
      </c>
      <c r="J62" s="23">
        <v>45</v>
      </c>
      <c r="K62" s="23">
        <v>6</v>
      </c>
      <c r="L62" s="23">
        <v>6</v>
      </c>
      <c r="M62" s="23">
        <v>4</v>
      </c>
      <c r="N62" s="23">
        <v>0</v>
      </c>
      <c r="O62" s="23">
        <v>0</v>
      </c>
      <c r="P62" s="23">
        <v>0</v>
      </c>
      <c r="Q62" s="24">
        <v>49.333333333299997</v>
      </c>
      <c r="R62" s="24">
        <v>5.3333333333299997</v>
      </c>
      <c r="S62" s="24">
        <v>0</v>
      </c>
      <c r="T62" s="25">
        <v>69.680000000000007</v>
      </c>
      <c r="U62" s="25">
        <v>7.66</v>
      </c>
      <c r="V62" s="25">
        <v>1</v>
      </c>
      <c r="W62" s="25">
        <v>0</v>
      </c>
      <c r="X62" s="24">
        <f>H62/1</f>
        <v>53</v>
      </c>
      <c r="Y62" s="24">
        <f>I62/1.03634085213033</f>
        <v>48.246674727932096</v>
      </c>
      <c r="Z62" s="24">
        <f>J62/0.958646616541353</f>
        <v>46.941176470588253</v>
      </c>
      <c r="AA62" s="24">
        <f>K62/0.344611528822055</f>
        <v>17.410909090909097</v>
      </c>
      <c r="AB62" s="24">
        <f>L62/0.355889724310777</f>
        <v>16.859154929577464</v>
      </c>
      <c r="AC62" s="24">
        <f>M62/0.37468671679198</f>
        <v>10.675585284280935</v>
      </c>
      <c r="AD62" s="24">
        <f>AVERAGE(X62:Z62)</f>
        <v>49.395950399506781</v>
      </c>
      <c r="AE62" s="24">
        <f>AVERAGE(AA62:AC62)</f>
        <v>14.981883101589164</v>
      </c>
      <c r="AF62" s="19">
        <f>LOG(X62+1,2)</f>
        <v>5.7548875021634691</v>
      </c>
      <c r="AG62" s="19">
        <f>LOG(Y62+1,2)</f>
        <v>5.6219544079744752</v>
      </c>
      <c r="AH62" s="19">
        <f>LOG(Z62+1,2)</f>
        <v>5.5831934078681016</v>
      </c>
      <c r="AI62" s="19">
        <f>LOG(AA62+1,2)</f>
        <v>4.2024889604977895</v>
      </c>
      <c r="AJ62" s="19">
        <f>LOG(AB62+1,2)</f>
        <v>4.1585919106347253</v>
      </c>
      <c r="AK62" s="19">
        <f>LOG(AC62+1,2)</f>
        <v>3.5454229673546482</v>
      </c>
      <c r="AL62" s="19">
        <f>AVERAGE(AF62:AH62)</f>
        <v>5.653345106002015</v>
      </c>
      <c r="AM62" s="19">
        <f>AVERAGE(AI62:AK62)</f>
        <v>3.9688346128290544</v>
      </c>
      <c r="AN62" s="19">
        <f>POWER(2,AL62-AM62)</f>
        <v>3.2143131605824564</v>
      </c>
      <c r="AO62" s="53">
        <f>IF(AL62=AM62,1,TTEST(AF62:AH62,AI62:AK62,2,2))</f>
        <v>1.5199501895536516E-3</v>
      </c>
      <c r="AP62" s="15" t="s">
        <v>459</v>
      </c>
      <c r="AQ62" s="8"/>
      <c r="AR62" s="4"/>
      <c r="AS62" s="4"/>
      <c r="AT62" s="3" t="s">
        <v>465</v>
      </c>
    </row>
    <row r="63" spans="1:46" s="40" customFormat="1" ht="14" customHeight="1" x14ac:dyDescent="0.15">
      <c r="A63" s="12" t="s">
        <v>162</v>
      </c>
      <c r="B63" s="8">
        <v>222584</v>
      </c>
      <c r="C63" s="4" t="s">
        <v>163</v>
      </c>
      <c r="D63" s="57" t="s">
        <v>619</v>
      </c>
      <c r="E63" s="59">
        <v>41.938674579624099</v>
      </c>
      <c r="F63" s="57">
        <v>34</v>
      </c>
      <c r="G63" s="57">
        <v>34</v>
      </c>
      <c r="H63" s="23">
        <v>52</v>
      </c>
      <c r="I63" s="23">
        <v>57</v>
      </c>
      <c r="J63" s="23">
        <v>45</v>
      </c>
      <c r="K63" s="23">
        <v>5</v>
      </c>
      <c r="L63" s="23">
        <v>5</v>
      </c>
      <c r="M63" s="23">
        <v>7</v>
      </c>
      <c r="N63" s="23">
        <v>1</v>
      </c>
      <c r="O63" s="23">
        <v>0</v>
      </c>
      <c r="P63" s="23">
        <v>0</v>
      </c>
      <c r="Q63" s="24">
        <v>51.333333333299997</v>
      </c>
      <c r="R63" s="24">
        <v>5.6666666666700003</v>
      </c>
      <c r="S63" s="24">
        <v>0.33333333333333331</v>
      </c>
      <c r="T63" s="25">
        <v>54.44</v>
      </c>
      <c r="U63" s="25">
        <v>6.06</v>
      </c>
      <c r="V63" s="25">
        <v>1</v>
      </c>
      <c r="W63" s="25">
        <v>0.31</v>
      </c>
      <c r="X63" s="24">
        <f>H63/1</f>
        <v>52</v>
      </c>
      <c r="Y63" s="24">
        <f>I63/1.03634085213033</f>
        <v>55.001209189842591</v>
      </c>
      <c r="Z63" s="24">
        <f>J63/0.958646616541353</f>
        <v>46.941176470588253</v>
      </c>
      <c r="AA63" s="24">
        <f>K63/0.344611528822055</f>
        <v>14.509090909090915</v>
      </c>
      <c r="AB63" s="24">
        <f>L63/0.355889724310777</f>
        <v>14.049295774647886</v>
      </c>
      <c r="AC63" s="24">
        <f>M63/0.37468671679198</f>
        <v>18.682274247491637</v>
      </c>
      <c r="AD63" s="24">
        <f>AVERAGE(X63:Z63)</f>
        <v>51.314128553476955</v>
      </c>
      <c r="AE63" s="24">
        <f>AVERAGE(AA63:AC63)</f>
        <v>15.746886977076812</v>
      </c>
      <c r="AF63" s="19">
        <f>LOG(X63+1,2)</f>
        <v>5.7279204545631996</v>
      </c>
      <c r="AG63" s="19">
        <f>LOG(Y63+1,2)</f>
        <v>5.8073860733675247</v>
      </c>
      <c r="AH63" s="19">
        <f>LOG(Z63+1,2)</f>
        <v>5.5831934078681016</v>
      </c>
      <c r="AI63" s="19">
        <f>LOG(AA63+1,2)</f>
        <v>3.9550422177936313</v>
      </c>
      <c r="AJ63" s="19">
        <f>LOG(AB63+1,2)</f>
        <v>3.9116240731551293</v>
      </c>
      <c r="AK63" s="19">
        <f>LOG(AC63+1,2)</f>
        <v>4.2988250257277016</v>
      </c>
      <c r="AL63" s="19">
        <f>AVERAGE(AF63:AH63)</f>
        <v>5.7061666452662756</v>
      </c>
      <c r="AM63" s="19">
        <f>AVERAGE(AI63:AK63)</f>
        <v>4.0551637722254874</v>
      </c>
      <c r="AN63" s="19">
        <f>POWER(2,AL63-AM63)</f>
        <v>3.1405187288430629</v>
      </c>
      <c r="AO63" s="53">
        <f>IF(AL63=AM63,1,TTEST(AF63:AH63,AI63:AK63,2,2))</f>
        <v>2.8730239970991032E-4</v>
      </c>
      <c r="AP63" s="15" t="s">
        <v>459</v>
      </c>
      <c r="AQ63" s="8"/>
      <c r="AR63" s="4"/>
      <c r="AS63" s="4"/>
      <c r="AT63" s="3"/>
    </row>
    <row r="64" spans="1:46" s="40" customFormat="1" ht="14" customHeight="1" x14ac:dyDescent="0.15">
      <c r="A64" s="12" t="s">
        <v>70</v>
      </c>
      <c r="B64" s="8">
        <v>22859</v>
      </c>
      <c r="C64" s="4" t="s">
        <v>71</v>
      </c>
      <c r="D64" s="57" t="s">
        <v>776</v>
      </c>
      <c r="E64" s="59">
        <v>15.739484396200799</v>
      </c>
      <c r="F64" s="57">
        <v>15</v>
      </c>
      <c r="G64" s="57">
        <v>17</v>
      </c>
      <c r="H64" s="23">
        <v>18</v>
      </c>
      <c r="I64" s="23">
        <v>19</v>
      </c>
      <c r="J64" s="23">
        <v>19</v>
      </c>
      <c r="K64" s="23">
        <v>2</v>
      </c>
      <c r="L64" s="23">
        <v>2</v>
      </c>
      <c r="M64" s="23">
        <v>2</v>
      </c>
      <c r="N64" s="23">
        <v>0</v>
      </c>
      <c r="O64" s="23">
        <v>0</v>
      </c>
      <c r="P64" s="23">
        <v>0</v>
      </c>
      <c r="Q64" s="24">
        <v>18.666666666699999</v>
      </c>
      <c r="R64" s="24">
        <v>2</v>
      </c>
      <c r="S64" s="24">
        <v>0</v>
      </c>
      <c r="T64" s="25">
        <v>26.99</v>
      </c>
      <c r="U64" s="25">
        <v>3.49</v>
      </c>
      <c r="V64" s="25">
        <v>1</v>
      </c>
      <c r="W64" s="25">
        <v>0</v>
      </c>
      <c r="X64" s="24">
        <f>H64/1</f>
        <v>18</v>
      </c>
      <c r="Y64" s="24">
        <f>I64/1.03634085213033</f>
        <v>18.333736396614196</v>
      </c>
      <c r="Z64" s="24">
        <f>J64/0.958646616541353</f>
        <v>19.819607843137263</v>
      </c>
      <c r="AA64" s="24">
        <f>K64/0.344611528822055</f>
        <v>5.8036363636363664</v>
      </c>
      <c r="AB64" s="24">
        <f>L64/0.355889724310777</f>
        <v>5.6197183098591541</v>
      </c>
      <c r="AC64" s="24">
        <f>M64/0.37468671679198</f>
        <v>5.3377926421404673</v>
      </c>
      <c r="AD64" s="24">
        <f>AVERAGE(X64:Z64)</f>
        <v>18.717781413250488</v>
      </c>
      <c r="AE64" s="24">
        <f>AVERAGE(AA64:AC64)</f>
        <v>5.5870491052119959</v>
      </c>
      <c r="AF64" s="19">
        <f>LOG(X64+1,2)</f>
        <v>4.2479275134435852</v>
      </c>
      <c r="AG64" s="19">
        <f>LOG(Y64+1,2)</f>
        <v>4.2730485715444324</v>
      </c>
      <c r="AH64" s="19">
        <f>LOG(Z64+1,2)</f>
        <v>4.3798709892648739</v>
      </c>
      <c r="AI64" s="19">
        <f>LOG(AA64+1,2)</f>
        <v>2.7663060348287627</v>
      </c>
      <c r="AJ64" s="19">
        <f>LOG(AB64+1,2)</f>
        <v>2.7267698270603176</v>
      </c>
      <c r="AK64" s="19">
        <f>LOG(AC64+1,2)</f>
        <v>2.6639804588603488</v>
      </c>
      <c r="AL64" s="19">
        <f>AVERAGE(AF64:AH64)</f>
        <v>4.3002823580842966</v>
      </c>
      <c r="AM64" s="19">
        <f>AVERAGE(AI64:AK64)</f>
        <v>2.719018773583143</v>
      </c>
      <c r="AN64" s="19">
        <f>POWER(2,AL64-AM64)</f>
        <v>2.9923181718550502</v>
      </c>
      <c r="AO64" s="53">
        <f>IF(AL64=AM64,1,TTEST(AF64:AH64,AI64:AK64,2,2))</f>
        <v>6.071648929272363E-6</v>
      </c>
      <c r="AP64" s="15" t="s">
        <v>459</v>
      </c>
      <c r="AQ64" s="8"/>
      <c r="AR64" s="4"/>
      <c r="AS64" s="4"/>
      <c r="AT64" s="3" t="s">
        <v>466</v>
      </c>
    </row>
    <row r="65" spans="1:46" s="40" customFormat="1" ht="14" customHeight="1" x14ac:dyDescent="0.15">
      <c r="A65" s="12" t="s">
        <v>152</v>
      </c>
      <c r="B65" s="8">
        <v>64855</v>
      </c>
      <c r="C65" s="4" t="s">
        <v>153</v>
      </c>
      <c r="D65" s="57" t="s">
        <v>615</v>
      </c>
      <c r="E65" s="59">
        <v>33.109919571045602</v>
      </c>
      <c r="F65" s="57">
        <v>18</v>
      </c>
      <c r="G65" s="57">
        <v>18</v>
      </c>
      <c r="H65" s="23">
        <v>26</v>
      </c>
      <c r="I65" s="23">
        <v>31</v>
      </c>
      <c r="J65" s="23">
        <v>19</v>
      </c>
      <c r="K65" s="23">
        <v>4</v>
      </c>
      <c r="L65" s="23">
        <v>3</v>
      </c>
      <c r="M65" s="23">
        <v>2</v>
      </c>
      <c r="N65" s="23">
        <v>0</v>
      </c>
      <c r="O65" s="23">
        <v>1</v>
      </c>
      <c r="P65" s="23">
        <v>0</v>
      </c>
      <c r="Q65" s="24">
        <v>25.333333333300001</v>
      </c>
      <c r="R65" s="24">
        <v>3</v>
      </c>
      <c r="S65" s="24">
        <v>0.33333333333333331</v>
      </c>
      <c r="T65" s="25">
        <v>27</v>
      </c>
      <c r="U65" s="25">
        <v>3.55</v>
      </c>
      <c r="V65" s="25">
        <v>1</v>
      </c>
      <c r="W65" s="25">
        <v>0.28000000000000003</v>
      </c>
      <c r="X65" s="24">
        <f>H65/1</f>
        <v>26</v>
      </c>
      <c r="Y65" s="24">
        <f>I65/1.03634085213033</f>
        <v>29.9129383313179</v>
      </c>
      <c r="Z65" s="24">
        <f>J65/0.958646616541353</f>
        <v>19.819607843137263</v>
      </c>
      <c r="AA65" s="24">
        <f>K65/0.344611528822055</f>
        <v>11.607272727272733</v>
      </c>
      <c r="AB65" s="24">
        <f>L65/0.355889724310777</f>
        <v>8.429577464788732</v>
      </c>
      <c r="AC65" s="24">
        <f>M65/0.37468671679198</f>
        <v>5.3377926421404673</v>
      </c>
      <c r="AD65" s="24">
        <f>AVERAGE(X65:Z65)</f>
        <v>25.244182058151722</v>
      </c>
      <c r="AE65" s="24">
        <f>AVERAGE(AA65:AC65)</f>
        <v>8.4582142780673113</v>
      </c>
      <c r="AF65" s="19">
        <f>LOG(X65+1,2)</f>
        <v>4.7548875021634691</v>
      </c>
      <c r="AG65" s="19">
        <f>LOG(Y65+1,2)</f>
        <v>4.9501388864030256</v>
      </c>
      <c r="AH65" s="19">
        <f>LOG(Z65+1,2)</f>
        <v>4.3798709892648739</v>
      </c>
      <c r="AI65" s="19">
        <f>LOG(AA65+1,2)</f>
        <v>3.656184312790812</v>
      </c>
      <c r="AJ65" s="19">
        <f>LOG(AB65+1,2)</f>
        <v>3.2371931258196285</v>
      </c>
      <c r="AK65" s="19">
        <f>LOG(AC65+1,2)</f>
        <v>2.6639804588603488</v>
      </c>
      <c r="AL65" s="19">
        <f>AVERAGE(AF65:AH65)</f>
        <v>4.6949657926104562</v>
      </c>
      <c r="AM65" s="19">
        <f>AVERAGE(AI65:AK65)</f>
        <v>3.1857859658235963</v>
      </c>
      <c r="AN65" s="19">
        <f>POWER(2,AL65-AM65)</f>
        <v>2.8464817041409347</v>
      </c>
      <c r="AO65" s="53">
        <f>IF(AL65=AM65,1,TTEST(AF65:AH65,AI65:AK65,2,2))</f>
        <v>1.052924751085078E-2</v>
      </c>
      <c r="AP65" s="15" t="s">
        <v>459</v>
      </c>
      <c r="AQ65" s="8"/>
      <c r="AR65" s="4"/>
      <c r="AS65" s="4"/>
      <c r="AT65" s="3" t="s">
        <v>462</v>
      </c>
    </row>
    <row r="66" spans="1:46" s="40" customFormat="1" ht="14" customHeight="1" x14ac:dyDescent="0.15">
      <c r="A66" s="12" t="s">
        <v>241</v>
      </c>
      <c r="B66" s="8">
        <v>143098</v>
      </c>
      <c r="C66" s="4" t="s">
        <v>242</v>
      </c>
      <c r="D66" s="57" t="s">
        <v>670</v>
      </c>
      <c r="E66" s="59">
        <v>59.7222222222222</v>
      </c>
      <c r="F66" s="57">
        <v>28</v>
      </c>
      <c r="G66" s="57">
        <v>28</v>
      </c>
      <c r="H66" s="23">
        <v>68</v>
      </c>
      <c r="I66" s="23">
        <v>68</v>
      </c>
      <c r="J66" s="23">
        <v>60</v>
      </c>
      <c r="K66" s="23">
        <v>7</v>
      </c>
      <c r="L66" s="23">
        <v>11</v>
      </c>
      <c r="M66" s="23">
        <v>7</v>
      </c>
      <c r="N66" s="23">
        <v>0</v>
      </c>
      <c r="O66" s="23">
        <v>0</v>
      </c>
      <c r="P66" s="23">
        <v>0</v>
      </c>
      <c r="Q66" s="24">
        <v>65.333333333300004</v>
      </c>
      <c r="R66" s="24">
        <v>8.3333333333299997</v>
      </c>
      <c r="S66" s="24">
        <v>0</v>
      </c>
      <c r="T66" s="25">
        <v>91.92</v>
      </c>
      <c r="U66" s="25">
        <v>11.39</v>
      </c>
      <c r="V66" s="25">
        <v>1</v>
      </c>
      <c r="W66" s="25">
        <v>0</v>
      </c>
      <c r="X66" s="24">
        <f>H66/1</f>
        <v>68</v>
      </c>
      <c r="Y66" s="24">
        <f>I66/1.03634085213033</f>
        <v>65.615477629987652</v>
      </c>
      <c r="Z66" s="24">
        <f>J66/0.958646616541353</f>
        <v>62.588235294117673</v>
      </c>
      <c r="AA66" s="24">
        <f>K66/0.344611528822055</f>
        <v>20.312727272727283</v>
      </c>
      <c r="AB66" s="24">
        <f>L66/0.355889724310777</f>
        <v>30.908450704225348</v>
      </c>
      <c r="AC66" s="24">
        <f>M66/0.37468671679198</f>
        <v>18.682274247491637</v>
      </c>
      <c r="AD66" s="24">
        <f>AVERAGE(X66:Z66)</f>
        <v>65.401237641368439</v>
      </c>
      <c r="AE66" s="24">
        <f>AVERAGE(AA66:AC66)</f>
        <v>23.301150741481422</v>
      </c>
      <c r="AF66" s="19">
        <f>LOG(X66+1,2)</f>
        <v>6.10852445677817</v>
      </c>
      <c r="AG66" s="19">
        <f>LOG(Y66+1,2)</f>
        <v>6.0577855110093832</v>
      </c>
      <c r="AH66" s="19">
        <f>LOG(Z66+1,2)</f>
        <v>5.9906879664843116</v>
      </c>
      <c r="AI66" s="19">
        <f>LOG(AA66+1,2)</f>
        <v>4.4136433135866753</v>
      </c>
      <c r="AJ66" s="19">
        <f>LOG(AB66+1,2)</f>
        <v>4.9958666560087073</v>
      </c>
      <c r="AK66" s="19">
        <f>LOG(AC66+1,2)</f>
        <v>4.2988250257277016</v>
      </c>
      <c r="AL66" s="19">
        <f>AVERAGE(AF66:AH66)</f>
        <v>6.0523326447572883</v>
      </c>
      <c r="AM66" s="19">
        <f>AVERAGE(AI66:AK66)</f>
        <v>4.5694449984410284</v>
      </c>
      <c r="AN66" s="19">
        <f>POWER(2,AL66-AM66)</f>
        <v>2.7950762612855846</v>
      </c>
      <c r="AO66" s="53">
        <f>IF(AL66=AM66,1,TTEST(AF66:AH66,AI66:AK66,2,2))</f>
        <v>2.4592114347644295E-3</v>
      </c>
      <c r="AP66" s="15" t="s">
        <v>459</v>
      </c>
      <c r="AQ66" s="8"/>
      <c r="AR66" s="4"/>
      <c r="AS66" s="4"/>
      <c r="AT66" s="3" t="s">
        <v>467</v>
      </c>
    </row>
    <row r="67" spans="1:46" s="40" customFormat="1" ht="14" customHeight="1" x14ac:dyDescent="0.15">
      <c r="A67" s="12" t="s">
        <v>449</v>
      </c>
      <c r="B67" s="8">
        <v>100134444</v>
      </c>
      <c r="C67" s="4" t="s">
        <v>210</v>
      </c>
      <c r="D67" s="57" t="s">
        <v>648</v>
      </c>
      <c r="E67" s="59">
        <v>13.856812933025401</v>
      </c>
      <c r="F67" s="57">
        <v>2</v>
      </c>
      <c r="G67" s="57">
        <v>6</v>
      </c>
      <c r="H67" s="23">
        <v>60</v>
      </c>
      <c r="I67" s="23">
        <v>70</v>
      </c>
      <c r="J67" s="23">
        <v>68</v>
      </c>
      <c r="K67" s="23">
        <v>9</v>
      </c>
      <c r="L67" s="23">
        <v>8</v>
      </c>
      <c r="M67" s="23">
        <v>8</v>
      </c>
      <c r="N67" s="23">
        <v>0</v>
      </c>
      <c r="O67" s="23">
        <v>0</v>
      </c>
      <c r="P67" s="23">
        <v>0</v>
      </c>
      <c r="Q67" s="24">
        <v>66</v>
      </c>
      <c r="R67" s="24">
        <v>8.3333333333299997</v>
      </c>
      <c r="S67" s="24">
        <v>0</v>
      </c>
      <c r="T67" s="25">
        <v>92.84</v>
      </c>
      <c r="U67" s="25">
        <v>11.39</v>
      </c>
      <c r="V67" s="25">
        <v>1</v>
      </c>
      <c r="W67" s="25">
        <v>0</v>
      </c>
      <c r="X67" s="24">
        <f>H67/1</f>
        <v>60</v>
      </c>
      <c r="Y67" s="24">
        <f>I67/1.03634085213033</f>
        <v>67.545344619104938</v>
      </c>
      <c r="Z67" s="24">
        <f>J67/0.958646616541353</f>
        <v>70.933333333333366</v>
      </c>
      <c r="AA67" s="24">
        <f>K67/0.344611528822055</f>
        <v>26.116363636363648</v>
      </c>
      <c r="AB67" s="24">
        <f>L67/0.355889724310777</f>
        <v>22.478873239436616</v>
      </c>
      <c r="AC67" s="24">
        <f>M67/0.37468671679198</f>
        <v>21.351170568561869</v>
      </c>
      <c r="AD67" s="24">
        <f>AVERAGE(X67:Z67)</f>
        <v>66.159559317479435</v>
      </c>
      <c r="AE67" s="24">
        <f>AVERAGE(AA67:AC67)</f>
        <v>23.315469148120712</v>
      </c>
      <c r="AF67" s="19">
        <f>LOG(X67+1,2)</f>
        <v>5.9307373375628867</v>
      </c>
      <c r="AG67" s="19">
        <f>LOG(Y67+1,2)</f>
        <v>6.098986780979387</v>
      </c>
      <c r="AH67" s="19">
        <f>LOG(Z67+1,2)</f>
        <v>6.1685885538794993</v>
      </c>
      <c r="AI67" s="19">
        <f>LOG(AA67+1,2)</f>
        <v>4.7610918177742176</v>
      </c>
      <c r="AJ67" s="19">
        <f>LOG(AB67+1,2)</f>
        <v>4.5532912694817345</v>
      </c>
      <c r="AK67" s="19">
        <f>LOG(AC67+1,2)</f>
        <v>4.4822784846510562</v>
      </c>
      <c r="AL67" s="19">
        <f>AVERAGE(AF67:AH67)</f>
        <v>6.0661042241405907</v>
      </c>
      <c r="AM67" s="19">
        <f>AVERAGE(AI67:AK67)</f>
        <v>4.5988871906356694</v>
      </c>
      <c r="AN67" s="19">
        <f>POWER(2,AL67-AM67)</f>
        <v>2.7648803197564353</v>
      </c>
      <c r="AO67" s="53">
        <f>IF(AL67=AM67,1,TTEST(AF67:AH67,AI67:AK67,2,2))</f>
        <v>1.7919556848343694E-4</v>
      </c>
      <c r="AP67" s="15" t="s">
        <v>459</v>
      </c>
      <c r="AQ67" s="8" t="s">
        <v>442</v>
      </c>
      <c r="AR67" s="4"/>
      <c r="AS67" s="4"/>
      <c r="AT67" s="37" t="s">
        <v>455</v>
      </c>
    </row>
    <row r="68" spans="1:46" s="40" customFormat="1" ht="14" customHeight="1" x14ac:dyDescent="0.15">
      <c r="A68" s="12" t="s">
        <v>271</v>
      </c>
      <c r="B68" s="8">
        <v>5099</v>
      </c>
      <c r="C68" s="4" t="s">
        <v>272</v>
      </c>
      <c r="D68" s="57" t="s">
        <v>684</v>
      </c>
      <c r="E68" s="59">
        <v>26.3992537313433</v>
      </c>
      <c r="F68" s="57">
        <v>22</v>
      </c>
      <c r="G68" s="57">
        <v>22</v>
      </c>
      <c r="H68" s="23">
        <v>37</v>
      </c>
      <c r="I68" s="23">
        <v>33</v>
      </c>
      <c r="J68" s="23">
        <v>37</v>
      </c>
      <c r="K68" s="23">
        <v>3</v>
      </c>
      <c r="L68" s="23">
        <v>6</v>
      </c>
      <c r="M68" s="23">
        <v>5</v>
      </c>
      <c r="N68" s="23">
        <v>0</v>
      </c>
      <c r="O68" s="23">
        <v>0</v>
      </c>
      <c r="P68" s="23">
        <v>0</v>
      </c>
      <c r="Q68" s="24">
        <v>35.666666666700003</v>
      </c>
      <c r="R68" s="24">
        <v>4.6666666666700003</v>
      </c>
      <c r="S68" s="24">
        <v>0</v>
      </c>
      <c r="T68" s="25">
        <v>50.72</v>
      </c>
      <c r="U68" s="25">
        <v>6.81</v>
      </c>
      <c r="V68" s="25">
        <v>1</v>
      </c>
      <c r="W68" s="25">
        <v>0</v>
      </c>
      <c r="X68" s="24">
        <f>H68/1</f>
        <v>37</v>
      </c>
      <c r="Y68" s="24">
        <f>I68/1.03634085213033</f>
        <v>31.842805320435183</v>
      </c>
      <c r="Z68" s="24">
        <f>J68/0.958646616541353</f>
        <v>38.596078431372568</v>
      </c>
      <c r="AA68" s="24">
        <f>K68/0.344611528822055</f>
        <v>8.7054545454545487</v>
      </c>
      <c r="AB68" s="24">
        <f>L68/0.355889724310777</f>
        <v>16.859154929577464</v>
      </c>
      <c r="AC68" s="24">
        <f>M68/0.37468671679198</f>
        <v>13.344481605351168</v>
      </c>
      <c r="AD68" s="24">
        <f>AVERAGE(X68:Z68)</f>
        <v>35.812961250602591</v>
      </c>
      <c r="AE68" s="24">
        <f>AVERAGE(AA68:AC68)</f>
        <v>12.969697026794394</v>
      </c>
      <c r="AF68" s="19">
        <f>LOG(X68+1,2)</f>
        <v>5.2479275134435852</v>
      </c>
      <c r="AG68" s="19">
        <f>LOG(Y68+1,2)</f>
        <v>5.0375054573570717</v>
      </c>
      <c r="AH68" s="19">
        <f>LOG(Z68+1,2)</f>
        <v>5.3072856487335143</v>
      </c>
      <c r="AI68" s="19">
        <f>LOG(AA68+1,2)</f>
        <v>3.2787957817299449</v>
      </c>
      <c r="AJ68" s="19">
        <f>LOG(AB68+1,2)</f>
        <v>4.1585919106347253</v>
      </c>
      <c r="AK68" s="19">
        <f>LOG(AC68+1,2)</f>
        <v>3.8424239264374513</v>
      </c>
      <c r="AL68" s="19">
        <f>AVERAGE(AF68:AH68)</f>
        <v>5.1975728731780571</v>
      </c>
      <c r="AM68" s="19">
        <f>AVERAGE(AI68:AK68)</f>
        <v>3.7599372062673737</v>
      </c>
      <c r="AN68" s="19">
        <f>POWER(2,AL68-AM68)</f>
        <v>2.7087658064776328</v>
      </c>
      <c r="AO68" s="53">
        <f>IF(AL68=AM68,1,TTEST(AF68:AH68,AI68:AK68,2,2))</f>
        <v>5.9875879398665517E-3</v>
      </c>
      <c r="AP68" s="15" t="s">
        <v>459</v>
      </c>
      <c r="AQ68" s="8"/>
      <c r="AR68" s="4"/>
      <c r="AS68" s="4"/>
      <c r="AT68" s="3" t="s">
        <v>462</v>
      </c>
    </row>
    <row r="69" spans="1:46" s="40" customFormat="1" ht="14" customHeight="1" x14ac:dyDescent="0.15">
      <c r="A69" s="12" t="s">
        <v>409</v>
      </c>
      <c r="B69" s="8">
        <v>9712</v>
      </c>
      <c r="C69" s="4" t="s">
        <v>410</v>
      </c>
      <c r="D69" s="57" t="s">
        <v>763</v>
      </c>
      <c r="E69" s="59">
        <v>44.4970414201183</v>
      </c>
      <c r="F69" s="57">
        <v>26</v>
      </c>
      <c r="G69" s="57">
        <v>26</v>
      </c>
      <c r="H69" s="23">
        <v>31</v>
      </c>
      <c r="I69" s="23">
        <v>39</v>
      </c>
      <c r="J69" s="23">
        <v>41</v>
      </c>
      <c r="K69" s="23">
        <v>5</v>
      </c>
      <c r="L69" s="23">
        <v>5</v>
      </c>
      <c r="M69" s="23">
        <v>4</v>
      </c>
      <c r="N69" s="23">
        <v>0</v>
      </c>
      <c r="O69" s="23">
        <v>0</v>
      </c>
      <c r="P69" s="23">
        <v>0</v>
      </c>
      <c r="Q69" s="24">
        <v>37</v>
      </c>
      <c r="R69" s="24">
        <v>4.6666666666700003</v>
      </c>
      <c r="S69" s="24">
        <v>0</v>
      </c>
      <c r="T69" s="25">
        <v>52.5</v>
      </c>
      <c r="U69" s="25">
        <v>6.82</v>
      </c>
      <c r="V69" s="25">
        <v>1</v>
      </c>
      <c r="W69" s="25">
        <v>0</v>
      </c>
      <c r="X69" s="24">
        <f>H69/1</f>
        <v>31</v>
      </c>
      <c r="Y69" s="24">
        <f>I69/1.03634085213033</f>
        <v>37.632406287787035</v>
      </c>
      <c r="Z69" s="24">
        <f>J69/0.958646616541353</f>
        <v>42.768627450980411</v>
      </c>
      <c r="AA69" s="24">
        <f>K69/0.344611528822055</f>
        <v>14.509090909090915</v>
      </c>
      <c r="AB69" s="24">
        <f>L69/0.355889724310777</f>
        <v>14.049295774647886</v>
      </c>
      <c r="AC69" s="24">
        <f>M69/0.37468671679198</f>
        <v>10.675585284280935</v>
      </c>
      <c r="AD69" s="24">
        <f>AVERAGE(X69:Z69)</f>
        <v>37.133677912922479</v>
      </c>
      <c r="AE69" s="24">
        <f>AVERAGE(AA69:AC69)</f>
        <v>13.077990656006579</v>
      </c>
      <c r="AF69" s="19">
        <f>LOG(X69+1,2)</f>
        <v>5</v>
      </c>
      <c r="AG69" s="19">
        <f>LOG(Y69+1,2)</f>
        <v>5.2717396360694142</v>
      </c>
      <c r="AH69" s="19">
        <f>LOG(Z69+1,2)</f>
        <v>5.4518252378153882</v>
      </c>
      <c r="AI69" s="19">
        <f>LOG(AA69+1,2)</f>
        <v>3.9550422177936313</v>
      </c>
      <c r="AJ69" s="19">
        <f>LOG(AB69+1,2)</f>
        <v>3.9116240731551293</v>
      </c>
      <c r="AK69" s="19">
        <f>LOG(AC69+1,2)</f>
        <v>3.5454229673546482</v>
      </c>
      <c r="AL69" s="19">
        <f>AVERAGE(AF69:AH69)</f>
        <v>5.2411882912949341</v>
      </c>
      <c r="AM69" s="19">
        <f>AVERAGE(AI69:AK69)</f>
        <v>3.8040297527678031</v>
      </c>
      <c r="AN69" s="19">
        <f>POWER(2,AL69-AM69)</f>
        <v>2.707870111045537</v>
      </c>
      <c r="AO69" s="53">
        <f>IF(AL69=AM69,1,TTEST(AF69:AH69,AI69:AK69,2,2))</f>
        <v>1.471706367148759E-3</v>
      </c>
      <c r="AP69" s="15" t="s">
        <v>459</v>
      </c>
      <c r="AQ69" s="8"/>
      <c r="AR69" s="4"/>
      <c r="AS69" s="4"/>
      <c r="AT69" s="3"/>
    </row>
    <row r="70" spans="1:46" s="40" customFormat="1" ht="14" customHeight="1" x14ac:dyDescent="0.15">
      <c r="A70" s="12" t="s">
        <v>245</v>
      </c>
      <c r="B70" s="8">
        <v>9019</v>
      </c>
      <c r="C70" s="4" t="s">
        <v>246</v>
      </c>
      <c r="D70" s="57" t="s">
        <v>672</v>
      </c>
      <c r="E70" s="59">
        <v>27.5092936802974</v>
      </c>
      <c r="F70" s="57">
        <v>5</v>
      </c>
      <c r="G70" s="57">
        <v>5</v>
      </c>
      <c r="H70" s="23">
        <v>11</v>
      </c>
      <c r="I70" s="23">
        <v>14</v>
      </c>
      <c r="J70" s="23">
        <v>10</v>
      </c>
      <c r="K70" s="23">
        <v>0</v>
      </c>
      <c r="L70" s="23">
        <v>3</v>
      </c>
      <c r="M70" s="23">
        <v>4</v>
      </c>
      <c r="N70" s="23">
        <v>1</v>
      </c>
      <c r="O70" s="23">
        <v>2</v>
      </c>
      <c r="P70" s="23">
        <v>1</v>
      </c>
      <c r="Q70" s="24">
        <v>11.666666666699999</v>
      </c>
      <c r="R70" s="24">
        <v>2.3333333333300001</v>
      </c>
      <c r="S70" s="24">
        <v>1.3333333333333333</v>
      </c>
      <c r="T70" s="25">
        <v>7.35</v>
      </c>
      <c r="U70" s="25">
        <v>1.66</v>
      </c>
      <c r="V70" s="25">
        <v>1</v>
      </c>
      <c r="W70" s="25">
        <v>0.25</v>
      </c>
      <c r="X70" s="24">
        <f>H70/1</f>
        <v>11</v>
      </c>
      <c r="Y70" s="24">
        <f>I70/1.03634085213033</f>
        <v>13.509068923820987</v>
      </c>
      <c r="Z70" s="24">
        <f>J70/0.958646616541353</f>
        <v>10.431372549019612</v>
      </c>
      <c r="AA70" s="24">
        <f>K70/0.344611528822055</f>
        <v>0</v>
      </c>
      <c r="AB70" s="24">
        <f>L70/0.355889724310777</f>
        <v>8.429577464788732</v>
      </c>
      <c r="AC70" s="24">
        <f>M70/0.37468671679198</f>
        <v>10.675585284280935</v>
      </c>
      <c r="AD70" s="24">
        <f>AVERAGE(X70:Z70)</f>
        <v>11.6468138242802</v>
      </c>
      <c r="AE70" s="24">
        <f>AVERAGE(AA70:AC70)</f>
        <v>6.3683875830232219</v>
      </c>
      <c r="AF70" s="19">
        <f>LOG(X70+1,2)</f>
        <v>3.5849625007211565</v>
      </c>
      <c r="AG70" s="19">
        <f>LOG(Y70+1,2)</f>
        <v>3.8588830366155862</v>
      </c>
      <c r="AH70" s="19">
        <f>LOG(Z70+1,2)</f>
        <v>3.5149267312290013</v>
      </c>
      <c r="AI70" s="19">
        <f>LOG(AA70+1,2)</f>
        <v>0</v>
      </c>
      <c r="AJ70" s="19">
        <f>LOG(AB70+1,2)</f>
        <v>3.2371931258196285</v>
      </c>
      <c r="AK70" s="19">
        <f>LOG(AC70+1,2)</f>
        <v>3.5454229673546482</v>
      </c>
      <c r="AL70" s="19">
        <f>AVERAGE(AF70:AH70)</f>
        <v>3.6529240895219144</v>
      </c>
      <c r="AM70" s="19">
        <f>AVERAGE(AI70:AK70)</f>
        <v>2.2608720310580921</v>
      </c>
      <c r="AN70" s="19">
        <f>POWER(2,AL70-AM70)</f>
        <v>2.6245172110199837</v>
      </c>
      <c r="AO70" s="53">
        <f>IF(AL70=AM70,1,TTEST(AF70:AH70,AI70:AK70,2,2))</f>
        <v>0.28865566284204675</v>
      </c>
      <c r="AP70" s="8" t="s">
        <v>460</v>
      </c>
      <c r="AQ70" s="8"/>
      <c r="AR70" s="4"/>
      <c r="AS70" s="4"/>
      <c r="AT70" s="3" t="s">
        <v>462</v>
      </c>
    </row>
    <row r="71" spans="1:46" s="40" customFormat="1" ht="14" customHeight="1" x14ac:dyDescent="0.15">
      <c r="A71" s="12" t="s">
        <v>267</v>
      </c>
      <c r="B71" s="8">
        <v>5064</v>
      </c>
      <c r="C71" s="4" t="s">
        <v>268</v>
      </c>
      <c r="D71" s="57" t="s">
        <v>682</v>
      </c>
      <c r="E71" s="59">
        <v>26.614987080103401</v>
      </c>
      <c r="F71" s="57">
        <v>7</v>
      </c>
      <c r="G71" s="57">
        <v>7</v>
      </c>
      <c r="H71" s="23">
        <v>13</v>
      </c>
      <c r="I71" s="23">
        <v>13</v>
      </c>
      <c r="J71" s="23">
        <v>11</v>
      </c>
      <c r="K71" s="23">
        <v>2</v>
      </c>
      <c r="L71" s="23">
        <v>1</v>
      </c>
      <c r="M71" s="23">
        <v>2</v>
      </c>
      <c r="N71" s="23">
        <v>0</v>
      </c>
      <c r="O71" s="23">
        <v>0</v>
      </c>
      <c r="P71" s="23">
        <v>1</v>
      </c>
      <c r="Q71" s="24">
        <v>12.333333333300001</v>
      </c>
      <c r="R71" s="24">
        <v>1.6666666666700001</v>
      </c>
      <c r="S71" s="24">
        <v>0.33333333333333331</v>
      </c>
      <c r="T71" s="25">
        <v>13.63</v>
      </c>
      <c r="U71" s="25">
        <v>2.31</v>
      </c>
      <c r="V71" s="25">
        <v>1</v>
      </c>
      <c r="W71" s="25">
        <v>0.15</v>
      </c>
      <c r="X71" s="24">
        <f>H71/1</f>
        <v>13</v>
      </c>
      <c r="Y71" s="24">
        <f>I71/1.03634085213033</f>
        <v>12.544135429262345</v>
      </c>
      <c r="Z71" s="24">
        <f>J71/0.958646616541353</f>
        <v>11.474509803921574</v>
      </c>
      <c r="AA71" s="24">
        <f>K71/0.344611528822055</f>
        <v>5.8036363636363664</v>
      </c>
      <c r="AB71" s="24">
        <f>L71/0.355889724310777</f>
        <v>2.8098591549295771</v>
      </c>
      <c r="AC71" s="24">
        <f>M71/0.37468671679198</f>
        <v>5.3377926421404673</v>
      </c>
      <c r="AD71" s="24">
        <f>AVERAGE(X71:Z71)</f>
        <v>12.339548411061307</v>
      </c>
      <c r="AE71" s="24">
        <f>AVERAGE(AA71:AC71)</f>
        <v>4.6504293869021369</v>
      </c>
      <c r="AF71" s="19">
        <f>LOG(X71+1,2)</f>
        <v>3.8073549220576037</v>
      </c>
      <c r="AG71" s="19">
        <f>LOG(Y71+1,2)</f>
        <v>3.7595963989680752</v>
      </c>
      <c r="AH71" s="19">
        <f>LOG(Z71+1,2)</f>
        <v>3.6409112196806563</v>
      </c>
      <c r="AI71" s="19">
        <f>LOG(AA71+1,2)</f>
        <v>2.7663060348287627</v>
      </c>
      <c r="AJ71" s="19">
        <f>LOG(AB71+1,2)</f>
        <v>1.9297376643221331</v>
      </c>
      <c r="AK71" s="19">
        <f>LOG(AC71+1,2)</f>
        <v>2.6639804588603488</v>
      </c>
      <c r="AL71" s="19">
        <f>AVERAGE(AF71:AH71)</f>
        <v>3.7359541802354452</v>
      </c>
      <c r="AM71" s="19">
        <f>AVERAGE(AI71:AK71)</f>
        <v>2.4533413860037481</v>
      </c>
      <c r="AN71" s="19">
        <f>POWER(2,AL71-AM71)</f>
        <v>2.4327916912499576</v>
      </c>
      <c r="AO71" s="53">
        <f>IF(AL71=AM71,1,TTEST(AF71:AH71,AI71:AK71,2,2))</f>
        <v>8.7458285593560985E-3</v>
      </c>
      <c r="AP71" s="15" t="s">
        <v>459</v>
      </c>
      <c r="AQ71" s="8"/>
      <c r="AR71" s="4"/>
      <c r="AS71" s="4"/>
      <c r="AT71" s="3" t="s">
        <v>437</v>
      </c>
    </row>
    <row r="72" spans="1:46" s="40" customFormat="1" ht="14" customHeight="1" x14ac:dyDescent="0.15">
      <c r="A72" s="12" t="s">
        <v>237</v>
      </c>
      <c r="B72" s="8">
        <v>153562</v>
      </c>
      <c r="C72" s="4" t="s">
        <v>238</v>
      </c>
      <c r="D72" s="57" t="s">
        <v>667</v>
      </c>
      <c r="E72" s="59">
        <v>29.749103942652301</v>
      </c>
      <c r="F72" s="57">
        <v>15</v>
      </c>
      <c r="G72" s="57">
        <v>15</v>
      </c>
      <c r="H72" s="23">
        <v>27</v>
      </c>
      <c r="I72" s="23">
        <v>26</v>
      </c>
      <c r="J72" s="23">
        <v>23</v>
      </c>
      <c r="K72" s="23">
        <v>3</v>
      </c>
      <c r="L72" s="23">
        <v>3</v>
      </c>
      <c r="M72" s="23">
        <v>5</v>
      </c>
      <c r="N72" s="23">
        <v>0</v>
      </c>
      <c r="O72" s="23">
        <v>0</v>
      </c>
      <c r="P72" s="23">
        <v>1</v>
      </c>
      <c r="Q72" s="24">
        <v>25.333333333300001</v>
      </c>
      <c r="R72" s="24">
        <v>3.6666666666699999</v>
      </c>
      <c r="S72" s="24">
        <v>0.33333333333333331</v>
      </c>
      <c r="T72" s="25">
        <v>27.23</v>
      </c>
      <c r="U72" s="25">
        <v>4.17</v>
      </c>
      <c r="V72" s="25">
        <v>1</v>
      </c>
      <c r="W72" s="25">
        <v>0.31</v>
      </c>
      <c r="X72" s="24">
        <f>H72/1</f>
        <v>27</v>
      </c>
      <c r="Y72" s="24">
        <f>I72/1.03634085213033</f>
        <v>25.088270858524691</v>
      </c>
      <c r="Z72" s="24">
        <f>J72/0.958646616541353</f>
        <v>23.992156862745109</v>
      </c>
      <c r="AA72" s="24">
        <f>K72/0.344611528822055</f>
        <v>8.7054545454545487</v>
      </c>
      <c r="AB72" s="24">
        <f>L72/0.355889724310777</f>
        <v>8.429577464788732</v>
      </c>
      <c r="AC72" s="24">
        <f>M72/0.37468671679198</f>
        <v>13.344481605351168</v>
      </c>
      <c r="AD72" s="24">
        <f>AVERAGE(X72:Z72)</f>
        <v>25.360142573756601</v>
      </c>
      <c r="AE72" s="24">
        <f>AVERAGE(AA72:AC72)</f>
        <v>10.159837871864816</v>
      </c>
      <c r="AF72" s="19">
        <f>LOG(X72+1,2)</f>
        <v>4.8073549220576037</v>
      </c>
      <c r="AG72" s="19">
        <f>LOG(Y72+1,2)</f>
        <v>4.7053294197823998</v>
      </c>
      <c r="AH72" s="19">
        <f>LOG(Z72+1,2)</f>
        <v>4.6434035085532868</v>
      </c>
      <c r="AI72" s="19">
        <f>LOG(AA72+1,2)</f>
        <v>3.2787957817299449</v>
      </c>
      <c r="AJ72" s="19">
        <f>LOG(AB72+1,2)</f>
        <v>3.2371931258196285</v>
      </c>
      <c r="AK72" s="19">
        <f>LOG(AC72+1,2)</f>
        <v>3.8424239264374513</v>
      </c>
      <c r="AL72" s="19">
        <f>AVERAGE(AF72:AH72)</f>
        <v>4.7186959501310968</v>
      </c>
      <c r="AM72" s="19">
        <f>AVERAGE(AI72:AK72)</f>
        <v>3.4528042779956749</v>
      </c>
      <c r="AN72" s="19">
        <f>POWER(2,AL72-AM72)</f>
        <v>2.4047579245886799</v>
      </c>
      <c r="AO72" s="53">
        <f>IF(AL72=AM72,1,TTEST(AF72:AH72,AI72:AK72,2,2))</f>
        <v>3.2452163046679185E-3</v>
      </c>
      <c r="AP72" s="15" t="s">
        <v>459</v>
      </c>
      <c r="AQ72" s="8"/>
      <c r="AR72" s="4"/>
      <c r="AS72" s="4"/>
      <c r="AT72" s="3"/>
    </row>
    <row r="73" spans="1:46" s="40" customFormat="1" ht="14" customHeight="1" x14ac:dyDescent="0.15">
      <c r="A73" s="12" t="s">
        <v>136</v>
      </c>
      <c r="B73" s="8">
        <v>22979</v>
      </c>
      <c r="C73" s="4" t="s">
        <v>137</v>
      </c>
      <c r="D73" s="57" t="s">
        <v>607</v>
      </c>
      <c r="E73" s="59">
        <v>36.107711138310897</v>
      </c>
      <c r="F73" s="57">
        <v>24</v>
      </c>
      <c r="G73" s="57">
        <v>25</v>
      </c>
      <c r="H73" s="23">
        <v>43</v>
      </c>
      <c r="I73" s="23">
        <v>47</v>
      </c>
      <c r="J73" s="23">
        <v>45</v>
      </c>
      <c r="K73" s="23">
        <v>4</v>
      </c>
      <c r="L73" s="23">
        <v>9</v>
      </c>
      <c r="M73" s="23">
        <v>8</v>
      </c>
      <c r="N73" s="23">
        <v>0</v>
      </c>
      <c r="O73" s="23">
        <v>2</v>
      </c>
      <c r="P73" s="23">
        <v>2</v>
      </c>
      <c r="Q73" s="24">
        <v>45</v>
      </c>
      <c r="R73" s="24">
        <v>7</v>
      </c>
      <c r="S73" s="24">
        <v>1.3333333333333333</v>
      </c>
      <c r="T73" s="25">
        <v>27.17</v>
      </c>
      <c r="U73" s="25">
        <v>4.1500000000000004</v>
      </c>
      <c r="V73" s="25">
        <v>1</v>
      </c>
      <c r="W73" s="25">
        <v>0.31</v>
      </c>
      <c r="X73" s="24">
        <f>H73/1</f>
        <v>43</v>
      </c>
      <c r="Y73" s="24">
        <f>I73/1.03634085213033</f>
        <v>45.351874244256173</v>
      </c>
      <c r="Z73" s="24">
        <f>J73/0.958646616541353</f>
        <v>46.941176470588253</v>
      </c>
      <c r="AA73" s="24">
        <f>K73/0.344611528822055</f>
        <v>11.607272727272733</v>
      </c>
      <c r="AB73" s="24">
        <f>L73/0.355889724310777</f>
        <v>25.288732394366196</v>
      </c>
      <c r="AC73" s="24">
        <f>M73/0.37468671679198</f>
        <v>21.351170568561869</v>
      </c>
      <c r="AD73" s="24">
        <f>AVERAGE(X73:Z73)</f>
        <v>45.097683571614816</v>
      </c>
      <c r="AE73" s="24">
        <f>AVERAGE(AA73:AC73)</f>
        <v>19.415725230066933</v>
      </c>
      <c r="AF73" s="19">
        <f>LOG(X73+1,2)</f>
        <v>5.4594316186372973</v>
      </c>
      <c r="AG73" s="19">
        <f>LOG(Y73+1,2)</f>
        <v>5.5345557704852126</v>
      </c>
      <c r="AH73" s="19">
        <f>LOG(Z73+1,2)</f>
        <v>5.5831934078681016</v>
      </c>
      <c r="AI73" s="19">
        <f>LOG(AA73+1,2)</f>
        <v>3.656184312790812</v>
      </c>
      <c r="AJ73" s="19">
        <f>LOG(AB73+1,2)</f>
        <v>4.7163726737983875</v>
      </c>
      <c r="AK73" s="19">
        <f>LOG(AC73+1,2)</f>
        <v>4.4822784846510562</v>
      </c>
      <c r="AL73" s="19">
        <f>AVERAGE(AF73:AH73)</f>
        <v>5.5257269323302038</v>
      </c>
      <c r="AM73" s="19">
        <f>AVERAGE(AI73:AK73)</f>
        <v>4.2849451570800854</v>
      </c>
      <c r="AN73" s="19">
        <f>POWER(2,AL73-AM73)</f>
        <v>2.3632655948579857</v>
      </c>
      <c r="AO73" s="53">
        <f>IF(AL73=AM73,1,TTEST(AF73:AH73,AI73:AK73,2,2))</f>
        <v>1.8543991737857146E-2</v>
      </c>
      <c r="AP73" s="15" t="s">
        <v>459</v>
      </c>
      <c r="AQ73" s="8"/>
      <c r="AR73" s="4"/>
      <c r="AS73" s="4"/>
      <c r="AT73" s="3"/>
    </row>
    <row r="74" spans="1:46" s="40" customFormat="1" ht="14" customHeight="1" x14ac:dyDescent="0.15">
      <c r="A74" s="12" t="s">
        <v>148</v>
      </c>
      <c r="B74" s="8">
        <v>2064</v>
      </c>
      <c r="C74" s="4" t="s">
        <v>149</v>
      </c>
      <c r="D74" s="57" t="s">
        <v>613</v>
      </c>
      <c r="E74" s="59">
        <v>12.6693227091633</v>
      </c>
      <c r="F74" s="57">
        <v>10</v>
      </c>
      <c r="G74" s="57">
        <v>12</v>
      </c>
      <c r="H74" s="23">
        <v>14</v>
      </c>
      <c r="I74" s="23">
        <v>15</v>
      </c>
      <c r="J74" s="23">
        <v>14</v>
      </c>
      <c r="K74" s="23">
        <v>2</v>
      </c>
      <c r="L74" s="23">
        <v>2</v>
      </c>
      <c r="M74" s="23">
        <v>2</v>
      </c>
      <c r="N74" s="23">
        <v>0</v>
      </c>
      <c r="O74" s="23">
        <v>1</v>
      </c>
      <c r="P74" s="23">
        <v>0</v>
      </c>
      <c r="Q74" s="24">
        <v>14.333333333300001</v>
      </c>
      <c r="R74" s="24">
        <v>2</v>
      </c>
      <c r="S74" s="24">
        <v>0.33333333333333331</v>
      </c>
      <c r="T74" s="25">
        <v>15.64</v>
      </c>
      <c r="U74" s="25">
        <v>2.61</v>
      </c>
      <c r="V74" s="25">
        <v>1</v>
      </c>
      <c r="W74" s="25">
        <v>0.26</v>
      </c>
      <c r="X74" s="24">
        <f>H74/1</f>
        <v>14</v>
      </c>
      <c r="Y74" s="24">
        <f>I74/1.03634085213033</f>
        <v>14.474002418379628</v>
      </c>
      <c r="Z74" s="24">
        <f>J74/0.958646616541353</f>
        <v>14.603921568627458</v>
      </c>
      <c r="AA74" s="24">
        <f>K74/0.344611528822055</f>
        <v>5.8036363636363664</v>
      </c>
      <c r="AB74" s="24">
        <f>L74/0.355889724310777</f>
        <v>5.6197183098591541</v>
      </c>
      <c r="AC74" s="24">
        <f>M74/0.37468671679198</f>
        <v>5.3377926421404673</v>
      </c>
      <c r="AD74" s="24">
        <f>AVERAGE(X74:Z74)</f>
        <v>14.359307995669027</v>
      </c>
      <c r="AE74" s="24">
        <f>AVERAGE(AA74:AC74)</f>
        <v>5.5870491052119959</v>
      </c>
      <c r="AF74" s="19">
        <f>LOG(X74+1,2)</f>
        <v>3.9068905956085187</v>
      </c>
      <c r="AG74" s="19">
        <f>LOG(Y74+1,2)</f>
        <v>3.9517744993222412</v>
      </c>
      <c r="AH74" s="19">
        <f>LOG(Z74+1,2)</f>
        <v>3.9638367468348799</v>
      </c>
      <c r="AI74" s="19">
        <f>LOG(AA74+1,2)</f>
        <v>2.7663060348287627</v>
      </c>
      <c r="AJ74" s="19">
        <f>LOG(AB74+1,2)</f>
        <v>2.7267698270603176</v>
      </c>
      <c r="AK74" s="19">
        <f>LOG(AC74+1,2)</f>
        <v>2.6639804588603488</v>
      </c>
      <c r="AL74" s="19">
        <f>AVERAGE(AF74:AH74)</f>
        <v>3.940833947255213</v>
      </c>
      <c r="AM74" s="19">
        <f>AVERAGE(AI74:AK74)</f>
        <v>2.719018773583143</v>
      </c>
      <c r="AN74" s="19">
        <f>POWER(2,AL74-AM74)</f>
        <v>2.3323999123724128</v>
      </c>
      <c r="AO74" s="53">
        <f>IF(AL74=AM74,1,TTEST(AF74:AH74,AI74:AK74,2,2))</f>
        <v>3.7779971112946229E-6</v>
      </c>
      <c r="AP74" s="15" t="s">
        <v>459</v>
      </c>
      <c r="AQ74" s="8"/>
      <c r="AR74" s="4"/>
      <c r="AS74" s="4"/>
      <c r="AT74" s="3" t="s">
        <v>454</v>
      </c>
    </row>
    <row r="75" spans="1:46" s="40" customFormat="1" ht="14" customHeight="1" x14ac:dyDescent="0.15">
      <c r="A75" s="12" t="s">
        <v>196</v>
      </c>
      <c r="B75" s="8">
        <v>3673</v>
      </c>
      <c r="C75" s="4" t="s">
        <v>197</v>
      </c>
      <c r="D75" s="57" t="s">
        <v>640</v>
      </c>
      <c r="E75" s="59">
        <v>29.6359017781541</v>
      </c>
      <c r="F75" s="57">
        <v>25</v>
      </c>
      <c r="G75" s="57">
        <v>25</v>
      </c>
      <c r="H75" s="23">
        <v>51</v>
      </c>
      <c r="I75" s="23">
        <v>41</v>
      </c>
      <c r="J75" s="23">
        <v>37</v>
      </c>
      <c r="K75" s="23">
        <v>6</v>
      </c>
      <c r="L75" s="23">
        <v>5</v>
      </c>
      <c r="M75" s="23">
        <v>10</v>
      </c>
      <c r="N75" s="23">
        <v>0</v>
      </c>
      <c r="O75" s="23">
        <v>0</v>
      </c>
      <c r="P75" s="23">
        <v>0</v>
      </c>
      <c r="Q75" s="24">
        <v>43</v>
      </c>
      <c r="R75" s="24">
        <v>7</v>
      </c>
      <c r="S75" s="24">
        <v>0</v>
      </c>
      <c r="T75" s="25">
        <v>60.9</v>
      </c>
      <c r="U75" s="25">
        <v>9.6999999999999993</v>
      </c>
      <c r="V75" s="25">
        <v>1</v>
      </c>
      <c r="W75" s="25">
        <v>0.2</v>
      </c>
      <c r="X75" s="24">
        <f>H75/1</f>
        <v>51</v>
      </c>
      <c r="Y75" s="24">
        <f>I75/1.03634085213033</f>
        <v>39.562273276904321</v>
      </c>
      <c r="Z75" s="24">
        <f>J75/0.958646616541353</f>
        <v>38.596078431372568</v>
      </c>
      <c r="AA75" s="24">
        <f>K75/0.344611528822055</f>
        <v>17.410909090909097</v>
      </c>
      <c r="AB75" s="24">
        <f>L75/0.355889724310777</f>
        <v>14.049295774647886</v>
      </c>
      <c r="AC75" s="24">
        <f>M75/0.37468671679198</f>
        <v>26.688963210702337</v>
      </c>
      <c r="AD75" s="24">
        <f>AVERAGE(X75:Z75)</f>
        <v>43.052783902758961</v>
      </c>
      <c r="AE75" s="24">
        <f>AVERAGE(AA75:AC75)</f>
        <v>19.383056025419773</v>
      </c>
      <c r="AF75" s="19">
        <f>LOG(X75+1,2)</f>
        <v>5.7004397181410926</v>
      </c>
      <c r="AG75" s="19">
        <f>LOG(Y75+1,2)</f>
        <v>5.3420666040681697</v>
      </c>
      <c r="AH75" s="19">
        <f>LOG(Z75+1,2)</f>
        <v>5.3072856487335143</v>
      </c>
      <c r="AI75" s="19">
        <f>LOG(AA75+1,2)</f>
        <v>4.2024889604977895</v>
      </c>
      <c r="AJ75" s="19">
        <f>LOG(AB75+1,2)</f>
        <v>3.9116240731551293</v>
      </c>
      <c r="AK75" s="19">
        <f>LOG(AC75+1,2)</f>
        <v>4.7912391291345768</v>
      </c>
      <c r="AL75" s="19">
        <f>AVERAGE(AF75:AH75)</f>
        <v>5.4499306569809258</v>
      </c>
      <c r="AM75" s="19">
        <f>AVERAGE(AI75:AK75)</f>
        <v>4.3017840542624981</v>
      </c>
      <c r="AN75" s="19">
        <f>POWER(2,AL75-AM75)</f>
        <v>2.2162898975963037</v>
      </c>
      <c r="AO75" s="53">
        <f>IF(AL75=AM75,1,TTEST(AF75:AH75,AI75:AK75,2,2))</f>
        <v>1.6241338067953685E-2</v>
      </c>
      <c r="AP75" s="15" t="s">
        <v>459</v>
      </c>
      <c r="AQ75" s="8"/>
      <c r="AR75" s="4"/>
      <c r="AS75" s="4"/>
      <c r="AT75" s="3" t="s">
        <v>465</v>
      </c>
    </row>
    <row r="76" spans="1:46" s="40" customFormat="1" ht="14" customHeight="1" x14ac:dyDescent="0.15">
      <c r="A76" s="12" t="s">
        <v>4</v>
      </c>
      <c r="B76" s="8">
        <v>1741</v>
      </c>
      <c r="C76" s="4" t="s">
        <v>5</v>
      </c>
      <c r="D76" s="57" t="s">
        <v>596</v>
      </c>
      <c r="E76" s="59">
        <v>28.886168910648699</v>
      </c>
      <c r="F76" s="57">
        <v>18</v>
      </c>
      <c r="G76" s="57">
        <v>20</v>
      </c>
      <c r="H76" s="23">
        <v>52</v>
      </c>
      <c r="I76" s="23">
        <v>53</v>
      </c>
      <c r="J76" s="23">
        <v>52</v>
      </c>
      <c r="K76" s="23">
        <v>8</v>
      </c>
      <c r="L76" s="23">
        <v>9</v>
      </c>
      <c r="M76" s="23">
        <v>8</v>
      </c>
      <c r="N76" s="23">
        <v>0</v>
      </c>
      <c r="O76" s="23">
        <v>0</v>
      </c>
      <c r="P76" s="23">
        <v>0</v>
      </c>
      <c r="Q76" s="24">
        <v>52.333333333299997</v>
      </c>
      <c r="R76" s="24">
        <v>8.3333333333299997</v>
      </c>
      <c r="S76" s="24">
        <v>0</v>
      </c>
      <c r="T76" s="25">
        <v>73.87</v>
      </c>
      <c r="U76" s="25">
        <v>11.39</v>
      </c>
      <c r="V76" s="25">
        <v>1</v>
      </c>
      <c r="W76" s="25">
        <v>0.15</v>
      </c>
      <c r="X76" s="24">
        <f>H76/1</f>
        <v>52</v>
      </c>
      <c r="Y76" s="24">
        <f>I76/1.03634085213033</f>
        <v>51.141475211608018</v>
      </c>
      <c r="Z76" s="24">
        <f>J76/0.958646616541353</f>
        <v>54.243137254901981</v>
      </c>
      <c r="AA76" s="24">
        <f>K76/0.344611528822055</f>
        <v>23.214545454545465</v>
      </c>
      <c r="AB76" s="24">
        <f>L76/0.355889724310777</f>
        <v>25.288732394366196</v>
      </c>
      <c r="AC76" s="24">
        <f>M76/0.37468671679198</f>
        <v>21.351170568561869</v>
      </c>
      <c r="AD76" s="24">
        <f>AVERAGE(X76:Z76)</f>
        <v>52.461537488836676</v>
      </c>
      <c r="AE76" s="24">
        <f>AVERAGE(AA76:AC76)</f>
        <v>23.284816139157844</v>
      </c>
      <c r="AF76" s="19">
        <f>LOG(X76+1,2)</f>
        <v>5.7279204545631996</v>
      </c>
      <c r="AG76" s="19">
        <f>LOG(Y76+1,2)</f>
        <v>5.7043594957578341</v>
      </c>
      <c r="AH76" s="19">
        <f>LOG(Z76+1,2)</f>
        <v>5.7877233473864411</v>
      </c>
      <c r="AI76" s="19">
        <f>LOG(AA76+1,2)</f>
        <v>4.5978020164051356</v>
      </c>
      <c r="AJ76" s="19">
        <f>LOG(AB76+1,2)</f>
        <v>4.7163726737983875</v>
      </c>
      <c r="AK76" s="19">
        <f>LOG(AC76+1,2)</f>
        <v>4.4822784846510562</v>
      </c>
      <c r="AL76" s="19">
        <f>AVERAGE(AF76:AH76)</f>
        <v>5.7400010992358252</v>
      </c>
      <c r="AM76" s="19">
        <f>AVERAGE(AI76:AK76)</f>
        <v>4.5988177249515259</v>
      </c>
      <c r="AN76" s="19">
        <f>POWER(2,AL76-AM76)</f>
        <v>2.2056186542928926</v>
      </c>
      <c r="AO76" s="53">
        <f>IF(AL76=AM76,1,TTEST(AF76:AH76,AI76:AK76,2,2))</f>
        <v>9.2550921370240005E-5</v>
      </c>
      <c r="AP76" s="15" t="s">
        <v>459</v>
      </c>
      <c r="AQ76" s="8" t="s">
        <v>442</v>
      </c>
      <c r="AR76" s="4"/>
      <c r="AS76" s="4"/>
      <c r="AT76" s="3" t="s">
        <v>467</v>
      </c>
    </row>
    <row r="77" spans="1:46" s="40" customFormat="1" ht="14" customHeight="1" x14ac:dyDescent="0.15">
      <c r="A77" s="12" t="s">
        <v>305</v>
      </c>
      <c r="B77" s="8">
        <v>5754</v>
      </c>
      <c r="C77" s="4" t="s">
        <v>306</v>
      </c>
      <c r="D77" s="57" t="s">
        <v>700</v>
      </c>
      <c r="E77" s="59">
        <v>18.2745825602968</v>
      </c>
      <c r="F77" s="57">
        <v>16</v>
      </c>
      <c r="G77" s="57">
        <v>16</v>
      </c>
      <c r="H77" s="23">
        <v>21</v>
      </c>
      <c r="I77" s="23">
        <v>15</v>
      </c>
      <c r="J77" s="23">
        <v>15</v>
      </c>
      <c r="K77" s="23">
        <v>2</v>
      </c>
      <c r="L77" s="23">
        <v>3</v>
      </c>
      <c r="M77" s="23">
        <v>3</v>
      </c>
      <c r="N77" s="23">
        <v>0</v>
      </c>
      <c r="O77" s="23">
        <v>0</v>
      </c>
      <c r="P77" s="23">
        <v>0</v>
      </c>
      <c r="Q77" s="24">
        <v>17</v>
      </c>
      <c r="R77" s="24">
        <v>2.6666666666699999</v>
      </c>
      <c r="S77" s="24">
        <v>0</v>
      </c>
      <c r="T77" s="25">
        <v>24.71</v>
      </c>
      <c r="U77" s="25">
        <v>4.32</v>
      </c>
      <c r="V77" s="25">
        <v>1</v>
      </c>
      <c r="W77" s="25">
        <v>0.06</v>
      </c>
      <c r="X77" s="24">
        <f>H77/1</f>
        <v>21</v>
      </c>
      <c r="Y77" s="24">
        <f>I77/1.03634085213033</f>
        <v>14.474002418379628</v>
      </c>
      <c r="Z77" s="24">
        <f>J77/0.958646616541353</f>
        <v>15.647058823529418</v>
      </c>
      <c r="AA77" s="24">
        <f>K77/0.344611528822055</f>
        <v>5.8036363636363664</v>
      </c>
      <c r="AB77" s="24">
        <f>L77/0.355889724310777</f>
        <v>8.429577464788732</v>
      </c>
      <c r="AC77" s="24">
        <f>M77/0.37468671679198</f>
        <v>8.006688963210701</v>
      </c>
      <c r="AD77" s="24">
        <f>AVERAGE(X77:Z77)</f>
        <v>17.040353747303016</v>
      </c>
      <c r="AE77" s="24">
        <f>AVERAGE(AA77:AC77)</f>
        <v>7.4133009305452662</v>
      </c>
      <c r="AF77" s="19">
        <f>LOG(X77+1,2)</f>
        <v>4.4594316186372973</v>
      </c>
      <c r="AG77" s="19">
        <f>LOG(Y77+1,2)</f>
        <v>3.9517744993222412</v>
      </c>
      <c r="AH77" s="19">
        <f>LOG(Z77+1,2)</f>
        <v>4.0571954015815441</v>
      </c>
      <c r="AI77" s="19">
        <f>LOG(AA77+1,2)</f>
        <v>2.7663060348287627</v>
      </c>
      <c r="AJ77" s="19">
        <f>LOG(AB77+1,2)</f>
        <v>3.2371931258196285</v>
      </c>
      <c r="AK77" s="19">
        <f>LOG(AC77+1,2)</f>
        <v>3.1709968403035664</v>
      </c>
      <c r="AL77" s="19">
        <f>AVERAGE(AF77:AH77)</f>
        <v>4.1561338398470271</v>
      </c>
      <c r="AM77" s="19">
        <f>AVERAGE(AI77:AK77)</f>
        <v>3.0581653336506527</v>
      </c>
      <c r="AN77" s="19">
        <f>POWER(2,AL77-AM77)</f>
        <v>2.1405306688986574</v>
      </c>
      <c r="AO77" s="53">
        <f>IF(AL77=AM77,1,TTEST(AF77:AH77,AI77:AK77,2,2))</f>
        <v>6.7790560100566182E-3</v>
      </c>
      <c r="AP77" s="15" t="s">
        <v>459</v>
      </c>
      <c r="AQ77" s="8"/>
      <c r="AR77" s="4"/>
      <c r="AS77" s="4"/>
      <c r="AT77" s="3" t="s">
        <v>454</v>
      </c>
    </row>
    <row r="78" spans="1:46" s="40" customFormat="1" ht="14" customHeight="1" x14ac:dyDescent="0.15">
      <c r="A78" s="12" t="s">
        <v>277</v>
      </c>
      <c r="B78" s="8">
        <v>79834</v>
      </c>
      <c r="C78" s="4" t="s">
        <v>278</v>
      </c>
      <c r="D78" s="57" t="s">
        <v>687</v>
      </c>
      <c r="E78" s="59">
        <v>10.7674684994273</v>
      </c>
      <c r="F78" s="57">
        <v>16</v>
      </c>
      <c r="G78" s="57">
        <v>16</v>
      </c>
      <c r="H78" s="23">
        <v>13</v>
      </c>
      <c r="I78" s="23">
        <v>12</v>
      </c>
      <c r="J78" s="23">
        <v>13</v>
      </c>
      <c r="K78" s="23">
        <v>2</v>
      </c>
      <c r="L78" s="23">
        <v>2</v>
      </c>
      <c r="M78" s="23">
        <v>2</v>
      </c>
      <c r="N78" s="23">
        <v>2</v>
      </c>
      <c r="O78" s="23">
        <v>1</v>
      </c>
      <c r="P78" s="23">
        <v>0</v>
      </c>
      <c r="Q78" s="24">
        <v>12.666666666699999</v>
      </c>
      <c r="R78" s="24">
        <v>2</v>
      </c>
      <c r="S78" s="24">
        <v>1</v>
      </c>
      <c r="T78" s="25">
        <v>9.34</v>
      </c>
      <c r="U78" s="25">
        <v>1.75</v>
      </c>
      <c r="V78" s="25">
        <v>1</v>
      </c>
      <c r="W78" s="25">
        <v>0.01</v>
      </c>
      <c r="X78" s="24">
        <f>H78/1</f>
        <v>13</v>
      </c>
      <c r="Y78" s="24">
        <f>I78/1.03634085213033</f>
        <v>11.579201934703702</v>
      </c>
      <c r="Z78" s="24">
        <f>J78/0.958646616541353</f>
        <v>13.560784313725495</v>
      </c>
      <c r="AA78" s="24">
        <f>K78/0.344611528822055</f>
        <v>5.8036363636363664</v>
      </c>
      <c r="AB78" s="24">
        <f>L78/0.355889724310777</f>
        <v>5.6197183098591541</v>
      </c>
      <c r="AC78" s="24">
        <f>M78/0.37468671679198</f>
        <v>5.3377926421404673</v>
      </c>
      <c r="AD78" s="24">
        <f>AVERAGE(X78:Z78)</f>
        <v>12.713328749476398</v>
      </c>
      <c r="AE78" s="24">
        <f>AVERAGE(AA78:AC78)</f>
        <v>5.5870491052119959</v>
      </c>
      <c r="AF78" s="19">
        <f>LOG(X78+1,2)</f>
        <v>3.8073549220576037</v>
      </c>
      <c r="AG78" s="19">
        <f>LOG(Y78+1,2)</f>
        <v>3.6529684907637336</v>
      </c>
      <c r="AH78" s="19">
        <f>LOG(Z78+1,2)</f>
        <v>3.8640161629958829</v>
      </c>
      <c r="AI78" s="19">
        <f>LOG(AA78+1,2)</f>
        <v>2.7663060348287627</v>
      </c>
      <c r="AJ78" s="19">
        <f>LOG(AB78+1,2)</f>
        <v>2.7267698270603176</v>
      </c>
      <c r="AK78" s="19">
        <f>LOG(AC78+1,2)</f>
        <v>2.6639804588603488</v>
      </c>
      <c r="AL78" s="19">
        <f>AVERAGE(AF78:AH78)</f>
        <v>3.7747798586057399</v>
      </c>
      <c r="AM78" s="19">
        <f>AVERAGE(AI78:AK78)</f>
        <v>2.719018773583143</v>
      </c>
      <c r="AN78" s="19">
        <f>POWER(2,AL78-AM78)</f>
        <v>2.0788145834072598</v>
      </c>
      <c r="AO78" s="53">
        <f>IF(AL78=AM78,1,TTEST(AF78:AH78,AI78:AK78,2,2))</f>
        <v>1.1103315622287049E-4</v>
      </c>
      <c r="AP78" s="15" t="s">
        <v>459</v>
      </c>
      <c r="AQ78" s="8"/>
      <c r="AR78" s="4"/>
      <c r="AS78" s="4"/>
      <c r="AT78" s="3" t="s">
        <v>463</v>
      </c>
    </row>
    <row r="79" spans="1:46" s="40" customFormat="1" ht="14" customHeight="1" x14ac:dyDescent="0.15">
      <c r="A79" s="12" t="s">
        <v>194</v>
      </c>
      <c r="B79" s="8">
        <v>3672</v>
      </c>
      <c r="C79" s="4" t="s">
        <v>195</v>
      </c>
      <c r="D79" s="57" t="s">
        <v>639</v>
      </c>
      <c r="E79" s="59">
        <v>14.249363867684499</v>
      </c>
      <c r="F79" s="57">
        <v>17</v>
      </c>
      <c r="G79" s="57">
        <v>17</v>
      </c>
      <c r="H79" s="23">
        <v>30</v>
      </c>
      <c r="I79" s="23">
        <v>25</v>
      </c>
      <c r="J79" s="23">
        <v>22</v>
      </c>
      <c r="K79" s="23">
        <v>3</v>
      </c>
      <c r="L79" s="23">
        <v>5</v>
      </c>
      <c r="M79" s="23">
        <v>5</v>
      </c>
      <c r="N79" s="23">
        <v>0</v>
      </c>
      <c r="O79" s="23">
        <v>0</v>
      </c>
      <c r="P79" s="23">
        <v>0</v>
      </c>
      <c r="Q79" s="24">
        <v>25.666666666699999</v>
      </c>
      <c r="R79" s="24">
        <v>4.3333333333299997</v>
      </c>
      <c r="S79" s="24">
        <v>0</v>
      </c>
      <c r="T79" s="25">
        <v>36.75</v>
      </c>
      <c r="U79" s="25">
        <v>6.39</v>
      </c>
      <c r="V79" s="25">
        <v>1</v>
      </c>
      <c r="W79" s="25">
        <v>0.16</v>
      </c>
      <c r="X79" s="24">
        <f>H79/1</f>
        <v>30</v>
      </c>
      <c r="Y79" s="24">
        <f>I79/1.03634085213033</f>
        <v>24.123337363966048</v>
      </c>
      <c r="Z79" s="24">
        <f>J79/0.958646616541353</f>
        <v>22.949019607843148</v>
      </c>
      <c r="AA79" s="24">
        <f>K79/0.344611528822055</f>
        <v>8.7054545454545487</v>
      </c>
      <c r="AB79" s="24">
        <f>L79/0.355889724310777</f>
        <v>14.049295774647886</v>
      </c>
      <c r="AC79" s="24">
        <f>M79/0.37468671679198</f>
        <v>13.344481605351168</v>
      </c>
      <c r="AD79" s="24">
        <f>AVERAGE(X79:Z79)</f>
        <v>25.690785657269732</v>
      </c>
      <c r="AE79" s="24">
        <f>AVERAGE(AA79:AC79)</f>
        <v>12.033077308484534</v>
      </c>
      <c r="AF79" s="19">
        <f>LOG(X79+1,2)</f>
        <v>4.9541963103868758</v>
      </c>
      <c r="AG79" s="19">
        <f>LOG(Y79+1,2)</f>
        <v>4.6509562182981252</v>
      </c>
      <c r="AH79" s="19">
        <f>LOG(Z79+1,2)</f>
        <v>4.5818946929843944</v>
      </c>
      <c r="AI79" s="19">
        <f>LOG(AA79+1,2)</f>
        <v>3.2787957817299449</v>
      </c>
      <c r="AJ79" s="19">
        <f>LOG(AB79+1,2)</f>
        <v>3.9116240731551293</v>
      </c>
      <c r="AK79" s="19">
        <f>LOG(AC79+1,2)</f>
        <v>3.8424239264374513</v>
      </c>
      <c r="AL79" s="19">
        <f>AVERAGE(AF79:AH79)</f>
        <v>4.7290157405564655</v>
      </c>
      <c r="AM79" s="19">
        <f>AVERAGE(AI79:AK79)</f>
        <v>3.6776145937741753</v>
      </c>
      <c r="AN79" s="19">
        <f>POWER(2,AL79-AM79)</f>
        <v>2.0725417250310807</v>
      </c>
      <c r="AO79" s="53">
        <f>IF(AL79=AM79,1,TTEST(AF79:AH79,AI79:AK79,2,2))</f>
        <v>1.0363893542929306E-2</v>
      </c>
      <c r="AP79" s="15" t="s">
        <v>459</v>
      </c>
      <c r="AQ79" s="8"/>
      <c r="AR79" s="4" t="s">
        <v>491</v>
      </c>
      <c r="AS79" s="4" t="s">
        <v>490</v>
      </c>
      <c r="AT79" s="3" t="s">
        <v>465</v>
      </c>
    </row>
    <row r="80" spans="1:46" s="40" customFormat="1" ht="14" customHeight="1" x14ac:dyDescent="0.15">
      <c r="A80" s="12" t="s">
        <v>423</v>
      </c>
      <c r="B80" s="8">
        <v>7525</v>
      </c>
      <c r="C80" s="4" t="s">
        <v>424</v>
      </c>
      <c r="D80" s="57" t="s">
        <v>770</v>
      </c>
      <c r="E80" s="59">
        <v>39.410681399631699</v>
      </c>
      <c r="F80" s="57">
        <v>12</v>
      </c>
      <c r="G80" s="57">
        <v>18</v>
      </c>
      <c r="H80" s="23">
        <v>27</v>
      </c>
      <c r="I80" s="23">
        <v>38</v>
      </c>
      <c r="J80" s="23">
        <v>31</v>
      </c>
      <c r="K80" s="23">
        <v>5</v>
      </c>
      <c r="L80" s="23">
        <v>8</v>
      </c>
      <c r="M80" s="23">
        <v>4</v>
      </c>
      <c r="N80" s="23">
        <v>3</v>
      </c>
      <c r="O80" s="23">
        <v>2</v>
      </c>
      <c r="P80" s="23">
        <v>2</v>
      </c>
      <c r="Q80" s="24">
        <v>32</v>
      </c>
      <c r="R80" s="24">
        <v>5.6666666666700003</v>
      </c>
      <c r="S80" s="24">
        <v>2.3333333333333335</v>
      </c>
      <c r="T80" s="25">
        <v>13.65</v>
      </c>
      <c r="U80" s="25">
        <v>2.42</v>
      </c>
      <c r="V80" s="25">
        <v>1</v>
      </c>
      <c r="W80" s="25">
        <v>7.0000000000000007E-2</v>
      </c>
      <c r="X80" s="24">
        <f>H80/1</f>
        <v>27</v>
      </c>
      <c r="Y80" s="24">
        <f>I80/1.03634085213033</f>
        <v>36.667472793228391</v>
      </c>
      <c r="Z80" s="24">
        <f>J80/0.958646616541353</f>
        <v>32.337254901960797</v>
      </c>
      <c r="AA80" s="24">
        <f>K80/0.344611528822055</f>
        <v>14.509090909090915</v>
      </c>
      <c r="AB80" s="24">
        <f>L80/0.355889724310777</f>
        <v>22.478873239436616</v>
      </c>
      <c r="AC80" s="24">
        <f>M80/0.37468671679198</f>
        <v>10.675585284280935</v>
      </c>
      <c r="AD80" s="24">
        <f>AVERAGE(X80:Z80)</f>
        <v>32.001575898396396</v>
      </c>
      <c r="AE80" s="24">
        <f>AVERAGE(AA80:AC80)</f>
        <v>15.887849810936155</v>
      </c>
      <c r="AF80" s="19">
        <f>LOG(X80+1,2)</f>
        <v>4.8073549220576037</v>
      </c>
      <c r="AG80" s="19">
        <f>LOG(Y80+1,2)</f>
        <v>5.2352473373315931</v>
      </c>
      <c r="AH80" s="19">
        <f>LOG(Z80+1,2)</f>
        <v>5.059063407898643</v>
      </c>
      <c r="AI80" s="19">
        <f>LOG(AA80+1,2)</f>
        <v>3.9550422177936313</v>
      </c>
      <c r="AJ80" s="19">
        <f>LOG(AB80+1,2)</f>
        <v>4.5532912694817345</v>
      </c>
      <c r="AK80" s="19">
        <f>LOG(AC80+1,2)</f>
        <v>3.5454229673546482</v>
      </c>
      <c r="AL80" s="19">
        <f>AVERAGE(AF80:AH80)</f>
        <v>5.033888555762613</v>
      </c>
      <c r="AM80" s="19">
        <f>AVERAGE(AI80:AK80)</f>
        <v>4.0179188182100045</v>
      </c>
      <c r="AN80" s="19">
        <f>POWER(2,AL80-AM80)</f>
        <v>2.0222617416278879</v>
      </c>
      <c r="AO80" s="53">
        <f>IF(AL80=AM80,1,TTEST(AF80:AH80,AI80:AK80,2,2))</f>
        <v>3.3027361169483599E-2</v>
      </c>
      <c r="AP80" s="15" t="s">
        <v>459</v>
      </c>
      <c r="AQ80" s="8"/>
      <c r="AR80" s="4" t="s">
        <v>523</v>
      </c>
      <c r="AS80" s="34" t="s">
        <v>524</v>
      </c>
      <c r="AT80" s="3" t="s">
        <v>453</v>
      </c>
    </row>
    <row r="81" spans="1:46" s="40" customFormat="1" ht="14" customHeight="1" x14ac:dyDescent="0.15">
      <c r="A81" s="12" t="s">
        <v>208</v>
      </c>
      <c r="B81" s="8">
        <v>83700</v>
      </c>
      <c r="C81" s="4" t="s">
        <v>209</v>
      </c>
      <c r="D81" s="57" t="s">
        <v>646</v>
      </c>
      <c r="E81" s="59">
        <v>24.838709677419399</v>
      </c>
      <c r="F81" s="57">
        <v>7</v>
      </c>
      <c r="G81" s="57">
        <v>7</v>
      </c>
      <c r="H81" s="23">
        <v>12</v>
      </c>
      <c r="I81" s="23">
        <v>10</v>
      </c>
      <c r="J81" s="23">
        <v>8</v>
      </c>
      <c r="K81" s="23">
        <v>2</v>
      </c>
      <c r="L81" s="23">
        <v>1</v>
      </c>
      <c r="M81" s="23">
        <v>2</v>
      </c>
      <c r="N81" s="23">
        <v>0</v>
      </c>
      <c r="O81" s="23">
        <v>0</v>
      </c>
      <c r="P81" s="23">
        <v>0</v>
      </c>
      <c r="Q81" s="24">
        <v>10</v>
      </c>
      <c r="R81" s="24">
        <v>1.6666666666700001</v>
      </c>
      <c r="S81" s="24">
        <v>0</v>
      </c>
      <c r="T81" s="25">
        <v>14.92</v>
      </c>
      <c r="U81" s="25">
        <v>3.08</v>
      </c>
      <c r="V81" s="25">
        <v>1</v>
      </c>
      <c r="W81" s="25">
        <v>0.18</v>
      </c>
      <c r="X81" s="24">
        <f>H81/1</f>
        <v>12</v>
      </c>
      <c r="Y81" s="24">
        <f>I81/1.03634085213033</f>
        <v>9.6493349455864195</v>
      </c>
      <c r="Z81" s="24">
        <f>J81/0.958646616541353</f>
        <v>8.3450980392156904</v>
      </c>
      <c r="AA81" s="24">
        <f>K81/0.344611528822055</f>
        <v>5.8036363636363664</v>
      </c>
      <c r="AB81" s="24">
        <f>L81/0.355889724310777</f>
        <v>2.8098591549295771</v>
      </c>
      <c r="AC81" s="24">
        <f>M81/0.37468671679198</f>
        <v>5.3377926421404673</v>
      </c>
      <c r="AD81" s="24">
        <f>AVERAGE(X81:Z81)</f>
        <v>9.9981443282673705</v>
      </c>
      <c r="AE81" s="24">
        <f>AVERAGE(AA81:AC81)</f>
        <v>4.6504293869021369</v>
      </c>
      <c r="AF81" s="19">
        <f>LOG(X81+1,2)</f>
        <v>3.7004397181410922</v>
      </c>
      <c r="AG81" s="19">
        <f>LOG(Y81+1,2)</f>
        <v>3.4126914313794714</v>
      </c>
      <c r="AH81" s="19">
        <f>LOG(Z81+1,2)</f>
        <v>3.2242097993314136</v>
      </c>
      <c r="AI81" s="19">
        <f>LOG(AA81+1,2)</f>
        <v>2.7663060348287627</v>
      </c>
      <c r="AJ81" s="19">
        <f>LOG(AB81+1,2)</f>
        <v>1.9297376643221331</v>
      </c>
      <c r="AK81" s="19">
        <f>LOG(AC81+1,2)</f>
        <v>2.6639804588603488</v>
      </c>
      <c r="AL81" s="19">
        <f>AVERAGE(AF81:AH81)</f>
        <v>3.4457803162839924</v>
      </c>
      <c r="AM81" s="19">
        <f>AVERAGE(AI81:AK81)</f>
        <v>2.4533413860037481</v>
      </c>
      <c r="AN81" s="19">
        <f>POWER(2,AL81-AM81)</f>
        <v>1.9895455511521962</v>
      </c>
      <c r="AO81" s="53">
        <f>IF(AL81=AM81,1,TTEST(AF81:AH81,AI81:AK81,2,2))</f>
        <v>2.8985832160599839E-2</v>
      </c>
      <c r="AP81" s="8" t="s">
        <v>460</v>
      </c>
      <c r="AQ81" s="8"/>
      <c r="AR81" s="4"/>
      <c r="AS81" s="4"/>
      <c r="AT81" s="3" t="s">
        <v>462</v>
      </c>
    </row>
    <row r="82" spans="1:46" s="40" customFormat="1" ht="14" customHeight="1" x14ac:dyDescent="0.15">
      <c r="A82" s="12" t="s">
        <v>104</v>
      </c>
      <c r="B82" s="8">
        <v>255057</v>
      </c>
      <c r="C82" s="4" t="s">
        <v>105</v>
      </c>
      <c r="D82" s="57" t="s">
        <v>778</v>
      </c>
      <c r="E82" s="59">
        <v>34.042553191489397</v>
      </c>
      <c r="F82" s="57">
        <v>16</v>
      </c>
      <c r="G82" s="57">
        <v>16</v>
      </c>
      <c r="H82" s="23">
        <v>28</v>
      </c>
      <c r="I82" s="23">
        <v>27</v>
      </c>
      <c r="J82" s="23">
        <v>35</v>
      </c>
      <c r="K82" s="23">
        <v>8</v>
      </c>
      <c r="L82" s="23">
        <v>4</v>
      </c>
      <c r="M82" s="23">
        <v>5</v>
      </c>
      <c r="N82" s="23">
        <v>0</v>
      </c>
      <c r="O82" s="23">
        <v>0</v>
      </c>
      <c r="P82" s="23">
        <v>0</v>
      </c>
      <c r="Q82" s="24">
        <v>30</v>
      </c>
      <c r="R82" s="24">
        <v>5.6666666666700003</v>
      </c>
      <c r="S82" s="24">
        <v>0</v>
      </c>
      <c r="T82" s="25">
        <v>42.85</v>
      </c>
      <c r="U82" s="25">
        <v>8.07</v>
      </c>
      <c r="V82" s="25">
        <v>1</v>
      </c>
      <c r="W82" s="25">
        <v>0.72</v>
      </c>
      <c r="X82" s="24">
        <f>H82/1</f>
        <v>28</v>
      </c>
      <c r="Y82" s="24">
        <f>I82/1.03634085213033</f>
        <v>26.053204353083331</v>
      </c>
      <c r="Z82" s="24">
        <f>J82/0.958646616541353</f>
        <v>36.50980392156864</v>
      </c>
      <c r="AA82" s="24">
        <f>K82/0.344611528822055</f>
        <v>23.214545454545465</v>
      </c>
      <c r="AB82" s="24">
        <f>L82/0.355889724310777</f>
        <v>11.239436619718308</v>
      </c>
      <c r="AC82" s="24">
        <f>M82/0.37468671679198</f>
        <v>13.344481605351168</v>
      </c>
      <c r="AD82" s="24">
        <f>AVERAGE(X82:Z82)</f>
        <v>30.187669424883989</v>
      </c>
      <c r="AE82" s="24">
        <f>AVERAGE(AA82:AC82)</f>
        <v>15.932821226538316</v>
      </c>
      <c r="AF82" s="19">
        <f>LOG(X82+1,2)</f>
        <v>4.8579809951275728</v>
      </c>
      <c r="AG82" s="19">
        <f>LOG(Y82+1,2)</f>
        <v>4.7577275810100152</v>
      </c>
      <c r="AH82" s="19">
        <f>LOG(Z82+1,2)</f>
        <v>5.2291958163746175</v>
      </c>
      <c r="AI82" s="19">
        <f>LOG(AA82+1,2)</f>
        <v>4.5978020164051356</v>
      </c>
      <c r="AJ82" s="19">
        <f>LOG(AB82+1,2)</f>
        <v>3.6134652473097177</v>
      </c>
      <c r="AK82" s="19">
        <f>LOG(AC82+1,2)</f>
        <v>3.8424239264374513</v>
      </c>
      <c r="AL82" s="19">
        <f>AVERAGE(AF82:AH82)</f>
        <v>4.9483014641707355</v>
      </c>
      <c r="AM82" s="19">
        <f>AVERAGE(AI82:AK82)</f>
        <v>4.017897063384102</v>
      </c>
      <c r="AN82" s="19">
        <f>POWER(2,AL82-AM82)</f>
        <v>1.9058101374609864</v>
      </c>
      <c r="AO82" s="53">
        <f>IF(AL82=AM82,1,TTEST(AF82:AH82,AI82:AK82,2,2))</f>
        <v>4.7922356602693415E-2</v>
      </c>
      <c r="AP82" s="8" t="s">
        <v>460</v>
      </c>
      <c r="AQ82" s="8"/>
      <c r="AR82" s="4"/>
      <c r="AS82" s="4"/>
      <c r="AT82" s="37" t="s">
        <v>455</v>
      </c>
    </row>
    <row r="83" spans="1:46" s="40" customFormat="1" ht="14" customHeight="1" x14ac:dyDescent="0.15">
      <c r="A83" s="12" t="s">
        <v>156</v>
      </c>
      <c r="B83" s="8">
        <v>221061</v>
      </c>
      <c r="C83" s="4" t="s">
        <v>157</v>
      </c>
      <c r="D83" s="57" t="s">
        <v>617</v>
      </c>
      <c r="E83" s="59">
        <v>18.539325842696599</v>
      </c>
      <c r="F83" s="57">
        <v>10</v>
      </c>
      <c r="G83" s="57">
        <v>11</v>
      </c>
      <c r="H83" s="23">
        <v>13</v>
      </c>
      <c r="I83" s="23">
        <v>14</v>
      </c>
      <c r="J83" s="23">
        <v>13</v>
      </c>
      <c r="K83" s="23">
        <v>2</v>
      </c>
      <c r="L83" s="23">
        <v>3</v>
      </c>
      <c r="M83" s="23">
        <v>3</v>
      </c>
      <c r="N83" s="23">
        <v>2</v>
      </c>
      <c r="O83" s="23">
        <v>2</v>
      </c>
      <c r="P83" s="23">
        <v>1</v>
      </c>
      <c r="Q83" s="24">
        <v>13.333333333300001</v>
      </c>
      <c r="R83" s="24">
        <v>2.6666666666699999</v>
      </c>
      <c r="S83" s="24">
        <v>1.6666666666666667</v>
      </c>
      <c r="T83" s="25">
        <v>7.33</v>
      </c>
      <c r="U83" s="25">
        <v>1.62</v>
      </c>
      <c r="V83" s="25">
        <v>1</v>
      </c>
      <c r="W83" s="25">
        <v>0.01</v>
      </c>
      <c r="X83" s="24">
        <f>H83/1</f>
        <v>13</v>
      </c>
      <c r="Y83" s="24">
        <f>I83/1.03634085213033</f>
        <v>13.509068923820987</v>
      </c>
      <c r="Z83" s="24">
        <f>J83/0.958646616541353</f>
        <v>13.560784313725495</v>
      </c>
      <c r="AA83" s="24">
        <f>K83/0.344611528822055</f>
        <v>5.8036363636363664</v>
      </c>
      <c r="AB83" s="24">
        <f>L83/0.355889724310777</f>
        <v>8.429577464788732</v>
      </c>
      <c r="AC83" s="24">
        <f>M83/0.37468671679198</f>
        <v>8.006688963210701</v>
      </c>
      <c r="AD83" s="24">
        <f>AVERAGE(X83:Z83)</f>
        <v>13.356617745848828</v>
      </c>
      <c r="AE83" s="24">
        <f>AVERAGE(AA83:AC83)</f>
        <v>7.4133009305452662</v>
      </c>
      <c r="AF83" s="19">
        <f>LOG(X83+1,2)</f>
        <v>3.8073549220576037</v>
      </c>
      <c r="AG83" s="19">
        <f>LOG(Y83+1,2)</f>
        <v>3.8588830366155862</v>
      </c>
      <c r="AH83" s="19">
        <f>LOG(Z83+1,2)</f>
        <v>3.8640161629958829</v>
      </c>
      <c r="AI83" s="19">
        <f>LOG(AA83+1,2)</f>
        <v>2.7663060348287627</v>
      </c>
      <c r="AJ83" s="19">
        <f>LOG(AB83+1,2)</f>
        <v>3.2371931258196285</v>
      </c>
      <c r="AK83" s="19">
        <f>LOG(AC83+1,2)</f>
        <v>3.1709968403035664</v>
      </c>
      <c r="AL83" s="19">
        <f>AVERAGE(AF83:AH83)</f>
        <v>3.8434180405563576</v>
      </c>
      <c r="AM83" s="19">
        <f>AVERAGE(AI83:AK83)</f>
        <v>3.0581653336506527</v>
      </c>
      <c r="AN83" s="19">
        <f>POWER(2,AL83-AM83)</f>
        <v>1.7233941680160387</v>
      </c>
      <c r="AO83" s="53">
        <f>IF(AL83=AM83,1,TTEST(AF83:AH83,AI83:AK83,2,2))</f>
        <v>6.105217387063969E-3</v>
      </c>
      <c r="AP83" s="8" t="s">
        <v>460</v>
      </c>
      <c r="AQ83" s="8"/>
      <c r="AR83" s="4"/>
      <c r="AS83" s="4"/>
      <c r="AT83" s="3"/>
    </row>
    <row r="84" spans="1:46" s="40" customFormat="1" ht="14" customHeight="1" x14ac:dyDescent="0.15">
      <c r="A84" s="12" t="s">
        <v>229</v>
      </c>
      <c r="B84" s="8">
        <v>4067</v>
      </c>
      <c r="C84" s="4" t="s">
        <v>230</v>
      </c>
      <c r="D84" s="57" t="s">
        <v>663</v>
      </c>
      <c r="E84" s="59">
        <v>29.4921875</v>
      </c>
      <c r="F84" s="57">
        <v>11</v>
      </c>
      <c r="G84" s="57">
        <v>14</v>
      </c>
      <c r="H84" s="23">
        <v>21</v>
      </c>
      <c r="I84" s="23">
        <v>20</v>
      </c>
      <c r="J84" s="23">
        <v>22</v>
      </c>
      <c r="K84" s="23">
        <v>4</v>
      </c>
      <c r="L84" s="23">
        <v>5</v>
      </c>
      <c r="M84" s="23">
        <v>4</v>
      </c>
      <c r="N84" s="23">
        <v>3</v>
      </c>
      <c r="O84" s="23">
        <v>2</v>
      </c>
      <c r="P84" s="23">
        <v>2</v>
      </c>
      <c r="Q84" s="24">
        <v>21</v>
      </c>
      <c r="R84" s="24">
        <v>4.3333333333299997</v>
      </c>
      <c r="S84" s="24">
        <v>2.3333333333333335</v>
      </c>
      <c r="T84" s="25">
        <v>9.09</v>
      </c>
      <c r="U84" s="25">
        <v>1.92</v>
      </c>
      <c r="V84" s="25">
        <v>1</v>
      </c>
      <c r="W84" s="25">
        <v>0.01</v>
      </c>
      <c r="X84" s="24">
        <f>H84/1</f>
        <v>21</v>
      </c>
      <c r="Y84" s="24">
        <f>I84/1.03634085213033</f>
        <v>19.298669891172839</v>
      </c>
      <c r="Z84" s="24">
        <f>J84/0.958646616541353</f>
        <v>22.949019607843148</v>
      </c>
      <c r="AA84" s="24">
        <f>K84/0.344611528822055</f>
        <v>11.607272727272733</v>
      </c>
      <c r="AB84" s="24">
        <f>L84/0.355889724310777</f>
        <v>14.049295774647886</v>
      </c>
      <c r="AC84" s="24">
        <f>M84/0.37468671679198</f>
        <v>10.675585284280935</v>
      </c>
      <c r="AD84" s="24">
        <f>AVERAGE(X84:Z84)</f>
        <v>21.082563166338662</v>
      </c>
      <c r="AE84" s="24">
        <f>AVERAGE(AA84:AC84)</f>
        <v>12.11071792873385</v>
      </c>
      <c r="AF84" s="19">
        <f>LOG(X84+1,2)</f>
        <v>4.4594316186372973</v>
      </c>
      <c r="AG84" s="19">
        <f>LOG(Y84+1,2)</f>
        <v>4.3433132900673437</v>
      </c>
      <c r="AH84" s="19">
        <f>LOG(Z84+1,2)</f>
        <v>4.5818946929843944</v>
      </c>
      <c r="AI84" s="19">
        <f>LOG(AA84+1,2)</f>
        <v>3.656184312790812</v>
      </c>
      <c r="AJ84" s="19">
        <f>LOG(AB84+1,2)</f>
        <v>3.9116240731551293</v>
      </c>
      <c r="AK84" s="19">
        <f>LOG(AC84+1,2)</f>
        <v>3.5454229673546482</v>
      </c>
      <c r="AL84" s="19">
        <f>AVERAGE(AF84:AH84)</f>
        <v>4.4615465338963451</v>
      </c>
      <c r="AM84" s="19">
        <f>AVERAGE(AI84:AK84)</f>
        <v>3.7044104511001965</v>
      </c>
      <c r="AN84" s="19">
        <f>POWER(2,AL84-AM84)</f>
        <v>1.6901321837116938</v>
      </c>
      <c r="AO84" s="53">
        <f>IF(AL84=AM84,1,TTEST(AF84:AH84,AI84:AK84,2,2))</f>
        <v>4.1440651692778484E-3</v>
      </c>
      <c r="AP84" s="8" t="s">
        <v>460</v>
      </c>
      <c r="AQ84" s="8"/>
      <c r="AR84" s="32" t="s">
        <v>509</v>
      </c>
      <c r="AS84" s="32" t="s">
        <v>508</v>
      </c>
      <c r="AT84" s="3" t="s">
        <v>453</v>
      </c>
    </row>
    <row r="85" spans="1:46" s="40" customFormat="1" ht="14" customHeight="1" x14ac:dyDescent="0.15">
      <c r="A85" s="12" t="s">
        <v>108</v>
      </c>
      <c r="B85" s="8">
        <v>11135</v>
      </c>
      <c r="C85" s="4" t="s">
        <v>109</v>
      </c>
      <c r="D85" s="57" t="s">
        <v>588</v>
      </c>
      <c r="E85" s="59">
        <v>41.432225063938603</v>
      </c>
      <c r="F85" s="57">
        <v>11</v>
      </c>
      <c r="G85" s="57">
        <v>11</v>
      </c>
      <c r="H85" s="23">
        <v>30</v>
      </c>
      <c r="I85" s="23">
        <v>31</v>
      </c>
      <c r="J85" s="23">
        <v>29</v>
      </c>
      <c r="K85" s="23">
        <v>4</v>
      </c>
      <c r="L85" s="23">
        <v>9</v>
      </c>
      <c r="M85" s="23">
        <v>7</v>
      </c>
      <c r="N85" s="23">
        <v>1</v>
      </c>
      <c r="O85" s="23">
        <v>2</v>
      </c>
      <c r="P85" s="23">
        <v>2</v>
      </c>
      <c r="Q85" s="24">
        <v>30</v>
      </c>
      <c r="R85" s="24">
        <v>6.6666666666700003</v>
      </c>
      <c r="S85" s="24">
        <v>1.6666666666666667</v>
      </c>
      <c r="T85" s="25">
        <v>16.010000000000002</v>
      </c>
      <c r="U85" s="25">
        <v>3.48</v>
      </c>
      <c r="V85" s="25">
        <v>1</v>
      </c>
      <c r="W85" s="25">
        <v>0.43</v>
      </c>
      <c r="X85" s="24">
        <f>H85/1</f>
        <v>30</v>
      </c>
      <c r="Y85" s="24">
        <f>I85/1.03634085213033</f>
        <v>29.9129383313179</v>
      </c>
      <c r="Z85" s="24">
        <f>J85/0.958646616541353</f>
        <v>30.250980392156876</v>
      </c>
      <c r="AA85" s="24">
        <f>K85/0.344611528822055</f>
        <v>11.607272727272733</v>
      </c>
      <c r="AB85" s="24">
        <f>L85/0.355889724310777</f>
        <v>25.288732394366196</v>
      </c>
      <c r="AC85" s="24">
        <f>M85/0.37468671679198</f>
        <v>18.682274247491637</v>
      </c>
      <c r="AD85" s="24">
        <f>AVERAGE(X85:Z85)</f>
        <v>30.054639574491592</v>
      </c>
      <c r="AE85" s="24">
        <f>AVERAGE(AA85:AC85)</f>
        <v>18.526093123043523</v>
      </c>
      <c r="AF85" s="19">
        <f>LOG(X85+1,2)</f>
        <v>4.9541963103868758</v>
      </c>
      <c r="AG85" s="19">
        <f>LOG(Y85+1,2)</f>
        <v>4.9501388864030256</v>
      </c>
      <c r="AH85" s="19">
        <f>LOG(Z85+1,2)</f>
        <v>4.9658295449730163</v>
      </c>
      <c r="AI85" s="19">
        <f>LOG(AA85+1,2)</f>
        <v>3.656184312790812</v>
      </c>
      <c r="AJ85" s="19">
        <f>LOG(AB85+1,2)</f>
        <v>4.7163726737983875</v>
      </c>
      <c r="AK85" s="19">
        <f>LOG(AC85+1,2)</f>
        <v>4.2988250257277016</v>
      </c>
      <c r="AL85" s="19">
        <f>AVERAGE(AF85:AH85)</f>
        <v>4.9567215805876392</v>
      </c>
      <c r="AM85" s="19">
        <f>AVERAGE(AI85:AK85)</f>
        <v>4.2237940041056339</v>
      </c>
      <c r="AN85" s="19">
        <f>POWER(2,AL85-AM85)</f>
        <v>1.6620082880155844</v>
      </c>
      <c r="AO85" s="53">
        <f>IF(AL85=AM85,1,TTEST(AF85:AH85,AI85:AK85,2,2))</f>
        <v>7.626019799763252E-2</v>
      </c>
      <c r="AP85" s="8" t="s">
        <v>460</v>
      </c>
      <c r="AQ85" s="8"/>
      <c r="AR85" s="4"/>
      <c r="AS85" s="4"/>
      <c r="AT85" s="3"/>
    </row>
    <row r="86" spans="1:46" s="40" customFormat="1" ht="14" customHeight="1" x14ac:dyDescent="0.15">
      <c r="A86" s="12" t="s">
        <v>283</v>
      </c>
      <c r="B86" s="8">
        <v>8394</v>
      </c>
      <c r="C86" s="4" t="s">
        <v>284</v>
      </c>
      <c r="D86" s="57" t="s">
        <v>690</v>
      </c>
      <c r="E86" s="59">
        <v>39.890710382513703</v>
      </c>
      <c r="F86" s="57">
        <v>16</v>
      </c>
      <c r="G86" s="57">
        <v>18</v>
      </c>
      <c r="H86" s="23">
        <v>22</v>
      </c>
      <c r="I86" s="23">
        <v>23</v>
      </c>
      <c r="J86" s="23">
        <v>16</v>
      </c>
      <c r="K86" s="23">
        <v>5</v>
      </c>
      <c r="L86" s="23">
        <v>3</v>
      </c>
      <c r="M86" s="23">
        <v>5</v>
      </c>
      <c r="N86" s="23">
        <v>0</v>
      </c>
      <c r="O86" s="23">
        <v>0</v>
      </c>
      <c r="P86" s="23">
        <v>0</v>
      </c>
      <c r="Q86" s="24">
        <v>20.333333333300001</v>
      </c>
      <c r="R86" s="24">
        <v>4.3333333333299997</v>
      </c>
      <c r="S86" s="24">
        <v>0</v>
      </c>
      <c r="T86" s="25">
        <v>29.26</v>
      </c>
      <c r="U86" s="25">
        <v>6.4</v>
      </c>
      <c r="V86" s="25">
        <v>1</v>
      </c>
      <c r="W86" s="25">
        <v>0.71</v>
      </c>
      <c r="X86" s="24">
        <f>H86/1</f>
        <v>22</v>
      </c>
      <c r="Y86" s="24">
        <f>I86/1.03634085213033</f>
        <v>22.193470374848765</v>
      </c>
      <c r="Z86" s="24">
        <f>J86/0.958646616541353</f>
        <v>16.690196078431381</v>
      </c>
      <c r="AA86" s="24">
        <f>K86/0.344611528822055</f>
        <v>14.509090909090915</v>
      </c>
      <c r="AB86" s="24">
        <f>L86/0.355889724310777</f>
        <v>8.429577464788732</v>
      </c>
      <c r="AC86" s="24">
        <f>M86/0.37468671679198</f>
        <v>13.344481605351168</v>
      </c>
      <c r="AD86" s="24">
        <f>AVERAGE(X86:Z86)</f>
        <v>20.294555484426713</v>
      </c>
      <c r="AE86" s="24">
        <f>AVERAGE(AA86:AC86)</f>
        <v>12.094383326410272</v>
      </c>
      <c r="AF86" s="19">
        <f>LOG(X86+1,2)</f>
        <v>4.5235619560570131</v>
      </c>
      <c r="AG86" s="19">
        <f>LOG(Y86+1,2)</f>
        <v>4.535646797492964</v>
      </c>
      <c r="AH86" s="19">
        <f>LOG(Z86+1,2)</f>
        <v>4.1448781338604963</v>
      </c>
      <c r="AI86" s="19">
        <f>LOG(AA86+1,2)</f>
        <v>3.9550422177936313</v>
      </c>
      <c r="AJ86" s="19">
        <f>LOG(AB86+1,2)</f>
        <v>3.2371931258196285</v>
      </c>
      <c r="AK86" s="19">
        <f>LOG(AC86+1,2)</f>
        <v>3.8424239264374513</v>
      </c>
      <c r="AL86" s="19">
        <f>AVERAGE(AF86:AH86)</f>
        <v>4.4013622958034917</v>
      </c>
      <c r="AM86" s="19">
        <f>AVERAGE(AI86:AK86)</f>
        <v>3.6782197566835699</v>
      </c>
      <c r="AN86" s="19">
        <f>POWER(2,AL86-AM86)</f>
        <v>1.6507739064029308</v>
      </c>
      <c r="AO86" s="53">
        <f>IF(AL86=AM86,1,TTEST(AF86:AH86,AI86:AK86,2,2))</f>
        <v>4.8227459423059442E-2</v>
      </c>
      <c r="AP86" s="8" t="s">
        <v>460</v>
      </c>
      <c r="AQ86" s="8"/>
      <c r="AR86" s="4"/>
      <c r="AS86" s="4"/>
      <c r="AT86" s="3"/>
    </row>
    <row r="87" spans="1:46" s="40" customFormat="1" ht="14" customHeight="1" x14ac:dyDescent="0.15">
      <c r="A87" s="12" t="s">
        <v>140</v>
      </c>
      <c r="B87" s="8">
        <v>57669</v>
      </c>
      <c r="C87" s="4" t="s">
        <v>141</v>
      </c>
      <c r="D87" s="57" t="s">
        <v>609</v>
      </c>
      <c r="E87" s="59">
        <v>59.072305593451603</v>
      </c>
      <c r="F87" s="57">
        <v>2</v>
      </c>
      <c r="G87" s="57">
        <v>24</v>
      </c>
      <c r="H87" s="23">
        <v>49</v>
      </c>
      <c r="I87" s="23">
        <v>55</v>
      </c>
      <c r="J87" s="23">
        <v>59</v>
      </c>
      <c r="K87" s="23">
        <v>10</v>
      </c>
      <c r="L87" s="23">
        <v>15</v>
      </c>
      <c r="M87" s="23">
        <v>11</v>
      </c>
      <c r="N87" s="23">
        <v>4</v>
      </c>
      <c r="O87" s="23">
        <v>1</v>
      </c>
      <c r="P87" s="23">
        <v>4</v>
      </c>
      <c r="Q87" s="24">
        <v>54.333333333299997</v>
      </c>
      <c r="R87" s="24">
        <v>12</v>
      </c>
      <c r="S87" s="24">
        <v>3</v>
      </c>
      <c r="T87" s="25">
        <v>19.25</v>
      </c>
      <c r="U87" s="25">
        <v>4.01</v>
      </c>
      <c r="V87" s="25">
        <v>1</v>
      </c>
      <c r="W87" s="25">
        <v>0.44</v>
      </c>
      <c r="X87" s="24">
        <f>H87/1</f>
        <v>49</v>
      </c>
      <c r="Y87" s="24">
        <f>I87/1.03634085213033</f>
        <v>53.071342200725304</v>
      </c>
      <c r="Z87" s="24">
        <f>J87/0.958646616541353</f>
        <v>61.545098039215716</v>
      </c>
      <c r="AA87" s="24">
        <f>K87/0.344611528822055</f>
        <v>29.01818181818183</v>
      </c>
      <c r="AB87" s="24">
        <f>L87/0.355889724310777</f>
        <v>42.147887323943657</v>
      </c>
      <c r="AC87" s="24">
        <f>M87/0.37468671679198</f>
        <v>29.357859531772572</v>
      </c>
      <c r="AD87" s="24">
        <f>AVERAGE(X87:Z87)</f>
        <v>54.538813413313676</v>
      </c>
      <c r="AE87" s="24">
        <f>AVERAGE(AA87:AC87)</f>
        <v>33.507976224632685</v>
      </c>
      <c r="AF87" s="19">
        <f>LOG(X87+1,2)</f>
        <v>5.6438561897747244</v>
      </c>
      <c r="AG87" s="19">
        <f>LOG(Y87+1,2)</f>
        <v>5.7567922634451856</v>
      </c>
      <c r="AH87" s="19">
        <f>LOG(Z87+1,2)</f>
        <v>5.9668249127454178</v>
      </c>
      <c r="AI87" s="19">
        <f>LOG(AA87+1,2)</f>
        <v>4.9077646913885991</v>
      </c>
      <c r="AJ87" s="19">
        <f>LOG(AB87+1,2)</f>
        <v>5.4312180164726467</v>
      </c>
      <c r="AK87" s="19">
        <f>LOG(AC87+1,2)</f>
        <v>4.9239981678620852</v>
      </c>
      <c r="AL87" s="19">
        <f>AVERAGE(AF87:AH87)</f>
        <v>5.7891577886551095</v>
      </c>
      <c r="AM87" s="19">
        <f>AVERAGE(AI87:AK87)</f>
        <v>5.0876602919077767</v>
      </c>
      <c r="AN87" s="19">
        <f>POWER(2,AL87-AM87)</f>
        <v>1.6261918808080607</v>
      </c>
      <c r="AO87" s="53">
        <f>IF(AL87=AM87,1,TTEST(AF87:AH87,AI87:AK87,2,2))</f>
        <v>2.3252818534887913E-2</v>
      </c>
      <c r="AP87" s="8" t="s">
        <v>460</v>
      </c>
      <c r="AQ87" s="8"/>
      <c r="AR87" s="4"/>
      <c r="AS87" s="4"/>
      <c r="AT87" s="3"/>
    </row>
    <row r="88" spans="1:46" s="40" customFormat="1" ht="14" customHeight="1" x14ac:dyDescent="0.15">
      <c r="A88" s="12" t="s">
        <v>74</v>
      </c>
      <c r="B88" s="8">
        <v>214</v>
      </c>
      <c r="C88" s="4" t="s">
        <v>75</v>
      </c>
      <c r="D88" s="57" t="s">
        <v>571</v>
      </c>
      <c r="E88" s="59">
        <v>36.878216123499101</v>
      </c>
      <c r="F88" s="57">
        <v>16</v>
      </c>
      <c r="G88" s="57">
        <v>16</v>
      </c>
      <c r="H88" s="23">
        <v>33</v>
      </c>
      <c r="I88" s="23">
        <v>24</v>
      </c>
      <c r="J88" s="23">
        <v>25</v>
      </c>
      <c r="K88" s="23">
        <v>6</v>
      </c>
      <c r="L88" s="23">
        <v>5</v>
      </c>
      <c r="M88" s="23">
        <v>7</v>
      </c>
      <c r="N88" s="23">
        <v>0</v>
      </c>
      <c r="O88" s="23">
        <v>0</v>
      </c>
      <c r="P88" s="23">
        <v>0</v>
      </c>
      <c r="Q88" s="24">
        <v>27.333333333300001</v>
      </c>
      <c r="R88" s="24">
        <v>6</v>
      </c>
      <c r="S88" s="24">
        <v>0</v>
      </c>
      <c r="T88" s="25">
        <v>39.119999999999997</v>
      </c>
      <c r="U88" s="25">
        <v>8.4700000000000006</v>
      </c>
      <c r="V88" s="25">
        <v>1</v>
      </c>
      <c r="W88" s="25">
        <v>0.87</v>
      </c>
      <c r="X88" s="24">
        <f>H88/1</f>
        <v>33</v>
      </c>
      <c r="Y88" s="24">
        <f>I88/1.03634085213033</f>
        <v>23.158403869407405</v>
      </c>
      <c r="Z88" s="24">
        <f>J88/0.958646616541353</f>
        <v>26.07843137254903</v>
      </c>
      <c r="AA88" s="24">
        <f>K88/0.344611528822055</f>
        <v>17.410909090909097</v>
      </c>
      <c r="AB88" s="24">
        <f>L88/0.355889724310777</f>
        <v>14.049295774647886</v>
      </c>
      <c r="AC88" s="24">
        <f>M88/0.37468671679198</f>
        <v>18.682274247491637</v>
      </c>
      <c r="AD88" s="24">
        <f>AVERAGE(X88:Z88)</f>
        <v>27.412278413985479</v>
      </c>
      <c r="AE88" s="24">
        <f>AVERAGE(AA88:AC88)</f>
        <v>16.714159704349541</v>
      </c>
      <c r="AF88" s="19">
        <f>LOG(X88+1,2)</f>
        <v>5.08746284125034</v>
      </c>
      <c r="AG88" s="19">
        <f>LOG(Y88+1,2)</f>
        <v>4.5944532347424563</v>
      </c>
      <c r="AH88" s="19">
        <f>LOG(Z88+1,2)</f>
        <v>4.7590722622865558</v>
      </c>
      <c r="AI88" s="19">
        <f>LOG(AA88+1,2)</f>
        <v>4.2024889604977895</v>
      </c>
      <c r="AJ88" s="19">
        <f>LOG(AB88+1,2)</f>
        <v>3.9116240731551293</v>
      </c>
      <c r="AK88" s="19">
        <f>LOG(AC88+1,2)</f>
        <v>4.2988250257277016</v>
      </c>
      <c r="AL88" s="19">
        <f>AVERAGE(AF88:AH88)</f>
        <v>4.8136627794264504</v>
      </c>
      <c r="AM88" s="19">
        <f>AVERAGE(AI88:AK88)</f>
        <v>4.1376460197935403</v>
      </c>
      <c r="AN88" s="19">
        <f>POWER(2,AL88-AM88)</f>
        <v>1.5977223933594553</v>
      </c>
      <c r="AO88" s="53">
        <f>IF(AL88=AM88,1,TTEST(AF88:AH88,AI88:AK88,2,2))</f>
        <v>2.2019255614441968E-2</v>
      </c>
      <c r="AP88" s="8" t="s">
        <v>460</v>
      </c>
      <c r="AQ88" s="8"/>
      <c r="AR88" s="4"/>
      <c r="AS88" s="4"/>
      <c r="AT88" s="3" t="s">
        <v>465</v>
      </c>
    </row>
    <row r="89" spans="1:46" s="40" customFormat="1" ht="14" customHeight="1" x14ac:dyDescent="0.15">
      <c r="A89" s="12" t="s">
        <v>174</v>
      </c>
      <c r="B89" s="8">
        <v>10818</v>
      </c>
      <c r="C89" s="4" t="s">
        <v>175</v>
      </c>
      <c r="D89" s="57" t="s">
        <v>625</v>
      </c>
      <c r="E89" s="59">
        <v>34.4488188976378</v>
      </c>
      <c r="F89" s="57">
        <v>12</v>
      </c>
      <c r="G89" s="57">
        <v>12</v>
      </c>
      <c r="H89" s="23">
        <v>17</v>
      </c>
      <c r="I89" s="23">
        <v>21</v>
      </c>
      <c r="J89" s="23">
        <v>13</v>
      </c>
      <c r="K89" s="23">
        <v>2</v>
      </c>
      <c r="L89" s="23">
        <v>6</v>
      </c>
      <c r="M89" s="23">
        <v>4</v>
      </c>
      <c r="N89" s="23">
        <v>0</v>
      </c>
      <c r="O89" s="23">
        <v>0</v>
      </c>
      <c r="P89" s="23">
        <v>0</v>
      </c>
      <c r="Q89" s="24">
        <v>17</v>
      </c>
      <c r="R89" s="24">
        <v>4</v>
      </c>
      <c r="S89" s="24">
        <v>0</v>
      </c>
      <c r="T89" s="25">
        <v>24.59</v>
      </c>
      <c r="U89" s="25">
        <v>5.98</v>
      </c>
      <c r="V89" s="25">
        <v>1</v>
      </c>
      <c r="W89" s="25">
        <v>0.62</v>
      </c>
      <c r="X89" s="24">
        <f>H89/1</f>
        <v>17</v>
      </c>
      <c r="Y89" s="24">
        <f>I89/1.03634085213033</f>
        <v>20.263603385731479</v>
      </c>
      <c r="Z89" s="24">
        <f>J89/0.958646616541353</f>
        <v>13.560784313725495</v>
      </c>
      <c r="AA89" s="24">
        <f>K89/0.344611528822055</f>
        <v>5.8036363636363664</v>
      </c>
      <c r="AB89" s="24">
        <f>L89/0.355889724310777</f>
        <v>16.859154929577464</v>
      </c>
      <c r="AC89" s="24">
        <f>M89/0.37468671679198</f>
        <v>10.675585284280935</v>
      </c>
      <c r="AD89" s="24">
        <f>AVERAGE(X89:Z89)</f>
        <v>16.941462566485658</v>
      </c>
      <c r="AE89" s="24">
        <f>AVERAGE(AA89:AC89)</f>
        <v>11.112792192498254</v>
      </c>
      <c r="AF89" s="19">
        <f>LOG(X89+1,2)</f>
        <v>4.1699250014423122</v>
      </c>
      <c r="AG89" s="19">
        <f>LOG(Y89+1,2)</f>
        <v>4.4103141953413889</v>
      </c>
      <c r="AH89" s="19">
        <f>LOG(Z89+1,2)</f>
        <v>3.8640161629958829</v>
      </c>
      <c r="AI89" s="19">
        <f>LOG(AA89+1,2)</f>
        <v>2.7663060348287627</v>
      </c>
      <c r="AJ89" s="19">
        <f>LOG(AB89+1,2)</f>
        <v>4.1585919106347253</v>
      </c>
      <c r="AK89" s="19">
        <f>LOG(AC89+1,2)</f>
        <v>3.5454229673546482</v>
      </c>
      <c r="AL89" s="19">
        <f>AVERAGE(AF89:AH89)</f>
        <v>4.1480851199265283</v>
      </c>
      <c r="AM89" s="19">
        <f>AVERAGE(AI89:AK89)</f>
        <v>3.490106970939379</v>
      </c>
      <c r="AN89" s="19">
        <f>POWER(2,AL89-AM89)</f>
        <v>1.5778697831587827</v>
      </c>
      <c r="AO89" s="53">
        <f>IF(AL89=AM89,1,TTEST(AF89:AH89,AI89:AK89,2,2))</f>
        <v>0.203053129536342</v>
      </c>
      <c r="AP89" s="8" t="s">
        <v>460</v>
      </c>
      <c r="AQ89" s="8"/>
      <c r="AR89" s="4"/>
      <c r="AS89" s="4"/>
      <c r="AT89" s="3"/>
    </row>
    <row r="90" spans="1:46" s="40" customFormat="1" ht="14" customHeight="1" x14ac:dyDescent="0.15">
      <c r="A90" s="12" t="s">
        <v>425</v>
      </c>
      <c r="B90" s="8">
        <v>25921</v>
      </c>
      <c r="C90" s="4" t="s">
        <v>426</v>
      </c>
      <c r="D90" s="57" t="s">
        <v>771</v>
      </c>
      <c r="E90" s="59">
        <v>45.034965034964998</v>
      </c>
      <c r="F90" s="57">
        <v>24</v>
      </c>
      <c r="G90" s="57">
        <v>25</v>
      </c>
      <c r="H90" s="23">
        <v>58</v>
      </c>
      <c r="I90" s="23">
        <v>71</v>
      </c>
      <c r="J90" s="23">
        <v>60</v>
      </c>
      <c r="K90" s="23">
        <v>10</v>
      </c>
      <c r="L90" s="23">
        <v>13</v>
      </c>
      <c r="M90" s="23">
        <v>22</v>
      </c>
      <c r="N90" s="23">
        <v>0</v>
      </c>
      <c r="O90" s="23">
        <v>2</v>
      </c>
      <c r="P90" s="23">
        <v>0</v>
      </c>
      <c r="Q90" s="24">
        <v>63</v>
      </c>
      <c r="R90" s="24">
        <v>15</v>
      </c>
      <c r="S90" s="24">
        <v>0.66666666666666663</v>
      </c>
      <c r="T90" s="25">
        <v>52.78</v>
      </c>
      <c r="U90" s="25">
        <v>11.7</v>
      </c>
      <c r="V90" s="25">
        <v>1</v>
      </c>
      <c r="W90" s="25">
        <v>0.87</v>
      </c>
      <c r="X90" s="24">
        <f>H90/1</f>
        <v>58</v>
      </c>
      <c r="Y90" s="24">
        <f>I90/1.03634085213033</f>
        <v>68.510278113663574</v>
      </c>
      <c r="Z90" s="24">
        <f>J90/0.958646616541353</f>
        <v>62.588235294117673</v>
      </c>
      <c r="AA90" s="24">
        <f>K90/0.344611528822055</f>
        <v>29.01818181818183</v>
      </c>
      <c r="AB90" s="24">
        <f>L90/0.355889724310777</f>
        <v>36.528169014084504</v>
      </c>
      <c r="AC90" s="24">
        <f>M90/0.37468671679198</f>
        <v>58.715719063545144</v>
      </c>
      <c r="AD90" s="24">
        <f>AVERAGE(X90:Z90)</f>
        <v>63.032837802593747</v>
      </c>
      <c r="AE90" s="24">
        <f>AVERAGE(AA90:AC90)</f>
        <v>41.420689965270498</v>
      </c>
      <c r="AF90" s="19">
        <f>LOG(X90+1,2)</f>
        <v>5.8826430493618416</v>
      </c>
      <c r="AG90" s="19">
        <f>LOG(Y90+1,2)</f>
        <v>6.1191544121087738</v>
      </c>
      <c r="AH90" s="19">
        <f>LOG(Z90+1,2)</f>
        <v>5.9906879664843116</v>
      </c>
      <c r="AI90" s="19">
        <f>LOG(AA90+1,2)</f>
        <v>4.9077646913885991</v>
      </c>
      <c r="AJ90" s="19">
        <f>LOG(AB90+1,2)</f>
        <v>5.229901998255353</v>
      </c>
      <c r="AK90" s="19">
        <f>LOG(AC90+1,2)</f>
        <v>5.9000388392753225</v>
      </c>
      <c r="AL90" s="19">
        <f>AVERAGE(AF90:AH90)</f>
        <v>5.9974951426516432</v>
      </c>
      <c r="AM90" s="19">
        <f>AVERAGE(AI90:AK90)</f>
        <v>5.3459018429730918</v>
      </c>
      <c r="AN90" s="19">
        <f>POWER(2,AL90-AM90)</f>
        <v>1.5709021286026468</v>
      </c>
      <c r="AO90" s="53">
        <f>IF(AL90=AM90,1,TTEST(AF90:AH90,AI90:AK90,2,2))</f>
        <v>9.5711519890482447E-2</v>
      </c>
      <c r="AP90" s="8" t="s">
        <v>460</v>
      </c>
      <c r="AQ90" s="8"/>
      <c r="AR90" s="4"/>
      <c r="AS90" s="4"/>
      <c r="AT90" s="3" t="s">
        <v>437</v>
      </c>
    </row>
    <row r="91" spans="1:46" s="40" customFormat="1" ht="14" customHeight="1" x14ac:dyDescent="0.15">
      <c r="A91" s="12" t="s">
        <v>357</v>
      </c>
      <c r="B91" s="8">
        <v>57181</v>
      </c>
      <c r="C91" s="4" t="s">
        <v>358</v>
      </c>
      <c r="D91" s="57" t="s">
        <v>735</v>
      </c>
      <c r="E91" s="59">
        <v>34.897713598074603</v>
      </c>
      <c r="F91" s="57">
        <v>25</v>
      </c>
      <c r="G91" s="57">
        <v>25</v>
      </c>
      <c r="H91" s="23">
        <v>74</v>
      </c>
      <c r="I91" s="23">
        <v>60</v>
      </c>
      <c r="J91" s="23">
        <v>60</v>
      </c>
      <c r="K91" s="23">
        <v>14</v>
      </c>
      <c r="L91" s="23">
        <v>17</v>
      </c>
      <c r="M91" s="23">
        <v>14</v>
      </c>
      <c r="N91" s="23">
        <v>7</v>
      </c>
      <c r="O91" s="23">
        <v>3</v>
      </c>
      <c r="P91" s="23">
        <v>2</v>
      </c>
      <c r="Q91" s="24">
        <v>64.666666666699996</v>
      </c>
      <c r="R91" s="24">
        <v>15</v>
      </c>
      <c r="S91" s="24">
        <v>4</v>
      </c>
      <c r="T91" s="25">
        <v>18.28</v>
      </c>
      <c r="U91" s="25">
        <v>3.95</v>
      </c>
      <c r="V91" s="25">
        <v>1</v>
      </c>
      <c r="W91" s="25">
        <v>0.44</v>
      </c>
      <c r="X91" s="24">
        <f>H91/1</f>
        <v>74</v>
      </c>
      <c r="Y91" s="24">
        <f>I91/1.03634085213033</f>
        <v>57.896009673518513</v>
      </c>
      <c r="Z91" s="24">
        <f>J91/0.958646616541353</f>
        <v>62.588235294117673</v>
      </c>
      <c r="AA91" s="24">
        <f>K91/0.344611528822055</f>
        <v>40.625454545454566</v>
      </c>
      <c r="AB91" s="24">
        <f>L91/0.355889724310777</f>
        <v>47.767605633802809</v>
      </c>
      <c r="AC91" s="24">
        <f>M91/0.37468671679198</f>
        <v>37.364548494983275</v>
      </c>
      <c r="AD91" s="24">
        <f>AVERAGE(X91:Z91)</f>
        <v>64.828081655878734</v>
      </c>
      <c r="AE91" s="24">
        <f>AVERAGE(AA91:AC91)</f>
        <v>41.919202891413555</v>
      </c>
      <c r="AF91" s="19">
        <f>LOG(X91+1,2)</f>
        <v>6.2288186904958804</v>
      </c>
      <c r="AG91" s="19">
        <f>LOG(Y91+1,2)</f>
        <v>5.880097986680954</v>
      </c>
      <c r="AH91" s="19">
        <f>LOG(Z91+1,2)</f>
        <v>5.9906879664843116</v>
      </c>
      <c r="AI91" s="19">
        <f>LOG(AA91+1,2)</f>
        <v>5.3793941212308463</v>
      </c>
      <c r="AJ91" s="19">
        <f>LOG(AB91+1,2)</f>
        <v>5.607851236319231</v>
      </c>
      <c r="AK91" s="19">
        <f>LOG(AC91+1,2)</f>
        <v>5.261701871086478</v>
      </c>
      <c r="AL91" s="19">
        <f>AVERAGE(AF91:AH91)</f>
        <v>6.0332015478870487</v>
      </c>
      <c r="AM91" s="19">
        <f>AVERAGE(AI91:AK91)</f>
        <v>5.4163157428788509</v>
      </c>
      <c r="AN91" s="19">
        <f>POWER(2,AL91-AM91)</f>
        <v>1.5335612674574803</v>
      </c>
      <c r="AO91" s="53">
        <f>IF(AL91=AM91,1,TTEST(AF91:AH91,AI91:AK91,2,2))</f>
        <v>1.2992226105804172E-2</v>
      </c>
      <c r="AP91" s="8" t="s">
        <v>460</v>
      </c>
      <c r="AQ91" s="8"/>
      <c r="AR91" s="4"/>
      <c r="AS91" s="4"/>
      <c r="AT91" s="37" t="s">
        <v>455</v>
      </c>
    </row>
    <row r="92" spans="1:46" s="40" customFormat="1" ht="14" customHeight="1" x14ac:dyDescent="0.15">
      <c r="A92" s="12" t="s">
        <v>289</v>
      </c>
      <c r="B92" s="8">
        <v>54477</v>
      </c>
      <c r="C92" s="4" t="s">
        <v>290</v>
      </c>
      <c r="D92" s="57" t="s">
        <v>693</v>
      </c>
      <c r="E92" s="59">
        <v>58.064516129032299</v>
      </c>
      <c r="F92" s="57">
        <v>46</v>
      </c>
      <c r="G92" s="57">
        <v>46</v>
      </c>
      <c r="H92" s="23">
        <v>81</v>
      </c>
      <c r="I92" s="23">
        <v>89</v>
      </c>
      <c r="J92" s="23">
        <v>82</v>
      </c>
      <c r="K92" s="23">
        <v>15</v>
      </c>
      <c r="L92" s="23">
        <v>17</v>
      </c>
      <c r="M92" s="23">
        <v>30</v>
      </c>
      <c r="N92" s="23">
        <v>7</v>
      </c>
      <c r="O92" s="23">
        <v>10</v>
      </c>
      <c r="P92" s="23">
        <v>13</v>
      </c>
      <c r="Q92" s="24">
        <v>84</v>
      </c>
      <c r="R92" s="24">
        <v>20.666666666699999</v>
      </c>
      <c r="S92" s="24">
        <v>10</v>
      </c>
      <c r="T92" s="25">
        <v>10.71</v>
      </c>
      <c r="U92" s="25">
        <v>2.42</v>
      </c>
      <c r="V92" s="25">
        <v>1</v>
      </c>
      <c r="W92" s="25">
        <v>0.11</v>
      </c>
      <c r="X92" s="24">
        <f>H92/1</f>
        <v>81</v>
      </c>
      <c r="Y92" s="24">
        <f>I92/1.03634085213033</f>
        <v>85.879081015719123</v>
      </c>
      <c r="Z92" s="24">
        <f>J92/0.958646616541353</f>
        <v>85.537254901960821</v>
      </c>
      <c r="AA92" s="24">
        <f>K92/0.344611528822055</f>
        <v>43.527272727272745</v>
      </c>
      <c r="AB92" s="24">
        <f>L92/0.355889724310777</f>
        <v>47.767605633802809</v>
      </c>
      <c r="AC92" s="24">
        <f>M92/0.37468671679198</f>
        <v>80.066889632107006</v>
      </c>
      <c r="AD92" s="24">
        <f>AVERAGE(X92:Z92)</f>
        <v>84.138778639226643</v>
      </c>
      <c r="AE92" s="24">
        <f>AVERAGE(AA92:AC92)</f>
        <v>57.120589331060849</v>
      </c>
      <c r="AF92" s="19">
        <f>LOG(X92+1,2)</f>
        <v>6.3575520046180847</v>
      </c>
      <c r="AG92" s="19">
        <f>LOG(Y92+1,2)</f>
        <v>6.4409369376581278</v>
      </c>
      <c r="AH92" s="19">
        <f>LOG(Z92+1,2)</f>
        <v>6.4352494518137791</v>
      </c>
      <c r="AI92" s="19">
        <f>LOG(AA92+1,2)</f>
        <v>5.476617345039319</v>
      </c>
      <c r="AJ92" s="19">
        <f>LOG(AB92+1,2)</f>
        <v>5.607851236319231</v>
      </c>
      <c r="AK92" s="19">
        <f>LOG(AC92+1,2)</f>
        <v>6.3410408858123626</v>
      </c>
      <c r="AL92" s="19">
        <f>AVERAGE(AF92:AH92)</f>
        <v>6.4112461313633302</v>
      </c>
      <c r="AM92" s="19">
        <f>AVERAGE(AI92:AK92)</f>
        <v>5.8085031557236375</v>
      </c>
      <c r="AN92" s="19">
        <f>POWER(2,AL92-AM92)</f>
        <v>1.5186011182518457</v>
      </c>
      <c r="AO92" s="53">
        <f>IF(AL92=AM92,1,TTEST(AF92:AH92,AI92:AK92,2,2))</f>
        <v>8.9613924136595066E-2</v>
      </c>
      <c r="AP92" s="8" t="s">
        <v>460</v>
      </c>
      <c r="AQ92" s="8"/>
      <c r="AR92" s="4"/>
      <c r="AS92" s="4"/>
      <c r="AT92" s="3"/>
    </row>
    <row r="93" spans="1:46" s="40" customFormat="1" ht="14" customHeight="1" x14ac:dyDescent="0.15">
      <c r="A93" s="12" t="s">
        <v>98</v>
      </c>
      <c r="B93" s="8">
        <v>126567</v>
      </c>
      <c r="C93" s="4" t="s">
        <v>99</v>
      </c>
      <c r="D93" s="57" t="s">
        <v>583</v>
      </c>
      <c r="E93" s="59">
        <v>38.717339667458397</v>
      </c>
      <c r="F93" s="57">
        <v>9</v>
      </c>
      <c r="G93" s="57">
        <v>9</v>
      </c>
      <c r="H93" s="23">
        <v>17</v>
      </c>
      <c r="I93" s="23">
        <v>20</v>
      </c>
      <c r="J93" s="23">
        <v>14</v>
      </c>
      <c r="K93" s="23">
        <v>7</v>
      </c>
      <c r="L93" s="23">
        <v>2</v>
      </c>
      <c r="M93" s="23">
        <v>4</v>
      </c>
      <c r="N93" s="23">
        <v>2</v>
      </c>
      <c r="O93" s="23">
        <v>1</v>
      </c>
      <c r="P93" s="23">
        <v>0</v>
      </c>
      <c r="Q93" s="24">
        <v>17</v>
      </c>
      <c r="R93" s="24">
        <v>4.3333333333299997</v>
      </c>
      <c r="S93" s="24">
        <v>1</v>
      </c>
      <c r="T93" s="25">
        <v>12.32</v>
      </c>
      <c r="U93" s="25">
        <v>3.21</v>
      </c>
      <c r="V93" s="25">
        <v>1</v>
      </c>
      <c r="W93" s="25">
        <v>0.44</v>
      </c>
      <c r="X93" s="24">
        <f>H93/1</f>
        <v>17</v>
      </c>
      <c r="Y93" s="24">
        <f>I93/1.03634085213033</f>
        <v>19.298669891172839</v>
      </c>
      <c r="Z93" s="24">
        <f>J93/0.958646616541353</f>
        <v>14.603921568627458</v>
      </c>
      <c r="AA93" s="24">
        <f>K93/0.344611528822055</f>
        <v>20.312727272727283</v>
      </c>
      <c r="AB93" s="24">
        <f>L93/0.355889724310777</f>
        <v>5.6197183098591541</v>
      </c>
      <c r="AC93" s="24">
        <f>M93/0.37468671679198</f>
        <v>10.675585284280935</v>
      </c>
      <c r="AD93" s="24">
        <f>AVERAGE(X93:Z93)</f>
        <v>16.967530486600097</v>
      </c>
      <c r="AE93" s="24">
        <f>AVERAGE(AA93:AC93)</f>
        <v>12.202676955622458</v>
      </c>
      <c r="AF93" s="19">
        <f>LOG(X93+1,2)</f>
        <v>4.1699250014423122</v>
      </c>
      <c r="AG93" s="19">
        <f>LOG(Y93+1,2)</f>
        <v>4.3433132900673437</v>
      </c>
      <c r="AH93" s="19">
        <f>LOG(Z93+1,2)</f>
        <v>3.9638367468348799</v>
      </c>
      <c r="AI93" s="19">
        <f>LOG(AA93+1,2)</f>
        <v>4.4136433135866753</v>
      </c>
      <c r="AJ93" s="19">
        <f>LOG(AB93+1,2)</f>
        <v>2.7267698270603176</v>
      </c>
      <c r="AK93" s="19">
        <f>LOG(AC93+1,2)</f>
        <v>3.5454229673546482</v>
      </c>
      <c r="AL93" s="19">
        <f>AVERAGE(AF93:AH93)</f>
        <v>4.1590250127815116</v>
      </c>
      <c r="AM93" s="19">
        <f>AVERAGE(AI93:AK93)</f>
        <v>3.5619453693338805</v>
      </c>
      <c r="AN93" s="19">
        <f>POWER(2,AL93-AM93)</f>
        <v>1.5126515003472365</v>
      </c>
      <c r="AO93" s="53">
        <f>IF(AL93=AM93,1,TTEST(AF93:AH93,AI93:AK93,2,2))</f>
        <v>0.29774161010602018</v>
      </c>
      <c r="AP93" s="8" t="s">
        <v>460</v>
      </c>
      <c r="AQ93" s="8"/>
      <c r="AR93" s="4"/>
      <c r="AS93" s="4"/>
      <c r="AT93" s="3"/>
    </row>
    <row r="94" spans="1:46" s="40" customFormat="1" ht="14" customHeight="1" x14ac:dyDescent="0.15">
      <c r="A94" s="12" t="s">
        <v>231</v>
      </c>
      <c r="B94" s="8">
        <v>4139</v>
      </c>
      <c r="C94" s="4" t="s">
        <v>232</v>
      </c>
      <c r="D94" s="57" t="s">
        <v>664</v>
      </c>
      <c r="E94" s="59">
        <v>33.081761006289298</v>
      </c>
      <c r="F94" s="57">
        <v>12</v>
      </c>
      <c r="G94" s="57">
        <v>19</v>
      </c>
      <c r="H94" s="23">
        <v>22</v>
      </c>
      <c r="I94" s="23">
        <v>33</v>
      </c>
      <c r="J94" s="23">
        <v>31</v>
      </c>
      <c r="K94" s="23">
        <v>8</v>
      </c>
      <c r="L94" s="23">
        <v>6</v>
      </c>
      <c r="M94" s="23">
        <v>6</v>
      </c>
      <c r="N94" s="23">
        <v>3</v>
      </c>
      <c r="O94" s="23">
        <v>2</v>
      </c>
      <c r="P94" s="23">
        <v>2</v>
      </c>
      <c r="Q94" s="24">
        <v>28.666666666699999</v>
      </c>
      <c r="R94" s="24">
        <v>6.6666666666700003</v>
      </c>
      <c r="S94" s="24">
        <v>2.3333333333333335</v>
      </c>
      <c r="T94" s="25">
        <v>12.27</v>
      </c>
      <c r="U94" s="25">
        <v>2.8</v>
      </c>
      <c r="V94" s="25">
        <v>1</v>
      </c>
      <c r="W94" s="25">
        <v>0.4</v>
      </c>
      <c r="X94" s="24">
        <f>H94/1</f>
        <v>22</v>
      </c>
      <c r="Y94" s="24">
        <f>I94/1.03634085213033</f>
        <v>31.842805320435183</v>
      </c>
      <c r="Z94" s="24">
        <f>J94/0.958646616541353</f>
        <v>32.337254901960797</v>
      </c>
      <c r="AA94" s="24">
        <f>K94/0.344611528822055</f>
        <v>23.214545454545465</v>
      </c>
      <c r="AB94" s="24">
        <f>L94/0.355889724310777</f>
        <v>16.859154929577464</v>
      </c>
      <c r="AC94" s="24">
        <f>M94/0.37468671679198</f>
        <v>16.013377926421402</v>
      </c>
      <c r="AD94" s="24">
        <f>AVERAGE(X94:Z94)</f>
        <v>28.726686740798659</v>
      </c>
      <c r="AE94" s="24">
        <f>AVERAGE(AA94:AC94)</f>
        <v>18.695692770181441</v>
      </c>
      <c r="AF94" s="19">
        <f>LOG(X94+1,2)</f>
        <v>4.5235619560570131</v>
      </c>
      <c r="AG94" s="19">
        <f>LOG(Y94+1,2)</f>
        <v>5.0375054573570717</v>
      </c>
      <c r="AH94" s="19">
        <f>LOG(Z94+1,2)</f>
        <v>5.059063407898643</v>
      </c>
      <c r="AI94" s="19">
        <f>LOG(AA94+1,2)</f>
        <v>4.5978020164051356</v>
      </c>
      <c r="AJ94" s="19">
        <f>LOG(AB94+1,2)</f>
        <v>4.1585919106347253</v>
      </c>
      <c r="AK94" s="19">
        <f>LOG(AC94+1,2)</f>
        <v>4.0885977046645232</v>
      </c>
      <c r="AL94" s="19">
        <f>AVERAGE(AF94:AH94)</f>
        <v>4.8733769404375762</v>
      </c>
      <c r="AM94" s="19">
        <f>AVERAGE(AI94:AK94)</f>
        <v>4.281663877234795</v>
      </c>
      <c r="AN94" s="19">
        <f>POWER(2,AL94-AM94)</f>
        <v>1.5070351463852503</v>
      </c>
      <c r="AO94" s="53">
        <f>IF(AL94=AM94,1,TTEST(AF94:AH94,AI94:AK94,2,2))</f>
        <v>6.6775397236912448E-2</v>
      </c>
      <c r="AP94" s="8" t="s">
        <v>460</v>
      </c>
      <c r="AQ94" s="8"/>
      <c r="AR94" s="4"/>
      <c r="AS94" s="4"/>
      <c r="AT94" s="3" t="s">
        <v>453</v>
      </c>
    </row>
    <row r="95" spans="1:46" s="40" customFormat="1" ht="14" customHeight="1" x14ac:dyDescent="0.15">
      <c r="A95" s="12" t="s">
        <v>2</v>
      </c>
      <c r="B95" s="8">
        <v>1739</v>
      </c>
      <c r="C95" s="4" t="s">
        <v>3</v>
      </c>
      <c r="D95" s="57" t="s">
        <v>712</v>
      </c>
      <c r="E95" s="59">
        <v>62.5</v>
      </c>
      <c r="F95" s="57">
        <v>1</v>
      </c>
      <c r="G95" s="57">
        <v>42</v>
      </c>
      <c r="H95" s="23">
        <v>463</v>
      </c>
      <c r="I95" s="23">
        <v>464</v>
      </c>
      <c r="J95" s="23">
        <v>459</v>
      </c>
      <c r="K95" s="23">
        <v>108</v>
      </c>
      <c r="L95" s="23">
        <v>109</v>
      </c>
      <c r="M95" s="23">
        <v>125</v>
      </c>
      <c r="N95" s="23">
        <v>29</v>
      </c>
      <c r="O95" s="23">
        <v>32</v>
      </c>
      <c r="P95" s="23">
        <v>32</v>
      </c>
      <c r="Q95" s="24">
        <v>462</v>
      </c>
      <c r="R95" s="24">
        <v>114</v>
      </c>
      <c r="S95" s="24">
        <v>31</v>
      </c>
      <c r="T95" s="25">
        <v>20.12</v>
      </c>
      <c r="U95" s="25">
        <v>4.47</v>
      </c>
      <c r="V95" s="25">
        <v>1</v>
      </c>
      <c r="W95" s="25">
        <v>0.33</v>
      </c>
      <c r="X95" s="24">
        <f>H95/1</f>
        <v>463</v>
      </c>
      <c r="Y95" s="24">
        <f>I95/1.03634085213033</f>
        <v>447.72914147520987</v>
      </c>
      <c r="Z95" s="24">
        <f>J95/0.958646616541353</f>
        <v>478.80000000000018</v>
      </c>
      <c r="AA95" s="24">
        <f>K95/0.344611528822055</f>
        <v>313.39636363636379</v>
      </c>
      <c r="AB95" s="24">
        <f>L95/0.355889724310777</f>
        <v>306.27464788732391</v>
      </c>
      <c r="AC95" s="24">
        <f>M95/0.37468671679198</f>
        <v>333.6120401337792</v>
      </c>
      <c r="AD95" s="24">
        <f>AVERAGE(X95:Z95)</f>
        <v>463.17638049173667</v>
      </c>
      <c r="AE95" s="24">
        <f>AVERAGE(AA95:AC95)</f>
        <v>317.76101721915558</v>
      </c>
      <c r="AF95" s="19">
        <f>LOG(X95+1,2)</f>
        <v>8.8579809951275728</v>
      </c>
      <c r="AG95" s="19">
        <f>LOG(Y95+1,2)</f>
        <v>8.8097010686777306</v>
      </c>
      <c r="AH95" s="19">
        <f>LOG(Z95+1,2)</f>
        <v>8.9062893474060729</v>
      </c>
      <c r="AI95" s="19">
        <f>LOG(AA95+1,2)</f>
        <v>8.296440721003167</v>
      </c>
      <c r="AJ95" s="19">
        <f>LOG(AB95+1,2)</f>
        <v>8.263384930099539</v>
      </c>
      <c r="AK95" s="19">
        <f>LOG(AC95+1,2)</f>
        <v>8.3863455476697588</v>
      </c>
      <c r="AL95" s="19">
        <f>AVERAGE(AF95:AH95)</f>
        <v>8.8579904704037915</v>
      </c>
      <c r="AM95" s="19">
        <f>AVERAGE(AI95:AK95)</f>
        <v>8.3153903995908216</v>
      </c>
      <c r="AN95" s="19">
        <f>POWER(2,AL95-AM95)</f>
        <v>1.4565952754584988</v>
      </c>
      <c r="AO95" s="53">
        <f>IF(AL95=AM95,1,TTEST(AF95:AH95,AI95:AK95,2,2))</f>
        <v>2.9867339487393054E-4</v>
      </c>
      <c r="AP95" s="8" t="s">
        <v>460</v>
      </c>
      <c r="AQ95" s="8" t="s">
        <v>442</v>
      </c>
      <c r="AR95" s="4" t="s">
        <v>436</v>
      </c>
      <c r="AS95" s="4" t="s">
        <v>788</v>
      </c>
      <c r="AT95" s="3" t="s">
        <v>467</v>
      </c>
    </row>
    <row r="96" spans="1:46" s="40" customFormat="1" ht="14" customHeight="1" x14ac:dyDescent="0.15">
      <c r="A96" s="12" t="s">
        <v>333</v>
      </c>
      <c r="B96" s="8">
        <v>23513</v>
      </c>
      <c r="C96" s="4" t="s">
        <v>334</v>
      </c>
      <c r="D96" s="57" t="s">
        <v>718</v>
      </c>
      <c r="E96" s="59">
        <v>58.895705521472401</v>
      </c>
      <c r="F96" s="57">
        <v>72</v>
      </c>
      <c r="G96" s="57">
        <v>75</v>
      </c>
      <c r="H96" s="23">
        <v>237</v>
      </c>
      <c r="I96" s="23">
        <v>246</v>
      </c>
      <c r="J96" s="23">
        <v>230</v>
      </c>
      <c r="K96" s="23">
        <v>60</v>
      </c>
      <c r="L96" s="23">
        <v>60</v>
      </c>
      <c r="M96" s="23">
        <v>62</v>
      </c>
      <c r="N96" s="23">
        <v>22</v>
      </c>
      <c r="O96" s="23">
        <v>13</v>
      </c>
      <c r="P96" s="23">
        <v>17</v>
      </c>
      <c r="Q96" s="24">
        <v>237.66666666699999</v>
      </c>
      <c r="R96" s="24">
        <v>60.666666666700003</v>
      </c>
      <c r="S96" s="24">
        <v>17.333333333333332</v>
      </c>
      <c r="T96" s="25">
        <v>18.14</v>
      </c>
      <c r="U96" s="25">
        <v>4.1900000000000004</v>
      </c>
      <c r="V96" s="25">
        <v>1</v>
      </c>
      <c r="W96" s="25">
        <v>0.23</v>
      </c>
      <c r="X96" s="24">
        <f>H96/1</f>
        <v>237</v>
      </c>
      <c r="Y96" s="24">
        <f>I96/1.03634085213033</f>
        <v>237.3736396614259</v>
      </c>
      <c r="Z96" s="24">
        <f>J96/0.958646616541353</f>
        <v>239.92156862745108</v>
      </c>
      <c r="AA96" s="24">
        <f>K96/0.344611528822055</f>
        <v>174.10909090909098</v>
      </c>
      <c r="AB96" s="24">
        <f>L96/0.355889724310777</f>
        <v>168.59154929577463</v>
      </c>
      <c r="AC96" s="24">
        <f>M96/0.37468671679198</f>
        <v>165.47157190635448</v>
      </c>
      <c r="AD96" s="24">
        <f>AVERAGE(X96:Z96)</f>
        <v>238.09840276295901</v>
      </c>
      <c r="AE96" s="24">
        <f>AVERAGE(AA96:AC96)</f>
        <v>169.3907373704067</v>
      </c>
      <c r="AF96" s="19">
        <f>LOG(X96+1,2)</f>
        <v>7.8948177633079446</v>
      </c>
      <c r="AG96" s="19">
        <f>LOG(Y96+1,2)</f>
        <v>7.8970808952374973</v>
      </c>
      <c r="AH96" s="19">
        <f>LOG(Z96+1,2)</f>
        <v>7.9124197471491176</v>
      </c>
      <c r="AI96" s="19">
        <f>LOG(AA96+1,2)</f>
        <v>7.4521101739974185</v>
      </c>
      <c r="AJ96" s="19">
        <f>LOG(AB96+1,2)</f>
        <v>7.4059204723360388</v>
      </c>
      <c r="AK96" s="19">
        <f>LOG(AC96+1,2)</f>
        <v>7.3791320212971216</v>
      </c>
      <c r="AL96" s="19">
        <f>AVERAGE(AF96:AH96)</f>
        <v>7.9014394685648526</v>
      </c>
      <c r="AM96" s="19">
        <f>AVERAGE(AI96:AK96)</f>
        <v>7.412387555876859</v>
      </c>
      <c r="AN96" s="19">
        <f>POWER(2,AL96-AM96)</f>
        <v>1.4035222282579098</v>
      </c>
      <c r="AO96" s="53">
        <f>IF(AL96=AM96,1,TTEST(AF96:AH96,AI96:AK96,2,2))</f>
        <v>2.4326797470276684E-5</v>
      </c>
      <c r="AP96" s="8" t="s">
        <v>460</v>
      </c>
      <c r="AQ96" s="8"/>
      <c r="AR96" s="4"/>
      <c r="AS96" s="4"/>
      <c r="AT96" s="3" t="s">
        <v>462</v>
      </c>
    </row>
    <row r="97" spans="1:46" s="40" customFormat="1" ht="14" customHeight="1" x14ac:dyDescent="0.15">
      <c r="A97" s="12" t="s">
        <v>263</v>
      </c>
      <c r="B97" s="8">
        <v>4853</v>
      </c>
      <c r="C97" s="4" t="s">
        <v>264</v>
      </c>
      <c r="D97" s="57" t="s">
        <v>680</v>
      </c>
      <c r="E97" s="59">
        <v>26.507486847430201</v>
      </c>
      <c r="F97" s="57">
        <v>41</v>
      </c>
      <c r="G97" s="57">
        <v>44</v>
      </c>
      <c r="H97" s="23">
        <v>71</v>
      </c>
      <c r="I97" s="23">
        <v>77</v>
      </c>
      <c r="J97" s="23">
        <v>76</v>
      </c>
      <c r="K97" s="23">
        <v>22</v>
      </c>
      <c r="L97" s="23">
        <v>15</v>
      </c>
      <c r="M97" s="23">
        <v>21</v>
      </c>
      <c r="N97" s="23">
        <v>2</v>
      </c>
      <c r="O97" s="23">
        <v>3</v>
      </c>
      <c r="P97" s="23">
        <v>5</v>
      </c>
      <c r="Q97" s="24">
        <v>74.666666666699996</v>
      </c>
      <c r="R97" s="24">
        <v>19.333333333300001</v>
      </c>
      <c r="S97" s="24">
        <v>3.3333333333333335</v>
      </c>
      <c r="T97" s="25">
        <v>24.21</v>
      </c>
      <c r="U97" s="25">
        <v>5.79</v>
      </c>
      <c r="V97" s="25">
        <v>1</v>
      </c>
      <c r="W97" s="25">
        <v>0.67</v>
      </c>
      <c r="X97" s="24">
        <f>H97/1</f>
        <v>71</v>
      </c>
      <c r="Y97" s="24">
        <f>I97/1.03634085213033</f>
        <v>74.299879081015433</v>
      </c>
      <c r="Z97" s="24">
        <f>J97/0.958646616541353</f>
        <v>79.278431372549051</v>
      </c>
      <c r="AA97" s="24">
        <f>K97/0.344611528822055</f>
        <v>63.840000000000032</v>
      </c>
      <c r="AB97" s="24">
        <f>L97/0.355889724310777</f>
        <v>42.147887323943657</v>
      </c>
      <c r="AC97" s="24">
        <f>M97/0.37468671679198</f>
        <v>56.046822742474909</v>
      </c>
      <c r="AD97" s="24">
        <f>AVERAGE(X97:Z97)</f>
        <v>74.859436817854828</v>
      </c>
      <c r="AE97" s="24">
        <f>AVERAGE(AA97:AC97)</f>
        <v>54.01157002213953</v>
      </c>
      <c r="AF97" s="19">
        <f>LOG(X97+1,2)</f>
        <v>6.1699250014423122</v>
      </c>
      <c r="AG97" s="19">
        <f>LOG(Y97+1,2)</f>
        <v>6.2345756430600048</v>
      </c>
      <c r="AH97" s="19">
        <f>LOG(Z97+1,2)</f>
        <v>6.3269405218375914</v>
      </c>
      <c r="AI97" s="19">
        <f>LOG(AA97+1,2)</f>
        <v>6.0188121857428181</v>
      </c>
      <c r="AJ97" s="19">
        <f>LOG(AB97+1,2)</f>
        <v>5.4312180164726467</v>
      </c>
      <c r="AK97" s="19">
        <f>LOG(AC97+1,2)</f>
        <v>5.834074631860183</v>
      </c>
      <c r="AL97" s="19">
        <f>AVERAGE(AF97:AH97)</f>
        <v>6.2438137221133028</v>
      </c>
      <c r="AM97" s="19">
        <f>AVERAGE(AI97:AK97)</f>
        <v>5.7613682780252162</v>
      </c>
      <c r="AN97" s="19">
        <f>POWER(2,AL97-AM97)</f>
        <v>1.3971098351566582</v>
      </c>
      <c r="AO97" s="53">
        <f>IF(AL97=AM97,1,TTEST(AF97:AH97,AI97:AK97,2,2))</f>
        <v>5.4667558713299695E-2</v>
      </c>
      <c r="AP97" s="8" t="s">
        <v>460</v>
      </c>
      <c r="AQ97" s="8"/>
      <c r="AR97" s="4" t="s">
        <v>436</v>
      </c>
      <c r="AS97" s="4" t="s">
        <v>483</v>
      </c>
      <c r="AT97" s="3" t="s">
        <v>454</v>
      </c>
    </row>
    <row r="98" spans="1:46" s="40" customFormat="1" ht="14" customHeight="1" x14ac:dyDescent="0.15">
      <c r="A98" s="12" t="s">
        <v>72</v>
      </c>
      <c r="B98" s="8">
        <v>23266</v>
      </c>
      <c r="C98" s="4" t="s">
        <v>73</v>
      </c>
      <c r="D98" s="57" t="s">
        <v>777</v>
      </c>
      <c r="E98" s="59">
        <v>45.903954802259904</v>
      </c>
      <c r="F98" s="57">
        <v>46</v>
      </c>
      <c r="G98" s="57">
        <v>48</v>
      </c>
      <c r="H98" s="23">
        <v>106</v>
      </c>
      <c r="I98" s="23">
        <v>105</v>
      </c>
      <c r="J98" s="23">
        <v>101</v>
      </c>
      <c r="K98" s="23">
        <v>32</v>
      </c>
      <c r="L98" s="23">
        <v>21</v>
      </c>
      <c r="M98" s="23">
        <v>30</v>
      </c>
      <c r="N98" s="23">
        <v>4</v>
      </c>
      <c r="O98" s="23">
        <v>4</v>
      </c>
      <c r="P98" s="23">
        <v>3</v>
      </c>
      <c r="Q98" s="24">
        <v>104</v>
      </c>
      <c r="R98" s="24">
        <v>27.666666666699999</v>
      </c>
      <c r="S98" s="24">
        <v>3.6666666666666665</v>
      </c>
      <c r="T98" s="25">
        <v>31.23</v>
      </c>
      <c r="U98" s="25">
        <v>7.6</v>
      </c>
      <c r="V98" s="25">
        <v>1</v>
      </c>
      <c r="W98" s="25">
        <v>0.75</v>
      </c>
      <c r="X98" s="24">
        <f>H98/1</f>
        <v>106</v>
      </c>
      <c r="Y98" s="24">
        <f>I98/1.03634085213033</f>
        <v>101.3180169286574</v>
      </c>
      <c r="Z98" s="24">
        <f>J98/0.958646616541353</f>
        <v>105.35686274509808</v>
      </c>
      <c r="AA98" s="24">
        <f>K98/0.344611528822055</f>
        <v>92.858181818181862</v>
      </c>
      <c r="AB98" s="24">
        <f>L98/0.355889724310777</f>
        <v>59.007042253521121</v>
      </c>
      <c r="AC98" s="24">
        <f>M98/0.37468671679198</f>
        <v>80.066889632107006</v>
      </c>
      <c r="AD98" s="24">
        <f>AVERAGE(X98:Z98)</f>
        <v>104.22495989125184</v>
      </c>
      <c r="AE98" s="24">
        <f>AVERAGE(AA98:AC98)</f>
        <v>77.310704567936668</v>
      </c>
      <c r="AF98" s="19">
        <f>LOG(X98+1,2)</f>
        <v>6.7414669864011465</v>
      </c>
      <c r="AG98" s="19">
        <f>LOG(Y98+1,2)</f>
        <v>6.6769163978587072</v>
      </c>
      <c r="AH98" s="19">
        <f>LOG(Z98+1,2)</f>
        <v>6.7327693169039042</v>
      </c>
      <c r="AI98" s="19">
        <f>LOG(AA98+1,2)</f>
        <v>6.5524106082335196</v>
      </c>
      <c r="AJ98" s="19">
        <f>LOG(AB98+1,2)</f>
        <v>5.9070599160759265</v>
      </c>
      <c r="AK98" s="19">
        <f>LOG(AC98+1,2)</f>
        <v>6.3410408858123626</v>
      </c>
      <c r="AL98" s="19">
        <f>AVERAGE(AF98:AH98)</f>
        <v>6.7170509003879202</v>
      </c>
      <c r="AM98" s="19">
        <f>AVERAGE(AI98:AK98)</f>
        <v>6.2668371367072693</v>
      </c>
      <c r="AN98" s="19">
        <f>POWER(2,AL98-AM98)</f>
        <v>1.3662426775151895</v>
      </c>
      <c r="AO98" s="53">
        <f>IF(AL98=AM98,1,TTEST(AF98:AH98,AI98:AK98,2,2))</f>
        <v>7.7935862214976392E-2</v>
      </c>
      <c r="AP98" s="8" t="s">
        <v>460</v>
      </c>
      <c r="AQ98" s="8"/>
      <c r="AR98" s="4"/>
      <c r="AS98" s="4"/>
      <c r="AT98" s="3" t="s">
        <v>466</v>
      </c>
    </row>
    <row r="99" spans="1:46" s="40" customFormat="1" ht="14" customHeight="1" x14ac:dyDescent="0.15">
      <c r="A99" s="12" t="s">
        <v>190</v>
      </c>
      <c r="B99" s="8">
        <v>387597</v>
      </c>
      <c r="C99" s="4" t="s">
        <v>191</v>
      </c>
      <c r="D99" s="57" t="s">
        <v>637</v>
      </c>
      <c r="E99" s="59">
        <v>27.386541471048499</v>
      </c>
      <c r="F99" s="57">
        <v>14</v>
      </c>
      <c r="G99" s="57">
        <v>14</v>
      </c>
      <c r="H99" s="23">
        <v>17</v>
      </c>
      <c r="I99" s="23">
        <v>17</v>
      </c>
      <c r="J99" s="23">
        <v>24</v>
      </c>
      <c r="K99" s="23">
        <v>3</v>
      </c>
      <c r="L99" s="23">
        <v>7</v>
      </c>
      <c r="M99" s="23">
        <v>6</v>
      </c>
      <c r="N99" s="23">
        <v>0</v>
      </c>
      <c r="O99" s="23">
        <v>0</v>
      </c>
      <c r="P99" s="23">
        <v>0</v>
      </c>
      <c r="Q99" s="24">
        <v>19.333333333300001</v>
      </c>
      <c r="R99" s="24">
        <v>5.3333333333299997</v>
      </c>
      <c r="S99" s="24">
        <v>0</v>
      </c>
      <c r="T99" s="25">
        <v>27.98</v>
      </c>
      <c r="U99" s="25">
        <v>7.64</v>
      </c>
      <c r="V99" s="25">
        <v>1</v>
      </c>
      <c r="W99" s="25">
        <v>0.79</v>
      </c>
      <c r="X99" s="24">
        <f>H99/1</f>
        <v>17</v>
      </c>
      <c r="Y99" s="24">
        <f>I99/1.03634085213033</f>
        <v>16.403869407496913</v>
      </c>
      <c r="Z99" s="24">
        <f>J99/0.958646616541353</f>
        <v>25.035294117647069</v>
      </c>
      <c r="AA99" s="24">
        <f>K99/0.344611528822055</f>
        <v>8.7054545454545487</v>
      </c>
      <c r="AB99" s="24">
        <f>L99/0.355889724310777</f>
        <v>19.66901408450704</v>
      </c>
      <c r="AC99" s="24">
        <f>M99/0.37468671679198</f>
        <v>16.013377926421402</v>
      </c>
      <c r="AD99" s="24">
        <f>AVERAGE(X99:Z99)</f>
        <v>19.479721175047995</v>
      </c>
      <c r="AE99" s="24">
        <f>AVERAGE(AA99:AC99)</f>
        <v>14.795948852127665</v>
      </c>
      <c r="AF99" s="19">
        <f>LOG(X99+1,2)</f>
        <v>4.1699250014423122</v>
      </c>
      <c r="AG99" s="19">
        <f>LOG(Y99+1,2)</f>
        <v>4.1213361914438611</v>
      </c>
      <c r="AH99" s="19">
        <f>LOG(Z99+1,2)</f>
        <v>4.7023967996633109</v>
      </c>
      <c r="AI99" s="19">
        <f>LOG(AA99+1,2)</f>
        <v>3.2787957817299449</v>
      </c>
      <c r="AJ99" s="19">
        <f>LOG(AB99+1,2)</f>
        <v>4.3693976684927325</v>
      </c>
      <c r="AK99" s="19">
        <f>LOG(AC99+1,2)</f>
        <v>4.0885977046645232</v>
      </c>
      <c r="AL99" s="19">
        <f>AVERAGE(AF99:AH99)</f>
        <v>4.3312193308498275</v>
      </c>
      <c r="AM99" s="19">
        <f>AVERAGE(AI99:AK99)</f>
        <v>3.9122637182957334</v>
      </c>
      <c r="AN99" s="19">
        <f>POWER(2,AL99-AM99)</f>
        <v>1.3369593604995977</v>
      </c>
      <c r="AO99" s="53">
        <f>IF(AL99=AM99,1,TTEST(AF99:AH99,AI99:AK99,2,2))</f>
        <v>0.32784057989941812</v>
      </c>
      <c r="AP99" s="8" t="s">
        <v>460</v>
      </c>
      <c r="AQ99" s="8"/>
      <c r="AR99" s="4"/>
      <c r="AS99" s="4"/>
      <c r="AT99" s="3"/>
    </row>
    <row r="100" spans="1:46" s="40" customFormat="1" ht="14" customHeight="1" x14ac:dyDescent="0.15">
      <c r="A100" s="12" t="s">
        <v>90</v>
      </c>
      <c r="B100" s="8">
        <v>493</v>
      </c>
      <c r="C100" s="4" t="s">
        <v>91</v>
      </c>
      <c r="D100" s="57" t="s">
        <v>578</v>
      </c>
      <c r="E100" s="59">
        <v>23.287671232876701</v>
      </c>
      <c r="F100" s="57">
        <v>11</v>
      </c>
      <c r="G100" s="57">
        <v>24</v>
      </c>
      <c r="H100" s="23">
        <v>37</v>
      </c>
      <c r="I100" s="23">
        <v>44</v>
      </c>
      <c r="J100" s="23">
        <v>34</v>
      </c>
      <c r="K100" s="23">
        <v>11</v>
      </c>
      <c r="L100" s="23">
        <v>11</v>
      </c>
      <c r="M100" s="23">
        <v>10</v>
      </c>
      <c r="N100" s="23">
        <v>3</v>
      </c>
      <c r="O100" s="23">
        <v>0</v>
      </c>
      <c r="P100" s="23">
        <v>2</v>
      </c>
      <c r="Q100" s="24">
        <v>38.333333333299997</v>
      </c>
      <c r="R100" s="24">
        <v>10.666666666699999</v>
      </c>
      <c r="S100" s="24">
        <v>1.6666666666666667</v>
      </c>
      <c r="T100" s="25">
        <v>20.47</v>
      </c>
      <c r="U100" s="25">
        <v>5.39</v>
      </c>
      <c r="V100" s="25">
        <v>1</v>
      </c>
      <c r="W100" s="25">
        <v>0.76</v>
      </c>
      <c r="X100" s="24">
        <f>H100/1</f>
        <v>37</v>
      </c>
      <c r="Y100" s="24">
        <f>I100/1.03634085213033</f>
        <v>42.457073760580244</v>
      </c>
      <c r="Z100" s="24">
        <f>J100/0.958646616541353</f>
        <v>35.466666666666683</v>
      </c>
      <c r="AA100" s="24">
        <f>K100/0.344611528822055</f>
        <v>31.920000000000016</v>
      </c>
      <c r="AB100" s="24">
        <f>L100/0.355889724310777</f>
        <v>30.908450704225348</v>
      </c>
      <c r="AC100" s="24">
        <f>M100/0.37468671679198</f>
        <v>26.688963210702337</v>
      </c>
      <c r="AD100" s="24">
        <f>AVERAGE(X100:Z100)</f>
        <v>38.307913475748975</v>
      </c>
      <c r="AE100" s="24">
        <f>AVERAGE(AA100:AC100)</f>
        <v>29.839137971642568</v>
      </c>
      <c r="AF100" s="19">
        <f>LOG(X100+1,2)</f>
        <v>5.2479275134435852</v>
      </c>
      <c r="AG100" s="19">
        <f>LOG(Y100+1,2)</f>
        <v>5.4415191269023699</v>
      </c>
      <c r="AH100" s="19">
        <f>LOG(Z100+1,2)</f>
        <v>5.1885064271840386</v>
      </c>
      <c r="AI100" s="19">
        <f>LOG(AA100+1,2)</f>
        <v>5.0408924306469016</v>
      </c>
      <c r="AJ100" s="19">
        <f>LOG(AB100+1,2)</f>
        <v>4.9958666560087073</v>
      </c>
      <c r="AK100" s="19">
        <f>LOG(AC100+1,2)</f>
        <v>4.7912391291345768</v>
      </c>
      <c r="AL100" s="19">
        <f>AVERAGE(AF100:AH100)</f>
        <v>5.2926510225099976</v>
      </c>
      <c r="AM100" s="19">
        <f>AVERAGE(AI100:AK100)</f>
        <v>4.9426660719300619</v>
      </c>
      <c r="AN100" s="19">
        <f>POWER(2,AL100-AM100)</f>
        <v>1.2745473318564722</v>
      </c>
      <c r="AO100" s="53">
        <f>IF(AL100=AM100,1,TTEST(AF100:AH100,AI100:AK100,2,2))</f>
        <v>3.1956552615082741E-2</v>
      </c>
      <c r="AP100" s="8" t="s">
        <v>460</v>
      </c>
      <c r="AQ100" s="8"/>
      <c r="AR100" s="4"/>
      <c r="AS100" s="4"/>
      <c r="AT100" s="37" t="s">
        <v>455</v>
      </c>
    </row>
    <row r="101" spans="1:46" s="40" customFormat="1" ht="14" customHeight="1" x14ac:dyDescent="0.15">
      <c r="A101" s="12" t="s">
        <v>86</v>
      </c>
      <c r="B101" s="8">
        <v>41</v>
      </c>
      <c r="C101" s="4" t="s">
        <v>87</v>
      </c>
      <c r="D101" s="57" t="s">
        <v>576</v>
      </c>
      <c r="E101" s="59">
        <v>30.836236933797899</v>
      </c>
      <c r="F101" s="57">
        <v>13</v>
      </c>
      <c r="G101" s="57">
        <v>13</v>
      </c>
      <c r="H101" s="23">
        <v>22</v>
      </c>
      <c r="I101" s="23">
        <v>18</v>
      </c>
      <c r="J101" s="23">
        <v>16</v>
      </c>
      <c r="K101" s="23">
        <v>5</v>
      </c>
      <c r="L101" s="23">
        <v>10</v>
      </c>
      <c r="M101" s="23">
        <v>3</v>
      </c>
      <c r="N101" s="23">
        <v>0</v>
      </c>
      <c r="O101" s="23">
        <v>0</v>
      </c>
      <c r="P101" s="23">
        <v>1</v>
      </c>
      <c r="Q101" s="24">
        <v>18.666666666699999</v>
      </c>
      <c r="R101" s="24">
        <v>6</v>
      </c>
      <c r="S101" s="24">
        <v>0.33333333333333331</v>
      </c>
      <c r="T101" s="25">
        <v>20.27</v>
      </c>
      <c r="U101" s="25">
        <v>6.38</v>
      </c>
      <c r="V101" s="25">
        <v>1</v>
      </c>
      <c r="W101" s="25">
        <v>0.73</v>
      </c>
      <c r="X101" s="24">
        <f>H101/1</f>
        <v>22</v>
      </c>
      <c r="Y101" s="24">
        <f>I101/1.03634085213033</f>
        <v>17.368802902055556</v>
      </c>
      <c r="Z101" s="24">
        <f>J101/0.958646616541353</f>
        <v>16.690196078431381</v>
      </c>
      <c r="AA101" s="24">
        <f>K101/0.344611528822055</f>
        <v>14.509090909090915</v>
      </c>
      <c r="AB101" s="24">
        <f>L101/0.355889724310777</f>
        <v>28.098591549295772</v>
      </c>
      <c r="AC101" s="24">
        <f>M101/0.37468671679198</f>
        <v>8.006688963210701</v>
      </c>
      <c r="AD101" s="24">
        <f>AVERAGE(X101:Z101)</f>
        <v>18.686332993495643</v>
      </c>
      <c r="AE101" s="24">
        <f>AVERAGE(AA101:AC101)</f>
        <v>16.871457140532463</v>
      </c>
      <c r="AF101" s="19">
        <f>LOG(X101+1,2)</f>
        <v>4.5235619560570131</v>
      </c>
      <c r="AG101" s="19">
        <f>LOG(Y101+1,2)</f>
        <v>4.1991857037240683</v>
      </c>
      <c r="AH101" s="19">
        <f>LOG(Z101+1,2)</f>
        <v>4.1448781338604963</v>
      </c>
      <c r="AI101" s="19">
        <f>LOG(AA101+1,2)</f>
        <v>3.9550422177936313</v>
      </c>
      <c r="AJ101" s="19">
        <f>LOG(AB101+1,2)</f>
        <v>4.8628774193603777</v>
      </c>
      <c r="AK101" s="19">
        <f>LOG(AC101+1,2)</f>
        <v>3.1709968403035664</v>
      </c>
      <c r="AL101" s="19">
        <f>AVERAGE(AF101:AH101)</f>
        <v>4.2892085978805259</v>
      </c>
      <c r="AM101" s="19">
        <f>AVERAGE(AI101:AK101)</f>
        <v>3.9963054924858583</v>
      </c>
      <c r="AN101" s="19">
        <f>POWER(2,AL101-AM101)</f>
        <v>1.225103048498013</v>
      </c>
      <c r="AO101" s="53">
        <f>IF(AL101=AM101,1,TTEST(AF101:AH101,AI101:AK101,2,2))</f>
        <v>0.59155208217949529</v>
      </c>
      <c r="AP101" s="8" t="s">
        <v>460</v>
      </c>
      <c r="AQ101" s="8"/>
      <c r="AR101" s="4"/>
      <c r="AS101" s="4"/>
      <c r="AT101" s="37" t="s">
        <v>455</v>
      </c>
    </row>
    <row r="102" spans="1:46" s="40" customFormat="1" ht="14" customHeight="1" x14ac:dyDescent="0.15">
      <c r="A102" s="12" t="s">
        <v>146</v>
      </c>
      <c r="B102" s="8">
        <v>2050</v>
      </c>
      <c r="C102" s="4" t="s">
        <v>147</v>
      </c>
      <c r="D102" s="57" t="s">
        <v>612</v>
      </c>
      <c r="E102" s="59">
        <v>27.254305977710199</v>
      </c>
      <c r="F102" s="57">
        <v>15</v>
      </c>
      <c r="G102" s="57">
        <v>18</v>
      </c>
      <c r="H102" s="23">
        <v>35</v>
      </c>
      <c r="I102" s="23">
        <v>28</v>
      </c>
      <c r="J102" s="23">
        <v>28</v>
      </c>
      <c r="K102" s="23">
        <v>10</v>
      </c>
      <c r="L102" s="23">
        <v>8</v>
      </c>
      <c r="M102" s="23">
        <v>9</v>
      </c>
      <c r="N102" s="23">
        <v>6</v>
      </c>
      <c r="O102" s="23">
        <v>4</v>
      </c>
      <c r="P102" s="23">
        <v>5</v>
      </c>
      <c r="Q102" s="24">
        <v>30.333333333300001</v>
      </c>
      <c r="R102" s="24">
        <v>9</v>
      </c>
      <c r="S102" s="24">
        <v>5</v>
      </c>
      <c r="T102" s="25">
        <v>7.22</v>
      </c>
      <c r="U102" s="25">
        <v>2.04</v>
      </c>
      <c r="V102" s="25">
        <v>1</v>
      </c>
      <c r="W102" s="25">
        <v>0.02</v>
      </c>
      <c r="X102" s="24">
        <f>H102/1</f>
        <v>35</v>
      </c>
      <c r="Y102" s="24">
        <f>I102/1.03634085213033</f>
        <v>27.018137847641974</v>
      </c>
      <c r="Z102" s="24">
        <f>J102/0.958646616541353</f>
        <v>29.207843137254915</v>
      </c>
      <c r="AA102" s="24">
        <f>K102/0.344611528822055</f>
        <v>29.01818181818183</v>
      </c>
      <c r="AB102" s="24">
        <f>L102/0.355889724310777</f>
        <v>22.478873239436616</v>
      </c>
      <c r="AC102" s="24">
        <f>M102/0.37468671679198</f>
        <v>24.020066889632105</v>
      </c>
      <c r="AD102" s="24">
        <f>AVERAGE(X102:Z102)</f>
        <v>30.408660328298964</v>
      </c>
      <c r="AE102" s="24">
        <f>AVERAGE(AA102:AC102)</f>
        <v>25.172373982416854</v>
      </c>
      <c r="AF102" s="19">
        <f>LOG(X102+1,2)</f>
        <v>5.1699250014423122</v>
      </c>
      <c r="AG102" s="19">
        <f>LOG(Y102+1,2)</f>
        <v>4.8082891688842686</v>
      </c>
      <c r="AH102" s="19">
        <f>LOG(Z102+1,2)</f>
        <v>4.9168512731183194</v>
      </c>
      <c r="AI102" s="19">
        <f>LOG(AA102+1,2)</f>
        <v>4.9077646913885991</v>
      </c>
      <c r="AJ102" s="19">
        <f>LOG(AB102+1,2)</f>
        <v>4.5532912694817345</v>
      </c>
      <c r="AK102" s="19">
        <f>LOG(AC102+1,2)</f>
        <v>4.6450137413539858</v>
      </c>
      <c r="AL102" s="19">
        <f>AVERAGE(AF102:AH102)</f>
        <v>4.9650218144816334</v>
      </c>
      <c r="AM102" s="19">
        <f>AVERAGE(AI102:AK102)</f>
        <v>4.7020232340747725</v>
      </c>
      <c r="AN102" s="19">
        <f>POWER(2,AL102-AM102)</f>
        <v>1.1999702016175775</v>
      </c>
      <c r="AO102" s="53">
        <f>IF(AL102=AM102,1,TTEST(AF102:AH102,AI102:AK102,2,2))</f>
        <v>0.1562514924849962</v>
      </c>
      <c r="AP102" s="8" t="s">
        <v>460</v>
      </c>
      <c r="AQ102" s="8"/>
      <c r="AR102" s="1" t="s">
        <v>503</v>
      </c>
      <c r="AS102" s="1" t="s">
        <v>488</v>
      </c>
      <c r="AT102" s="3" t="s">
        <v>464</v>
      </c>
    </row>
    <row r="103" spans="1:46" s="40" customFormat="1" ht="14" customHeight="1" x14ac:dyDescent="0.15">
      <c r="A103" s="12" t="s">
        <v>361</v>
      </c>
      <c r="B103" s="8">
        <v>25800</v>
      </c>
      <c r="C103" s="4" t="s">
        <v>362</v>
      </c>
      <c r="D103" s="57" t="s">
        <v>737</v>
      </c>
      <c r="E103" s="59">
        <v>22.781456953642401</v>
      </c>
      <c r="F103" s="57">
        <v>13</v>
      </c>
      <c r="G103" s="57">
        <v>13</v>
      </c>
      <c r="H103" s="23">
        <v>32</v>
      </c>
      <c r="I103" s="23">
        <v>30</v>
      </c>
      <c r="J103" s="23">
        <v>30</v>
      </c>
      <c r="K103" s="23">
        <v>7</v>
      </c>
      <c r="L103" s="23">
        <v>8</v>
      </c>
      <c r="M103" s="23">
        <v>15</v>
      </c>
      <c r="N103" s="23">
        <v>2</v>
      </c>
      <c r="O103" s="23">
        <v>1</v>
      </c>
      <c r="P103" s="23">
        <v>2</v>
      </c>
      <c r="Q103" s="24">
        <v>30.666666666699999</v>
      </c>
      <c r="R103" s="24">
        <v>10</v>
      </c>
      <c r="S103" s="24">
        <v>1.6666666666666667</v>
      </c>
      <c r="T103" s="25">
        <v>16.43</v>
      </c>
      <c r="U103" s="25">
        <v>5.04</v>
      </c>
      <c r="V103" s="25">
        <v>1</v>
      </c>
      <c r="W103" s="25">
        <v>0.63</v>
      </c>
      <c r="X103" s="24">
        <f>H103/1</f>
        <v>32</v>
      </c>
      <c r="Y103" s="24">
        <f>I103/1.03634085213033</f>
        <v>28.948004836759257</v>
      </c>
      <c r="Z103" s="24">
        <f>J103/0.958646616541353</f>
        <v>31.294117647058837</v>
      </c>
      <c r="AA103" s="24">
        <f>K103/0.344611528822055</f>
        <v>20.312727272727283</v>
      </c>
      <c r="AB103" s="24">
        <f>L103/0.355889724310777</f>
        <v>22.478873239436616</v>
      </c>
      <c r="AC103" s="24">
        <f>M103/0.37468671679198</f>
        <v>40.033444816053503</v>
      </c>
      <c r="AD103" s="24">
        <f>AVERAGE(X103:Z103)</f>
        <v>30.747374161272699</v>
      </c>
      <c r="AE103" s="24">
        <f>AVERAGE(AA103:AC103)</f>
        <v>27.608348442739132</v>
      </c>
      <c r="AF103" s="19">
        <f>LOG(X103+1,2)</f>
        <v>5.0443941193584534</v>
      </c>
      <c r="AG103" s="19">
        <f>LOG(Y103+1,2)</f>
        <v>4.9043879874509306</v>
      </c>
      <c r="AH103" s="19">
        <f>LOG(Z103+1,2)</f>
        <v>5.0131994977548606</v>
      </c>
      <c r="AI103" s="19">
        <f>LOG(AA103+1,2)</f>
        <v>4.4136433135866753</v>
      </c>
      <c r="AJ103" s="19">
        <f>LOG(AB103+1,2)</f>
        <v>4.5532912694817345</v>
      </c>
      <c r="AK103" s="19">
        <f>LOG(AC103+1,2)</f>
        <v>5.3587283705026421</v>
      </c>
      <c r="AL103" s="19">
        <f>AVERAGE(AF103:AH103)</f>
        <v>4.9873272015214143</v>
      </c>
      <c r="AM103" s="19">
        <f>AVERAGE(AI103:AK103)</f>
        <v>4.7752209845236839</v>
      </c>
      <c r="AN103" s="19">
        <f>POWER(2,AL103-AM103)</f>
        <v>1.1583780874980276</v>
      </c>
      <c r="AO103" s="53">
        <f>IF(AL103=AM103,1,TTEST(AF103:AH103,AI103:AK103,2,2))</f>
        <v>0.51534407354795841</v>
      </c>
      <c r="AP103" s="8" t="s">
        <v>460</v>
      </c>
      <c r="AQ103" s="8"/>
      <c r="AR103" s="4"/>
      <c r="AS103" s="4"/>
      <c r="AT103" s="37" t="s">
        <v>455</v>
      </c>
    </row>
    <row r="104" spans="1:46" s="40" customFormat="1" ht="14" customHeight="1" x14ac:dyDescent="0.15">
      <c r="A104" s="12" t="s">
        <v>319</v>
      </c>
      <c r="B104" s="8">
        <v>768211</v>
      </c>
      <c r="C104" s="4" t="s">
        <v>320</v>
      </c>
      <c r="D104" s="57" t="s">
        <v>708</v>
      </c>
      <c r="E104" s="59">
        <v>50.184501845018403</v>
      </c>
      <c r="F104" s="57">
        <v>10</v>
      </c>
      <c r="G104" s="57">
        <v>10</v>
      </c>
      <c r="H104" s="23">
        <v>43</v>
      </c>
      <c r="I104" s="23">
        <v>49</v>
      </c>
      <c r="J104" s="23">
        <v>37</v>
      </c>
      <c r="K104" s="23">
        <v>13</v>
      </c>
      <c r="L104" s="23">
        <v>15</v>
      </c>
      <c r="M104" s="23">
        <v>12</v>
      </c>
      <c r="N104" s="23">
        <v>0</v>
      </c>
      <c r="O104" s="23">
        <v>1</v>
      </c>
      <c r="P104" s="23">
        <v>1</v>
      </c>
      <c r="Q104" s="24">
        <v>43</v>
      </c>
      <c r="R104" s="24">
        <v>13.333333333300001</v>
      </c>
      <c r="S104" s="24">
        <v>0.66666666666666663</v>
      </c>
      <c r="T104" s="25">
        <v>36.36</v>
      </c>
      <c r="U104" s="25">
        <v>10.55</v>
      </c>
      <c r="V104" s="25">
        <v>1</v>
      </c>
      <c r="W104" s="25">
        <v>0.99</v>
      </c>
      <c r="X104" s="24">
        <f>H104/1</f>
        <v>43</v>
      </c>
      <c r="Y104" s="24">
        <f>I104/1.03634085213033</f>
        <v>47.281741233373452</v>
      </c>
      <c r="Z104" s="24">
        <f>J104/0.958646616541353</f>
        <v>38.596078431372568</v>
      </c>
      <c r="AA104" s="24">
        <f>K104/0.344611528822055</f>
        <v>37.723636363636381</v>
      </c>
      <c r="AB104" s="24">
        <f>L104/0.355889724310777</f>
        <v>42.147887323943657</v>
      </c>
      <c r="AC104" s="24">
        <f>M104/0.37468671679198</f>
        <v>32.026755852842804</v>
      </c>
      <c r="AD104" s="24">
        <f>AVERAGE(X104:Z104)</f>
        <v>42.959273221582009</v>
      </c>
      <c r="AE104" s="24">
        <f>AVERAGE(AA104:AC104)</f>
        <v>37.29942651347428</v>
      </c>
      <c r="AF104" s="19">
        <f>LOG(X104+1,2)</f>
        <v>5.4594316186372973</v>
      </c>
      <c r="AG104" s="19">
        <f>LOG(Y104+1,2)</f>
        <v>5.5934058012921186</v>
      </c>
      <c r="AH104" s="19">
        <f>LOG(Z104+1,2)</f>
        <v>5.3072856487335143</v>
      </c>
      <c r="AI104" s="19">
        <f>LOG(AA104+1,2)</f>
        <v>5.275142530905228</v>
      </c>
      <c r="AJ104" s="19">
        <f>LOG(AB104+1,2)</f>
        <v>5.4312180164726467</v>
      </c>
      <c r="AK104" s="19">
        <f>LOG(AC104+1,2)</f>
        <v>5.0455633586410853</v>
      </c>
      <c r="AL104" s="19">
        <f>AVERAGE(AF104:AH104)</f>
        <v>5.4533743562209764</v>
      </c>
      <c r="AM104" s="19">
        <f>AVERAGE(AI104:AK104)</f>
        <v>5.2506413020063194</v>
      </c>
      <c r="AN104" s="19">
        <f>POWER(2,AL104-AM104)</f>
        <v>1.1508765218137484</v>
      </c>
      <c r="AO104" s="53">
        <f>IF(AL104=AM104,1,TTEST(AF104:AH104,AI104:AK104,2,2))</f>
        <v>0.21898384579932195</v>
      </c>
      <c r="AP104" s="8" t="s">
        <v>460</v>
      </c>
      <c r="AQ104" s="8"/>
      <c r="AR104" s="4"/>
      <c r="AS104" s="4"/>
      <c r="AT104" s="3"/>
    </row>
    <row r="105" spans="1:46" s="40" customFormat="1" ht="14" customHeight="1" x14ac:dyDescent="0.15">
      <c r="A105" s="12" t="s">
        <v>255</v>
      </c>
      <c r="B105" s="8">
        <v>4771</v>
      </c>
      <c r="C105" s="4" t="s">
        <v>256</v>
      </c>
      <c r="D105" s="57" t="s">
        <v>783</v>
      </c>
      <c r="E105" s="59">
        <v>26.290322580645199</v>
      </c>
      <c r="F105" s="57">
        <v>15</v>
      </c>
      <c r="G105" s="57">
        <v>15</v>
      </c>
      <c r="H105" s="23">
        <v>18</v>
      </c>
      <c r="I105" s="23">
        <v>21</v>
      </c>
      <c r="J105" s="23">
        <v>21</v>
      </c>
      <c r="K105" s="23">
        <v>4</v>
      </c>
      <c r="L105" s="23">
        <v>10</v>
      </c>
      <c r="M105" s="23">
        <v>6</v>
      </c>
      <c r="N105" s="23">
        <v>1</v>
      </c>
      <c r="O105" s="23">
        <v>0</v>
      </c>
      <c r="P105" s="23">
        <v>0</v>
      </c>
      <c r="Q105" s="24">
        <v>20</v>
      </c>
      <c r="R105" s="24">
        <v>6.6666666666700003</v>
      </c>
      <c r="S105" s="24">
        <v>0.33333333333333331</v>
      </c>
      <c r="T105" s="25">
        <v>21.69</v>
      </c>
      <c r="U105" s="25">
        <v>7</v>
      </c>
      <c r="V105" s="25">
        <v>1</v>
      </c>
      <c r="W105" s="25">
        <v>0.85</v>
      </c>
      <c r="X105" s="24">
        <f>H105/1</f>
        <v>18</v>
      </c>
      <c r="Y105" s="24">
        <f>I105/1.03634085213033</f>
        <v>20.263603385731479</v>
      </c>
      <c r="Z105" s="24">
        <f>J105/0.958646616541353</f>
        <v>21.905882352941187</v>
      </c>
      <c r="AA105" s="24">
        <f>K105/0.344611528822055</f>
        <v>11.607272727272733</v>
      </c>
      <c r="AB105" s="24">
        <f>L105/0.355889724310777</f>
        <v>28.098591549295772</v>
      </c>
      <c r="AC105" s="24">
        <f>M105/0.37468671679198</f>
        <v>16.013377926421402</v>
      </c>
      <c r="AD105" s="24">
        <f>AVERAGE(X105:Z105)</f>
        <v>20.05649524622422</v>
      </c>
      <c r="AE105" s="24">
        <f>AVERAGE(AA105:AC105)</f>
        <v>18.573080734329967</v>
      </c>
      <c r="AF105" s="19">
        <f>LOG(X105+1,2)</f>
        <v>4.2479275134435852</v>
      </c>
      <c r="AG105" s="19">
        <f>LOG(Y105+1,2)</f>
        <v>4.4103141953413889</v>
      </c>
      <c r="AH105" s="19">
        <f>LOG(Z105+1,2)</f>
        <v>4.5176462325825941</v>
      </c>
      <c r="AI105" s="19">
        <f>LOG(AA105+1,2)</f>
        <v>3.656184312790812</v>
      </c>
      <c r="AJ105" s="19">
        <f>LOG(AB105+1,2)</f>
        <v>4.8628774193603777</v>
      </c>
      <c r="AK105" s="19">
        <f>LOG(AC105+1,2)</f>
        <v>4.0885977046645232</v>
      </c>
      <c r="AL105" s="19">
        <f>AVERAGE(AF105:AH105)</f>
        <v>4.391962647122523</v>
      </c>
      <c r="AM105" s="19">
        <f>AVERAGE(AI105:AK105)</f>
        <v>4.2025531456052372</v>
      </c>
      <c r="AN105" s="19">
        <f>POWER(2,AL105-AM105)</f>
        <v>1.1402968941312568</v>
      </c>
      <c r="AO105" s="53">
        <f>IF(AL105=AM105,1,TTEST(AF105:AH105,AI105:AK105,2,2))</f>
        <v>0.62806820631231053</v>
      </c>
      <c r="AP105" s="8" t="s">
        <v>460</v>
      </c>
      <c r="AQ105" s="8"/>
      <c r="AR105" s="4"/>
      <c r="AS105" s="4"/>
      <c r="AT105" s="3" t="s">
        <v>463</v>
      </c>
    </row>
    <row r="106" spans="1:46" s="40" customFormat="1" ht="14" customHeight="1" x14ac:dyDescent="0.15">
      <c r="A106" s="12" t="s">
        <v>239</v>
      </c>
      <c r="B106" s="8">
        <v>4162</v>
      </c>
      <c r="C106" s="4" t="s">
        <v>240</v>
      </c>
      <c r="D106" s="57" t="s">
        <v>668</v>
      </c>
      <c r="E106" s="59">
        <v>39.783281733746101</v>
      </c>
      <c r="F106" s="57">
        <v>20</v>
      </c>
      <c r="G106" s="57">
        <v>20</v>
      </c>
      <c r="H106" s="23">
        <v>50</v>
      </c>
      <c r="I106" s="23">
        <v>45</v>
      </c>
      <c r="J106" s="23">
        <v>44</v>
      </c>
      <c r="K106" s="23">
        <v>14</v>
      </c>
      <c r="L106" s="23">
        <v>17</v>
      </c>
      <c r="M106" s="23">
        <v>15</v>
      </c>
      <c r="N106" s="23">
        <v>1</v>
      </c>
      <c r="O106" s="23">
        <v>2</v>
      </c>
      <c r="P106" s="23">
        <v>3</v>
      </c>
      <c r="Q106" s="24">
        <v>46.333333333299997</v>
      </c>
      <c r="R106" s="24">
        <v>15.333333333300001</v>
      </c>
      <c r="S106" s="24">
        <v>2</v>
      </c>
      <c r="T106" s="25">
        <v>21.82</v>
      </c>
      <c r="U106" s="25">
        <v>6.7</v>
      </c>
      <c r="V106" s="25">
        <v>1</v>
      </c>
      <c r="W106" s="25">
        <v>0.87</v>
      </c>
      <c r="X106" s="24">
        <f>H106/1</f>
        <v>50</v>
      </c>
      <c r="Y106" s="24">
        <f>I106/1.03634085213033</f>
        <v>43.422007255138887</v>
      </c>
      <c r="Z106" s="24">
        <f>J106/0.958646616541353</f>
        <v>45.898039215686296</v>
      </c>
      <c r="AA106" s="24">
        <f>K106/0.344611528822055</f>
        <v>40.625454545454566</v>
      </c>
      <c r="AB106" s="24">
        <f>L106/0.355889724310777</f>
        <v>47.767605633802809</v>
      </c>
      <c r="AC106" s="24">
        <f>M106/0.37468671679198</f>
        <v>40.033444816053503</v>
      </c>
      <c r="AD106" s="24">
        <f>AVERAGE(X106:Z106)</f>
        <v>46.440015490275051</v>
      </c>
      <c r="AE106" s="24">
        <f>AVERAGE(AA106:AC106)</f>
        <v>42.808834998436964</v>
      </c>
      <c r="AF106" s="19">
        <f>LOG(X106+1,2)</f>
        <v>5.6724253419714961</v>
      </c>
      <c r="AG106" s="19">
        <f>LOG(Y106+1,2)</f>
        <v>5.4732026789385664</v>
      </c>
      <c r="AH106" s="19">
        <f>LOG(Z106+1,2)</f>
        <v>5.5514557005077485</v>
      </c>
      <c r="AI106" s="19">
        <f>LOG(AA106+1,2)</f>
        <v>5.3793941212308463</v>
      </c>
      <c r="AJ106" s="19">
        <f>LOG(AB106+1,2)</f>
        <v>5.607851236319231</v>
      </c>
      <c r="AK106" s="19">
        <f>LOG(AC106+1,2)</f>
        <v>5.3587283705026421</v>
      </c>
      <c r="AL106" s="19">
        <f>AVERAGE(AF106:AH106)</f>
        <v>5.5656945738059376</v>
      </c>
      <c r="AM106" s="19">
        <f>AVERAGE(AI106:AK106)</f>
        <v>5.4486579093509064</v>
      </c>
      <c r="AN106" s="19">
        <f>POWER(2,AL106-AM106)</f>
        <v>1.0845049699542588</v>
      </c>
      <c r="AO106" s="53">
        <f>IF(AL106=AM106,1,TTEST(AF106:AH106,AI106:AK106,2,2))</f>
        <v>0.30106924535877094</v>
      </c>
      <c r="AP106" s="8" t="s">
        <v>460</v>
      </c>
      <c r="AQ106" s="8"/>
      <c r="AR106" s="1" t="s">
        <v>498</v>
      </c>
      <c r="AS106" s="1">
        <v>28062630</v>
      </c>
      <c r="AT106" s="3" t="s">
        <v>462</v>
      </c>
    </row>
    <row r="107" spans="1:46" s="40" customFormat="1" ht="14" customHeight="1" x14ac:dyDescent="0.15">
      <c r="A107" s="12" t="s">
        <v>128</v>
      </c>
      <c r="B107" s="8">
        <v>667</v>
      </c>
      <c r="C107" s="4" t="s">
        <v>129</v>
      </c>
      <c r="D107" s="57" t="s">
        <v>601</v>
      </c>
      <c r="E107" s="59">
        <v>24.2312898859021</v>
      </c>
      <c r="F107" s="57">
        <v>107</v>
      </c>
      <c r="G107" s="57">
        <v>107</v>
      </c>
      <c r="H107" s="23">
        <v>183</v>
      </c>
      <c r="I107" s="23">
        <v>212</v>
      </c>
      <c r="J107" s="23">
        <v>202</v>
      </c>
      <c r="K107" s="23">
        <v>65</v>
      </c>
      <c r="L107" s="23">
        <v>59</v>
      </c>
      <c r="M107" s="23">
        <v>78</v>
      </c>
      <c r="N107" s="23">
        <v>8</v>
      </c>
      <c r="O107" s="23">
        <v>10</v>
      </c>
      <c r="P107" s="23">
        <v>9</v>
      </c>
      <c r="Q107" s="24">
        <v>199</v>
      </c>
      <c r="R107" s="24">
        <v>67.333333333300004</v>
      </c>
      <c r="S107" s="24">
        <v>9</v>
      </c>
      <c r="T107" s="25">
        <v>27.76</v>
      </c>
      <c r="U107" s="25">
        <v>8.48</v>
      </c>
      <c r="V107" s="25">
        <v>1</v>
      </c>
      <c r="W107" s="25">
        <v>0.97</v>
      </c>
      <c r="X107" s="24">
        <f>H107/1</f>
        <v>183</v>
      </c>
      <c r="Y107" s="24">
        <f>I107/1.03634085213033</f>
        <v>204.56590084643207</v>
      </c>
      <c r="Z107" s="24">
        <f>J107/0.958646616541353</f>
        <v>210.71372549019617</v>
      </c>
      <c r="AA107" s="24">
        <f>K107/0.344611528822055</f>
        <v>188.61818181818191</v>
      </c>
      <c r="AB107" s="24">
        <f>L107/0.355889724310777</f>
        <v>165.78169014084506</v>
      </c>
      <c r="AC107" s="24">
        <f>M107/0.37468671679198</f>
        <v>208.17391304347822</v>
      </c>
      <c r="AD107" s="24">
        <f>AVERAGE(X107:Z107)</f>
        <v>199.42654211220943</v>
      </c>
      <c r="AE107" s="24">
        <f>AVERAGE(AA107:AC107)</f>
        <v>187.52459500083509</v>
      </c>
      <c r="AF107" s="19">
        <f>LOG(X107+1,2)</f>
        <v>7.5235619560570131</v>
      </c>
      <c r="AG107" s="19">
        <f>LOG(Y107+1,2)</f>
        <v>7.6834571607281212</v>
      </c>
      <c r="AH107" s="19">
        <f>LOG(Z107+1,2)</f>
        <v>7.7259709926806881</v>
      </c>
      <c r="AI107" s="19">
        <f>LOG(AA107+1,2)</f>
        <v>7.5669534955789075</v>
      </c>
      <c r="AJ107" s="19">
        <f>LOG(AB107+1,2)</f>
        <v>7.3818171032998485</v>
      </c>
      <c r="AK107" s="19">
        <f>LOG(AC107+1,2)</f>
        <v>7.7085591280252093</v>
      </c>
      <c r="AL107" s="19">
        <f>AVERAGE(AF107:AH107)</f>
        <v>7.6443300364886069</v>
      </c>
      <c r="AM107" s="19">
        <f>AVERAGE(AI107:AK107)</f>
        <v>7.5524432423013224</v>
      </c>
      <c r="AN107" s="19">
        <f>POWER(2,AL107-AM107)</f>
        <v>1.0657631041785292</v>
      </c>
      <c r="AO107" s="53">
        <f>IF(AL107=AM107,1,TTEST(AF107:AH107,AI107:AK107,2,2))</f>
        <v>0.46138459487623429</v>
      </c>
      <c r="AP107" s="8" t="s">
        <v>460</v>
      </c>
      <c r="AQ107" s="8"/>
      <c r="AR107" s="4"/>
      <c r="AS107" s="4"/>
      <c r="AT107" s="3" t="s">
        <v>452</v>
      </c>
    </row>
    <row r="108" spans="1:46" s="40" customFormat="1" ht="14" customHeight="1" x14ac:dyDescent="0.15">
      <c r="A108" s="12" t="s">
        <v>221</v>
      </c>
      <c r="B108" s="8">
        <v>55243</v>
      </c>
      <c r="C108" s="4" t="s">
        <v>222</v>
      </c>
      <c r="D108" s="57" t="s">
        <v>657</v>
      </c>
      <c r="E108" s="59">
        <v>53.428201811125497</v>
      </c>
      <c r="F108" s="57">
        <v>2</v>
      </c>
      <c r="G108" s="57">
        <v>26</v>
      </c>
      <c r="H108" s="23">
        <v>54</v>
      </c>
      <c r="I108" s="23">
        <v>57</v>
      </c>
      <c r="J108" s="23">
        <v>52</v>
      </c>
      <c r="K108" s="23">
        <v>13</v>
      </c>
      <c r="L108" s="23">
        <v>22</v>
      </c>
      <c r="M108" s="23">
        <v>22</v>
      </c>
      <c r="N108" s="23">
        <v>0</v>
      </c>
      <c r="O108" s="23">
        <v>4</v>
      </c>
      <c r="P108" s="23">
        <v>2</v>
      </c>
      <c r="Q108" s="24">
        <v>54.333333333299997</v>
      </c>
      <c r="R108" s="24">
        <v>19</v>
      </c>
      <c r="S108" s="24">
        <v>2</v>
      </c>
      <c r="T108" s="25">
        <v>25.36</v>
      </c>
      <c r="U108" s="25">
        <v>8.16</v>
      </c>
      <c r="V108" s="25">
        <v>1</v>
      </c>
      <c r="W108" s="25">
        <v>0.89</v>
      </c>
      <c r="X108" s="24">
        <f>H108/1</f>
        <v>54</v>
      </c>
      <c r="Y108" s="24">
        <f>I108/1.03634085213033</f>
        <v>55.001209189842591</v>
      </c>
      <c r="Z108" s="24">
        <f>J108/0.958646616541353</f>
        <v>54.243137254901981</v>
      </c>
      <c r="AA108" s="24">
        <f>K108/0.344611528822055</f>
        <v>37.723636363636381</v>
      </c>
      <c r="AB108" s="24">
        <f>L108/0.355889724310777</f>
        <v>61.816901408450697</v>
      </c>
      <c r="AC108" s="24">
        <f>M108/0.37468671679198</f>
        <v>58.715719063545144</v>
      </c>
      <c r="AD108" s="24">
        <f>AVERAGE(X108:Z108)</f>
        <v>54.414782148248186</v>
      </c>
      <c r="AE108" s="24">
        <f>AVERAGE(AA108:AC108)</f>
        <v>52.752085611877412</v>
      </c>
      <c r="AF108" s="19">
        <f>LOG(X108+1,2)</f>
        <v>5.7813597135246599</v>
      </c>
      <c r="AG108" s="19">
        <f>LOG(Y108+1,2)</f>
        <v>5.8073860733675247</v>
      </c>
      <c r="AH108" s="19">
        <f>LOG(Z108+1,2)</f>
        <v>5.7877233473864411</v>
      </c>
      <c r="AI108" s="19">
        <f>LOG(AA108+1,2)</f>
        <v>5.275142530905228</v>
      </c>
      <c r="AJ108" s="19">
        <f>LOG(AB108+1,2)</f>
        <v>5.9730808753029843</v>
      </c>
      <c r="AK108" s="19">
        <f>LOG(AC108+1,2)</f>
        <v>5.9000388392753225</v>
      </c>
      <c r="AL108" s="19">
        <f>AVERAGE(AF108:AH108)</f>
        <v>5.7921563780928755</v>
      </c>
      <c r="AM108" s="19">
        <f>AVERAGE(AI108:AK108)</f>
        <v>5.7160874151611774</v>
      </c>
      <c r="AN108" s="19">
        <f>POWER(2,AL108-AM108)</f>
        <v>1.0541418116058128</v>
      </c>
      <c r="AO108" s="53">
        <f>IF(AL108=AM108,1,TTEST(AF108:AH108,AI108:AK108,2,2))</f>
        <v>0.74869536645832735</v>
      </c>
      <c r="AP108" s="8" t="s">
        <v>460</v>
      </c>
      <c r="AQ108" s="8"/>
      <c r="AR108" s="4"/>
      <c r="AS108" s="4"/>
      <c r="AT108" s="3"/>
    </row>
    <row r="109" spans="1:46" s="40" customFormat="1" ht="14" customHeight="1" x14ac:dyDescent="0.15">
      <c r="A109" s="12" t="s">
        <v>349</v>
      </c>
      <c r="B109" s="8">
        <v>2030</v>
      </c>
      <c r="C109" s="4" t="s">
        <v>350</v>
      </c>
      <c r="D109" s="57" t="s">
        <v>731</v>
      </c>
      <c r="E109" s="59">
        <v>17.570093457943901</v>
      </c>
      <c r="F109" s="57">
        <v>8</v>
      </c>
      <c r="G109" s="57">
        <v>8</v>
      </c>
      <c r="H109" s="23">
        <v>17</v>
      </c>
      <c r="I109" s="23">
        <v>22</v>
      </c>
      <c r="J109" s="23">
        <v>17</v>
      </c>
      <c r="K109" s="23">
        <v>5</v>
      </c>
      <c r="L109" s="23">
        <v>9</v>
      </c>
      <c r="M109" s="23">
        <v>6</v>
      </c>
      <c r="N109" s="23">
        <v>0</v>
      </c>
      <c r="O109" s="23">
        <v>0</v>
      </c>
      <c r="P109" s="23">
        <v>0</v>
      </c>
      <c r="Q109" s="24">
        <v>18.666666666699999</v>
      </c>
      <c r="R109" s="24">
        <v>6.6666666666700003</v>
      </c>
      <c r="S109" s="24">
        <v>0</v>
      </c>
      <c r="T109" s="25">
        <v>26.93</v>
      </c>
      <c r="U109" s="25">
        <v>9.31</v>
      </c>
      <c r="V109" s="25">
        <v>1</v>
      </c>
      <c r="W109" s="25">
        <v>0.92</v>
      </c>
      <c r="X109" s="24">
        <f>H109/1</f>
        <v>17</v>
      </c>
      <c r="Y109" s="24">
        <f>I109/1.03634085213033</f>
        <v>21.228536880290122</v>
      </c>
      <c r="Z109" s="24">
        <f>J109/0.958646616541353</f>
        <v>17.733333333333341</v>
      </c>
      <c r="AA109" s="24">
        <f>K109/0.344611528822055</f>
        <v>14.509090909090915</v>
      </c>
      <c r="AB109" s="24">
        <f>L109/0.355889724310777</f>
        <v>25.288732394366196</v>
      </c>
      <c r="AC109" s="24">
        <f>M109/0.37468671679198</f>
        <v>16.013377926421402</v>
      </c>
      <c r="AD109" s="24">
        <f>AVERAGE(X109:Z109)</f>
        <v>18.653956737874488</v>
      </c>
      <c r="AE109" s="24">
        <f>AVERAGE(AA109:AC109)</f>
        <v>18.603733743292835</v>
      </c>
      <c r="AF109" s="19">
        <f>LOG(X109+1,2)</f>
        <v>4.1699250014423122</v>
      </c>
      <c r="AG109" s="19">
        <f>LOG(Y109+1,2)</f>
        <v>4.4743410857615986</v>
      </c>
      <c r="AH109" s="19">
        <f>LOG(Z109+1,2)</f>
        <v>4.2275357246124088</v>
      </c>
      <c r="AI109" s="19">
        <f>LOG(AA109+1,2)</f>
        <v>3.9550422177936313</v>
      </c>
      <c r="AJ109" s="19">
        <f>LOG(AB109+1,2)</f>
        <v>4.7163726737983875</v>
      </c>
      <c r="AK109" s="19">
        <f>LOG(AC109+1,2)</f>
        <v>4.0885977046645232</v>
      </c>
      <c r="AL109" s="19">
        <f>AVERAGE(AF109:AH109)</f>
        <v>4.2906006039387732</v>
      </c>
      <c r="AM109" s="19">
        <f>AVERAGE(AI109:AK109)</f>
        <v>4.2533375320855136</v>
      </c>
      <c r="AN109" s="19">
        <f>POWER(2,AL109-AM109)</f>
        <v>1.0261652469589555</v>
      </c>
      <c r="AO109" s="53">
        <f>IF(AL109=AM109,1,TTEST(AF109:AH109,AI109:AK109,2,2))</f>
        <v>0.88985741410341002</v>
      </c>
      <c r="AP109" s="8" t="s">
        <v>460</v>
      </c>
      <c r="AQ109" s="8"/>
      <c r="AR109" s="4"/>
      <c r="AS109" s="4"/>
      <c r="AT109" s="37" t="s">
        <v>455</v>
      </c>
    </row>
    <row r="110" spans="1:46" s="40" customFormat="1" ht="14" customHeight="1" x14ac:dyDescent="0.15">
      <c r="A110" s="12" t="s">
        <v>96</v>
      </c>
      <c r="B110" s="8">
        <v>682</v>
      </c>
      <c r="C110" s="4" t="s">
        <v>97</v>
      </c>
      <c r="D110" s="57" t="s">
        <v>581</v>
      </c>
      <c r="E110" s="59">
        <v>33.766233766233803</v>
      </c>
      <c r="F110" s="57">
        <v>10</v>
      </c>
      <c r="G110" s="57">
        <v>10</v>
      </c>
      <c r="H110" s="23">
        <v>26</v>
      </c>
      <c r="I110" s="23">
        <v>29</v>
      </c>
      <c r="J110" s="23">
        <v>19</v>
      </c>
      <c r="K110" s="23">
        <v>6</v>
      </c>
      <c r="L110" s="23">
        <v>8</v>
      </c>
      <c r="M110" s="23">
        <v>13</v>
      </c>
      <c r="N110" s="23">
        <v>3</v>
      </c>
      <c r="O110" s="23">
        <v>3</v>
      </c>
      <c r="P110" s="23">
        <v>2</v>
      </c>
      <c r="Q110" s="24">
        <v>24.666666666699999</v>
      </c>
      <c r="R110" s="24">
        <v>9</v>
      </c>
      <c r="S110" s="24">
        <v>2.6666666666666665</v>
      </c>
      <c r="T110" s="25">
        <v>9.61</v>
      </c>
      <c r="U110" s="25">
        <v>3.32</v>
      </c>
      <c r="V110" s="25">
        <v>1</v>
      </c>
      <c r="W110" s="25">
        <v>0.54</v>
      </c>
      <c r="X110" s="24">
        <f>H110/1</f>
        <v>26</v>
      </c>
      <c r="Y110" s="24">
        <f>I110/1.03634085213033</f>
        <v>27.983071342200617</v>
      </c>
      <c r="Z110" s="24">
        <f>J110/0.958646616541353</f>
        <v>19.819607843137263</v>
      </c>
      <c r="AA110" s="24">
        <f>K110/0.344611528822055</f>
        <v>17.410909090909097</v>
      </c>
      <c r="AB110" s="24">
        <f>L110/0.355889724310777</f>
        <v>22.478873239436616</v>
      </c>
      <c r="AC110" s="24">
        <f>M110/0.37468671679198</f>
        <v>34.695652173913039</v>
      </c>
      <c r="AD110" s="24">
        <f>AVERAGE(X110:Z110)</f>
        <v>24.600893061779292</v>
      </c>
      <c r="AE110" s="24">
        <f>AVERAGE(AA110:AC110)</f>
        <v>24.861811501419584</v>
      </c>
      <c r="AF110" s="19">
        <f>LOG(X110+1,2)</f>
        <v>4.7548875021634691</v>
      </c>
      <c r="AG110" s="19">
        <f>LOG(Y110+1,2)</f>
        <v>4.8571385805819238</v>
      </c>
      <c r="AH110" s="19">
        <f>LOG(Z110+1,2)</f>
        <v>4.3798709892648739</v>
      </c>
      <c r="AI110" s="19">
        <f>LOG(AA110+1,2)</f>
        <v>4.2024889604977895</v>
      </c>
      <c r="AJ110" s="19">
        <f>LOG(AB110+1,2)</f>
        <v>4.5532912694817345</v>
      </c>
      <c r="AK110" s="19">
        <f>LOG(AC110+1,2)</f>
        <v>5.1576764557207921</v>
      </c>
      <c r="AL110" s="19">
        <f>AVERAGE(AF110:AH110)</f>
        <v>4.6639656906700893</v>
      </c>
      <c r="AM110" s="19">
        <f>AVERAGE(AI110:AK110)</f>
        <v>4.6378188952334396</v>
      </c>
      <c r="AN110" s="19">
        <f>POWER(2,AL110-AM110)</f>
        <v>1.018288806237994</v>
      </c>
      <c r="AO110" s="53">
        <f>IF(AL110=AM110,1,TTEST(AF110:AH110,AI110:AK110,2,2))</f>
        <v>0.93772276108169739</v>
      </c>
      <c r="AP110" s="8" t="s">
        <v>460</v>
      </c>
      <c r="AQ110" s="8"/>
      <c r="AR110" s="4"/>
      <c r="AS110" s="4"/>
      <c r="AT110" s="3"/>
    </row>
    <row r="111" spans="1:46" s="40" customFormat="1" ht="14" customHeight="1" x14ac:dyDescent="0.15">
      <c r="A111" s="12" t="s">
        <v>200</v>
      </c>
      <c r="B111" s="8">
        <v>3678</v>
      </c>
      <c r="C111" s="4" t="s">
        <v>201</v>
      </c>
      <c r="D111" s="57" t="s">
        <v>642</v>
      </c>
      <c r="E111" s="59">
        <v>17.731172545281201</v>
      </c>
      <c r="F111" s="57">
        <v>14</v>
      </c>
      <c r="G111" s="57">
        <v>14</v>
      </c>
      <c r="H111" s="23">
        <v>22</v>
      </c>
      <c r="I111" s="23">
        <v>19</v>
      </c>
      <c r="J111" s="23">
        <v>19</v>
      </c>
      <c r="K111" s="23">
        <v>6</v>
      </c>
      <c r="L111" s="23">
        <v>6</v>
      </c>
      <c r="M111" s="23">
        <v>10</v>
      </c>
      <c r="N111" s="23">
        <v>1</v>
      </c>
      <c r="O111" s="23">
        <v>0</v>
      </c>
      <c r="P111" s="23">
        <v>0</v>
      </c>
      <c r="Q111" s="24">
        <v>20</v>
      </c>
      <c r="R111" s="24">
        <v>7.3333333333299997</v>
      </c>
      <c r="S111" s="24">
        <v>0.33333333333333331</v>
      </c>
      <c r="T111" s="25">
        <v>21.72</v>
      </c>
      <c r="U111" s="25">
        <v>7.61</v>
      </c>
      <c r="V111" s="25">
        <v>1</v>
      </c>
      <c r="W111" s="25">
        <v>0.89</v>
      </c>
      <c r="X111" s="24">
        <f>H111/1</f>
        <v>22</v>
      </c>
      <c r="Y111" s="24">
        <f>I111/1.03634085213033</f>
        <v>18.333736396614196</v>
      </c>
      <c r="Z111" s="24">
        <f>J111/0.958646616541353</f>
        <v>19.819607843137263</v>
      </c>
      <c r="AA111" s="24">
        <f>K111/0.344611528822055</f>
        <v>17.410909090909097</v>
      </c>
      <c r="AB111" s="24">
        <f>L111/0.355889724310777</f>
        <v>16.859154929577464</v>
      </c>
      <c r="AC111" s="24">
        <f>M111/0.37468671679198</f>
        <v>26.688963210702337</v>
      </c>
      <c r="AD111" s="24">
        <f>AVERAGE(X111:Z111)</f>
        <v>20.051114746583821</v>
      </c>
      <c r="AE111" s="24">
        <f>AVERAGE(AA111:AC111)</f>
        <v>20.319675743729633</v>
      </c>
      <c r="AF111" s="19">
        <f>LOG(X111+1,2)</f>
        <v>4.5235619560570131</v>
      </c>
      <c r="AG111" s="19">
        <f>LOG(Y111+1,2)</f>
        <v>4.2730485715444324</v>
      </c>
      <c r="AH111" s="19">
        <f>LOG(Z111+1,2)</f>
        <v>4.3798709892648739</v>
      </c>
      <c r="AI111" s="19">
        <f>LOG(AA111+1,2)</f>
        <v>4.2024889604977895</v>
      </c>
      <c r="AJ111" s="19">
        <f>LOG(AB111+1,2)</f>
        <v>4.1585919106347253</v>
      </c>
      <c r="AK111" s="19">
        <f>LOG(AC111+1,2)</f>
        <v>4.7912391291345768</v>
      </c>
      <c r="AL111" s="19">
        <f>AVERAGE(AF111:AH111)</f>
        <v>4.3921605056221056</v>
      </c>
      <c r="AM111" s="19">
        <f>AVERAGE(AI111:AK111)</f>
        <v>4.3841066667556978</v>
      </c>
      <c r="AN111" s="19">
        <f>POWER(2,AL111-AM111)</f>
        <v>1.0055981068683066</v>
      </c>
      <c r="AO111" s="53">
        <f>IF(AL111=AM111,1,TTEST(AF111:AH111,AI111:AK111,2,2))</f>
        <v>0.97210643231337435</v>
      </c>
      <c r="AP111" s="8" t="s">
        <v>460</v>
      </c>
      <c r="AQ111" s="8"/>
      <c r="AR111" s="4"/>
      <c r="AS111" s="4"/>
      <c r="AT111" s="3" t="s">
        <v>465</v>
      </c>
    </row>
    <row r="112" spans="1:46" s="40" customFormat="1" ht="14" customHeight="1" x14ac:dyDescent="0.15">
      <c r="A112" s="13" t="s">
        <v>443</v>
      </c>
      <c r="B112" s="6">
        <v>3759</v>
      </c>
      <c r="C112" s="2" t="s">
        <v>1</v>
      </c>
      <c r="D112" s="58" t="s">
        <v>649</v>
      </c>
      <c r="E112" s="60">
        <v>52.224824355971897</v>
      </c>
      <c r="F112" s="58">
        <v>16</v>
      </c>
      <c r="G112" s="58">
        <v>20</v>
      </c>
      <c r="H112" s="26">
        <v>798</v>
      </c>
      <c r="I112" s="26">
        <v>827</v>
      </c>
      <c r="J112" s="26">
        <v>765</v>
      </c>
      <c r="K112" s="26">
        <v>275</v>
      </c>
      <c r="L112" s="26">
        <v>284</v>
      </c>
      <c r="M112" s="26">
        <v>299</v>
      </c>
      <c r="N112" s="26">
        <v>0</v>
      </c>
      <c r="O112" s="26">
        <v>0</v>
      </c>
      <c r="P112" s="26">
        <v>0</v>
      </c>
      <c r="Q112" s="27">
        <v>796.66666666699996</v>
      </c>
      <c r="R112" s="27">
        <v>286</v>
      </c>
      <c r="S112" s="27">
        <v>0</v>
      </c>
      <c r="T112" s="28">
        <v>1109.78</v>
      </c>
      <c r="U112" s="28">
        <v>357.39</v>
      </c>
      <c r="V112" s="28">
        <v>1</v>
      </c>
      <c r="W112" s="28">
        <v>1</v>
      </c>
      <c r="X112" s="27">
        <f>H112/1</f>
        <v>798</v>
      </c>
      <c r="Y112" s="27">
        <f>I112/1.03634085213033</f>
        <v>797.99999999999682</v>
      </c>
      <c r="Z112" s="27">
        <f>J112/0.958646616541353</f>
        <v>798.00000000000034</v>
      </c>
      <c r="AA112" s="27">
        <f>K112/0.344611528822055</f>
        <v>798.00000000000034</v>
      </c>
      <c r="AB112" s="27">
        <f>L112/0.355889724310777</f>
        <v>797.99999999999989</v>
      </c>
      <c r="AC112" s="27">
        <f>M112/0.37468671679198</f>
        <v>797.99999999999989</v>
      </c>
      <c r="AD112" s="27">
        <f>AVERAGE(X112:Z112)</f>
        <v>797.99999999999909</v>
      </c>
      <c r="AE112" s="27">
        <f>AVERAGE(AA112:AC112)</f>
        <v>798</v>
      </c>
      <c r="AF112" s="5">
        <f>LOG(X112+1,2)</f>
        <v>9.6420516929279767</v>
      </c>
      <c r="AG112" s="5">
        <f>LOG(Y112+1,2)</f>
        <v>9.6420516929279714</v>
      </c>
      <c r="AH112" s="5">
        <f>LOG(Z112+1,2)</f>
        <v>9.6420516929279785</v>
      </c>
      <c r="AI112" s="5">
        <f>LOG(AA112+1,2)</f>
        <v>9.6420516929279785</v>
      </c>
      <c r="AJ112" s="5">
        <f>LOG(AB112+1,2)</f>
        <v>9.6420516929279767</v>
      </c>
      <c r="AK112" s="5">
        <f>LOG(AC112+1,2)</f>
        <v>9.6420516929279767</v>
      </c>
      <c r="AL112" s="5">
        <f>AVERAGE(AF112:AH112)</f>
        <v>9.6420516929279767</v>
      </c>
      <c r="AM112" s="5">
        <f>AVERAGE(AI112:AK112)</f>
        <v>9.6420516929279785</v>
      </c>
      <c r="AN112" s="5">
        <f>POWER(2,AL112-AM112)</f>
        <v>0.99999999999999867</v>
      </c>
      <c r="AO112" s="54">
        <f>IF(AL112=AM112,1,TTEST(AF112:AH112,AI112:AK112,2,2))</f>
        <v>1</v>
      </c>
      <c r="AP112" s="5" t="s">
        <v>435</v>
      </c>
      <c r="AQ112" s="6"/>
      <c r="AR112" s="2"/>
      <c r="AS112" s="2"/>
      <c r="AT112" s="38"/>
    </row>
    <row r="113" spans="1:46" s="40" customFormat="1" ht="14" customHeight="1" x14ac:dyDescent="0.15">
      <c r="A113" s="12" t="s">
        <v>14</v>
      </c>
      <c r="B113" s="8">
        <v>3983</v>
      </c>
      <c r="C113" s="4" t="s">
        <v>15</v>
      </c>
      <c r="D113" s="57" t="s">
        <v>567</v>
      </c>
      <c r="E113" s="59">
        <v>53.3422459893048</v>
      </c>
      <c r="F113" s="57">
        <v>12</v>
      </c>
      <c r="G113" s="57">
        <v>32</v>
      </c>
      <c r="H113" s="23">
        <v>86</v>
      </c>
      <c r="I113" s="23">
        <v>100</v>
      </c>
      <c r="J113" s="23">
        <v>77</v>
      </c>
      <c r="K113" s="23">
        <v>32</v>
      </c>
      <c r="L113" s="23">
        <v>31</v>
      </c>
      <c r="M113" s="23">
        <v>31</v>
      </c>
      <c r="N113" s="23">
        <v>8</v>
      </c>
      <c r="O113" s="23">
        <v>16</v>
      </c>
      <c r="P113" s="23">
        <v>18</v>
      </c>
      <c r="Q113" s="24">
        <v>87.666666666699996</v>
      </c>
      <c r="R113" s="24">
        <v>31.333333333300001</v>
      </c>
      <c r="S113" s="24">
        <v>14</v>
      </c>
      <c r="T113" s="25">
        <v>8.17</v>
      </c>
      <c r="U113" s="25">
        <v>2.66</v>
      </c>
      <c r="V113" s="25">
        <v>1</v>
      </c>
      <c r="W113" s="25">
        <v>0.26</v>
      </c>
      <c r="X113" s="24">
        <f>H113/1</f>
        <v>86</v>
      </c>
      <c r="Y113" s="24">
        <f>I113/1.03634085213033</f>
        <v>96.493349455864191</v>
      </c>
      <c r="Z113" s="24">
        <f>J113/0.958646616541353</f>
        <v>80.321568627451015</v>
      </c>
      <c r="AA113" s="24">
        <f>K113/0.344611528822055</f>
        <v>92.858181818181862</v>
      </c>
      <c r="AB113" s="24">
        <f>L113/0.355889724310777</f>
        <v>87.105633802816897</v>
      </c>
      <c r="AC113" s="24">
        <f>M113/0.37468671679198</f>
        <v>82.735785953177242</v>
      </c>
      <c r="AD113" s="24">
        <f>AVERAGE(X113:Z113)</f>
        <v>87.604972694438402</v>
      </c>
      <c r="AE113" s="24">
        <f>AVERAGE(AA113:AC113)</f>
        <v>87.566533858058662</v>
      </c>
      <c r="AF113" s="19">
        <f>LOG(X113+1,2)</f>
        <v>6.4429434958487288</v>
      </c>
      <c r="AG113" s="19">
        <f>LOG(Y113+1,2)</f>
        <v>6.6072319031415123</v>
      </c>
      <c r="AH113" s="19">
        <f>LOG(Z113+1,2)</f>
        <v>6.3455661387618214</v>
      </c>
      <c r="AI113" s="19">
        <f>LOG(AA113+1,2)</f>
        <v>6.5524106082335196</v>
      </c>
      <c r="AJ113" s="19">
        <f>LOG(AB113+1,2)</f>
        <v>6.4611623682840946</v>
      </c>
      <c r="AK113" s="19">
        <f>LOG(AC113+1,2)</f>
        <v>6.3877724104168578</v>
      </c>
      <c r="AL113" s="19">
        <f>AVERAGE(AF113:AH113)</f>
        <v>6.4652471792506878</v>
      </c>
      <c r="AM113" s="19">
        <f>AVERAGE(AI113:AK113)</f>
        <v>6.4671151289781577</v>
      </c>
      <c r="AN113" s="19">
        <f>POWER(2,AL113-AM113)</f>
        <v>0.99870607375835407</v>
      </c>
      <c r="AO113" s="53">
        <f>IF(AL113=AM113,1,TTEST(AF113:AH113,AI113:AK113,2,2))</f>
        <v>0.98443301746213319</v>
      </c>
      <c r="AP113" s="8" t="s">
        <v>460</v>
      </c>
      <c r="AQ113" s="8"/>
      <c r="AR113" s="4"/>
      <c r="AS113" s="4"/>
      <c r="AT113" s="3"/>
    </row>
    <row r="114" spans="1:46" s="40" customFormat="1" ht="14" customHeight="1" x14ac:dyDescent="0.15">
      <c r="A114" s="12" t="s">
        <v>88</v>
      </c>
      <c r="B114" s="8">
        <v>490</v>
      </c>
      <c r="C114" s="4" t="s">
        <v>89</v>
      </c>
      <c r="D114" s="57" t="s">
        <v>577</v>
      </c>
      <c r="E114" s="59">
        <v>32.750397456279799</v>
      </c>
      <c r="F114" s="57">
        <v>20</v>
      </c>
      <c r="G114" s="57">
        <v>33</v>
      </c>
      <c r="H114" s="23">
        <v>64</v>
      </c>
      <c r="I114" s="23">
        <v>65</v>
      </c>
      <c r="J114" s="23">
        <v>56</v>
      </c>
      <c r="K114" s="23">
        <v>24</v>
      </c>
      <c r="L114" s="23">
        <v>23</v>
      </c>
      <c r="M114" s="23">
        <v>22</v>
      </c>
      <c r="N114" s="23">
        <v>8</v>
      </c>
      <c r="O114" s="23">
        <v>3</v>
      </c>
      <c r="P114" s="23">
        <v>9</v>
      </c>
      <c r="Q114" s="24">
        <v>61.666666666700003</v>
      </c>
      <c r="R114" s="24">
        <v>23</v>
      </c>
      <c r="S114" s="24">
        <v>6.666666666666667</v>
      </c>
      <c r="T114" s="25">
        <v>11.36</v>
      </c>
      <c r="U114" s="25">
        <v>3.89</v>
      </c>
      <c r="V114" s="25">
        <v>1</v>
      </c>
      <c r="W114" s="25">
        <v>0.9</v>
      </c>
      <c r="X114" s="24">
        <f>H114/1</f>
        <v>64</v>
      </c>
      <c r="Y114" s="24">
        <f>I114/1.03634085213033</f>
        <v>62.720677146311722</v>
      </c>
      <c r="Z114" s="24">
        <f>J114/0.958646616541353</f>
        <v>58.415686274509831</v>
      </c>
      <c r="AA114" s="24">
        <f>K114/0.344611528822055</f>
        <v>69.643636363636389</v>
      </c>
      <c r="AB114" s="24">
        <f>L114/0.355889724310777</f>
        <v>64.626760563380273</v>
      </c>
      <c r="AC114" s="24">
        <f>M114/0.37468671679198</f>
        <v>58.715719063545144</v>
      </c>
      <c r="AD114" s="24">
        <f>AVERAGE(X114:Z114)</f>
        <v>61.712121140273844</v>
      </c>
      <c r="AE114" s="24">
        <f>AVERAGE(AA114:AC114)</f>
        <v>64.328705330187276</v>
      </c>
      <c r="AF114" s="19">
        <f>LOG(X114+1,2)</f>
        <v>6.0223678130284544</v>
      </c>
      <c r="AG114" s="19">
        <f>LOG(Y114+1,2)</f>
        <v>5.9936896930505714</v>
      </c>
      <c r="AH114" s="19">
        <f>LOG(Z114+1,2)</f>
        <v>5.8927719606415767</v>
      </c>
      <c r="AI114" s="19">
        <f>LOG(AA114+1,2)</f>
        <v>6.1424877021540398</v>
      </c>
      <c r="AJ114" s="19">
        <f>LOG(AB114+1,2)</f>
        <v>6.036212316126635</v>
      </c>
      <c r="AK114" s="19">
        <f>LOG(AC114+1,2)</f>
        <v>5.9000388392753225</v>
      </c>
      <c r="AL114" s="19">
        <f>AVERAGE(AF114:AH114)</f>
        <v>5.9696098222402014</v>
      </c>
      <c r="AM114" s="19">
        <f>AVERAGE(AI114:AK114)</f>
        <v>6.0262462858519994</v>
      </c>
      <c r="AN114" s="19">
        <f>POWER(2,AL114-AM114)</f>
        <v>0.96150318149713243</v>
      </c>
      <c r="AO114" s="53">
        <f>IF(AL114=AM114,1,TTEST(AF114:AH114,AI114:AK114,2,2))</f>
        <v>0.52012565829929391</v>
      </c>
      <c r="AP114" s="8" t="s">
        <v>460</v>
      </c>
      <c r="AQ114" s="8"/>
      <c r="AR114" s="4" t="s">
        <v>515</v>
      </c>
      <c r="AS114" s="34" t="s">
        <v>514</v>
      </c>
      <c r="AT114" s="37" t="s">
        <v>455</v>
      </c>
    </row>
    <row r="115" spans="1:46" s="40" customFormat="1" ht="14" customHeight="1" x14ac:dyDescent="0.15">
      <c r="A115" s="12" t="s">
        <v>307</v>
      </c>
      <c r="B115" s="8">
        <v>80223</v>
      </c>
      <c r="C115" s="4" t="s">
        <v>308</v>
      </c>
      <c r="D115" s="57" t="s">
        <v>701</v>
      </c>
      <c r="E115" s="59">
        <v>9.4310210444271192</v>
      </c>
      <c r="F115" s="57">
        <v>8</v>
      </c>
      <c r="G115" s="57">
        <v>9</v>
      </c>
      <c r="H115" s="23">
        <v>10</v>
      </c>
      <c r="I115" s="23">
        <v>11</v>
      </c>
      <c r="J115" s="23">
        <v>12</v>
      </c>
      <c r="K115" s="23">
        <v>2</v>
      </c>
      <c r="L115" s="23">
        <v>7</v>
      </c>
      <c r="M115" s="23">
        <v>5</v>
      </c>
      <c r="N115" s="23">
        <v>2</v>
      </c>
      <c r="O115" s="23">
        <v>0</v>
      </c>
      <c r="P115" s="23">
        <v>2</v>
      </c>
      <c r="Q115" s="24">
        <v>11</v>
      </c>
      <c r="R115" s="24">
        <v>4.6666666666700003</v>
      </c>
      <c r="S115" s="24">
        <v>1.3333333333333333</v>
      </c>
      <c r="T115" s="25">
        <v>7.03</v>
      </c>
      <c r="U115" s="25">
        <v>2.93</v>
      </c>
      <c r="V115" s="25">
        <v>1</v>
      </c>
      <c r="W115" s="25">
        <v>0.56000000000000005</v>
      </c>
      <c r="X115" s="24">
        <f>H115/1</f>
        <v>10</v>
      </c>
      <c r="Y115" s="24">
        <f>I115/1.03634085213033</f>
        <v>10.614268440145061</v>
      </c>
      <c r="Z115" s="24">
        <f>J115/0.958646616541353</f>
        <v>12.517647058823535</v>
      </c>
      <c r="AA115" s="24">
        <f>K115/0.344611528822055</f>
        <v>5.8036363636363664</v>
      </c>
      <c r="AB115" s="24">
        <f>L115/0.355889724310777</f>
        <v>19.66901408450704</v>
      </c>
      <c r="AC115" s="24">
        <f>M115/0.37468671679198</f>
        <v>13.344481605351168</v>
      </c>
      <c r="AD115" s="24">
        <f>AVERAGE(X115:Z115)</f>
        <v>11.043971832989532</v>
      </c>
      <c r="AE115" s="24">
        <f>AVERAGE(AA115:AC115)</f>
        <v>12.939044017831526</v>
      </c>
      <c r="AF115" s="19">
        <f>LOG(X115+1,2)</f>
        <v>3.4594316186372978</v>
      </c>
      <c r="AG115" s="19">
        <f>LOG(Y115+1,2)</f>
        <v>3.5378263793816096</v>
      </c>
      <c r="AH115" s="19">
        <f>LOG(Z115+1,2)</f>
        <v>3.7567721465084118</v>
      </c>
      <c r="AI115" s="19">
        <f>LOG(AA115+1,2)</f>
        <v>2.7663060348287627</v>
      </c>
      <c r="AJ115" s="19">
        <f>LOG(AB115+1,2)</f>
        <v>4.3693976684927325</v>
      </c>
      <c r="AK115" s="19">
        <f>LOG(AC115+1,2)</f>
        <v>3.8424239264374513</v>
      </c>
      <c r="AL115" s="19">
        <f>AVERAGE(AF115:AH115)</f>
        <v>3.5846767148424399</v>
      </c>
      <c r="AM115" s="19">
        <f>AVERAGE(AI115:AK115)</f>
        <v>3.6593758765863154</v>
      </c>
      <c r="AN115" s="19">
        <f>POWER(2,AL115-AM115)</f>
        <v>0.9495401033371913</v>
      </c>
      <c r="AO115" s="53">
        <f>IF(AL115=AM115,1,TTEST(AF115:AH115,AI115:AK115,2,2))</f>
        <v>0.88388060643427702</v>
      </c>
      <c r="AP115" s="8" t="s">
        <v>460</v>
      </c>
      <c r="AQ115" s="8"/>
      <c r="AR115" s="4"/>
      <c r="AS115" s="4"/>
      <c r="AT115" s="3" t="s">
        <v>437</v>
      </c>
    </row>
    <row r="116" spans="1:46" s="40" customFormat="1" ht="14" customHeight="1" x14ac:dyDescent="0.15">
      <c r="A116" s="12" t="s">
        <v>281</v>
      </c>
      <c r="B116" s="8">
        <v>5296</v>
      </c>
      <c r="C116" s="4" t="s">
        <v>282</v>
      </c>
      <c r="D116" s="57" t="s">
        <v>689</v>
      </c>
      <c r="E116" s="59">
        <v>26.785714285714299</v>
      </c>
      <c r="F116" s="57">
        <v>12</v>
      </c>
      <c r="G116" s="57">
        <v>15</v>
      </c>
      <c r="H116" s="23">
        <v>20</v>
      </c>
      <c r="I116" s="23">
        <v>15</v>
      </c>
      <c r="J116" s="23">
        <v>7</v>
      </c>
      <c r="K116" s="23">
        <v>4</v>
      </c>
      <c r="L116" s="23">
        <v>6</v>
      </c>
      <c r="M116" s="23">
        <v>5</v>
      </c>
      <c r="N116" s="23">
        <v>1</v>
      </c>
      <c r="O116" s="23">
        <v>1</v>
      </c>
      <c r="P116" s="23">
        <v>0</v>
      </c>
      <c r="Q116" s="24">
        <v>14</v>
      </c>
      <c r="R116" s="24">
        <v>5</v>
      </c>
      <c r="S116" s="24">
        <v>0.66666666666666663</v>
      </c>
      <c r="T116" s="25">
        <v>12.26</v>
      </c>
      <c r="U116" s="25">
        <v>4.33</v>
      </c>
      <c r="V116" s="25">
        <v>1</v>
      </c>
      <c r="W116" s="25">
        <v>0.83</v>
      </c>
      <c r="X116" s="24">
        <f>H116/1</f>
        <v>20</v>
      </c>
      <c r="Y116" s="24">
        <f>I116/1.03634085213033</f>
        <v>14.474002418379628</v>
      </c>
      <c r="Z116" s="24">
        <f>J116/0.958646616541353</f>
        <v>7.3019607843137289</v>
      </c>
      <c r="AA116" s="24">
        <f>K116/0.344611528822055</f>
        <v>11.607272727272733</v>
      </c>
      <c r="AB116" s="24">
        <f>L116/0.355889724310777</f>
        <v>16.859154929577464</v>
      </c>
      <c r="AC116" s="24">
        <f>M116/0.37468671679198</f>
        <v>13.344481605351168</v>
      </c>
      <c r="AD116" s="24">
        <f>AVERAGE(X116:Z116)</f>
        <v>13.925321067564452</v>
      </c>
      <c r="AE116" s="24">
        <f>AVERAGE(AA116:AC116)</f>
        <v>13.936969754067121</v>
      </c>
      <c r="AF116" s="19">
        <f>LOG(X116+1,2)</f>
        <v>4.3923174227787607</v>
      </c>
      <c r="AG116" s="19">
        <f>LOG(Y116+1,2)</f>
        <v>3.9517744993222412</v>
      </c>
      <c r="AH116" s="19">
        <f>LOG(Z116+1,2)</f>
        <v>3.0534521171487321</v>
      </c>
      <c r="AI116" s="19">
        <f>LOG(AA116+1,2)</f>
        <v>3.656184312790812</v>
      </c>
      <c r="AJ116" s="19">
        <f>LOG(AB116+1,2)</f>
        <v>4.1585919106347253</v>
      </c>
      <c r="AK116" s="19">
        <f>LOG(AC116+1,2)</f>
        <v>3.8424239264374513</v>
      </c>
      <c r="AL116" s="19">
        <f>AVERAGE(AF116:AH116)</f>
        <v>3.799181346416578</v>
      </c>
      <c r="AM116" s="19">
        <f>AVERAGE(AI116:AK116)</f>
        <v>3.885733383287663</v>
      </c>
      <c r="AN116" s="19">
        <f>POWER(2,AL116-AM116)</f>
        <v>0.94177084311800097</v>
      </c>
      <c r="AO116" s="53">
        <f>IF(AL116=AM116,1,TTEST(AF116:AH116,AI116:AK116,2,2))</f>
        <v>0.84692493213972153</v>
      </c>
      <c r="AP116" s="8" t="s">
        <v>460</v>
      </c>
      <c r="AQ116" s="8"/>
      <c r="AR116" s="4"/>
      <c r="AS116" s="4"/>
      <c r="AT116" s="3" t="s">
        <v>453</v>
      </c>
    </row>
    <row r="117" spans="1:46" s="40" customFormat="1" ht="14" customHeight="1" x14ac:dyDescent="0.15">
      <c r="A117" s="12" t="s">
        <v>397</v>
      </c>
      <c r="B117" s="8">
        <v>55092</v>
      </c>
      <c r="C117" s="4" t="s">
        <v>398</v>
      </c>
      <c r="D117" s="57" t="s">
        <v>757</v>
      </c>
      <c r="E117" s="59">
        <v>50.988142292490103</v>
      </c>
      <c r="F117" s="57">
        <v>7</v>
      </c>
      <c r="G117" s="57">
        <v>7</v>
      </c>
      <c r="H117" s="23">
        <v>13</v>
      </c>
      <c r="I117" s="23">
        <v>19</v>
      </c>
      <c r="J117" s="23">
        <v>21</v>
      </c>
      <c r="K117" s="23">
        <v>6</v>
      </c>
      <c r="L117" s="23">
        <v>7</v>
      </c>
      <c r="M117" s="23">
        <v>7</v>
      </c>
      <c r="N117" s="23">
        <v>0</v>
      </c>
      <c r="O117" s="23">
        <v>0</v>
      </c>
      <c r="P117" s="23">
        <v>0</v>
      </c>
      <c r="Q117" s="24">
        <v>17.666666666699999</v>
      </c>
      <c r="R117" s="24">
        <v>6.6666666666700003</v>
      </c>
      <c r="S117" s="24">
        <v>0</v>
      </c>
      <c r="T117" s="25">
        <v>25.59</v>
      </c>
      <c r="U117" s="25">
        <v>9.31</v>
      </c>
      <c r="V117" s="25">
        <v>1</v>
      </c>
      <c r="W117" s="25">
        <v>1</v>
      </c>
      <c r="X117" s="24">
        <f>H117/1</f>
        <v>13</v>
      </c>
      <c r="Y117" s="24">
        <f>I117/1.03634085213033</f>
        <v>18.333736396614196</v>
      </c>
      <c r="Z117" s="24">
        <f>J117/0.958646616541353</f>
        <v>21.905882352941187</v>
      </c>
      <c r="AA117" s="24">
        <f>K117/0.344611528822055</f>
        <v>17.410909090909097</v>
      </c>
      <c r="AB117" s="24">
        <f>L117/0.355889724310777</f>
        <v>19.66901408450704</v>
      </c>
      <c r="AC117" s="24">
        <f>M117/0.37468671679198</f>
        <v>18.682274247491637</v>
      </c>
      <c r="AD117" s="24">
        <f>AVERAGE(X117:Z117)</f>
        <v>17.746539583185129</v>
      </c>
      <c r="AE117" s="24">
        <f>AVERAGE(AA117:AC117)</f>
        <v>18.587399140969257</v>
      </c>
      <c r="AF117" s="19">
        <f>LOG(X117+1,2)</f>
        <v>3.8073549220576037</v>
      </c>
      <c r="AG117" s="19">
        <f>LOG(Y117+1,2)</f>
        <v>4.2730485715444324</v>
      </c>
      <c r="AH117" s="19">
        <f>LOG(Z117+1,2)</f>
        <v>4.5176462325825941</v>
      </c>
      <c r="AI117" s="19">
        <f>LOG(AA117+1,2)</f>
        <v>4.2024889604977895</v>
      </c>
      <c r="AJ117" s="19">
        <f>LOG(AB117+1,2)</f>
        <v>4.3693976684927325</v>
      </c>
      <c r="AK117" s="19">
        <f>LOG(AC117+1,2)</f>
        <v>4.2988250257277016</v>
      </c>
      <c r="AL117" s="19">
        <f>AVERAGE(AF117:AH117)</f>
        <v>4.1993499087282098</v>
      </c>
      <c r="AM117" s="19">
        <f>AVERAGE(AI117:AK117)</f>
        <v>4.2902372182394082</v>
      </c>
      <c r="AN117" s="19">
        <f>POWER(2,AL117-AM117)</f>
        <v>0.93894508647957731</v>
      </c>
      <c r="AO117" s="53">
        <f>IF(AL117=AM117,1,TTEST(AF117:AH117,AI117:AK117,2,2))</f>
        <v>0.69272642931525352</v>
      </c>
      <c r="AP117" s="8" t="s">
        <v>460</v>
      </c>
      <c r="AQ117" s="8"/>
      <c r="AR117" s="4"/>
      <c r="AS117" s="4"/>
      <c r="AT117" s="3"/>
    </row>
    <row r="118" spans="1:46" s="40" customFormat="1" ht="14" customHeight="1" x14ac:dyDescent="0.15">
      <c r="A118" s="12" t="s">
        <v>235</v>
      </c>
      <c r="B118" s="8">
        <v>4140</v>
      </c>
      <c r="C118" s="4" t="s">
        <v>236</v>
      </c>
      <c r="D118" s="57" t="s">
        <v>666</v>
      </c>
      <c r="E118" s="59">
        <v>50.332005312085002</v>
      </c>
      <c r="F118" s="57">
        <v>23</v>
      </c>
      <c r="G118" s="57">
        <v>32</v>
      </c>
      <c r="H118" s="23">
        <v>69</v>
      </c>
      <c r="I118" s="23">
        <v>71</v>
      </c>
      <c r="J118" s="23">
        <v>81</v>
      </c>
      <c r="K118" s="23">
        <v>32</v>
      </c>
      <c r="L118" s="23">
        <v>29</v>
      </c>
      <c r="M118" s="23">
        <v>25</v>
      </c>
      <c r="N118" s="23">
        <v>4</v>
      </c>
      <c r="O118" s="23">
        <v>3</v>
      </c>
      <c r="P118" s="23">
        <v>3</v>
      </c>
      <c r="Q118" s="24">
        <v>73.666666666699996</v>
      </c>
      <c r="R118" s="24">
        <v>28.666666666699999</v>
      </c>
      <c r="S118" s="24">
        <v>3.3333333333333335</v>
      </c>
      <c r="T118" s="25">
        <v>23.94</v>
      </c>
      <c r="U118" s="25">
        <v>8.49</v>
      </c>
      <c r="V118" s="25">
        <v>1</v>
      </c>
      <c r="W118" s="25">
        <v>0.99</v>
      </c>
      <c r="X118" s="24">
        <f>H118/1</f>
        <v>69</v>
      </c>
      <c r="Y118" s="24">
        <f>I118/1.03634085213033</f>
        <v>68.510278113663574</v>
      </c>
      <c r="Z118" s="24">
        <f>J118/0.958646616541353</f>
        <v>84.494117647058857</v>
      </c>
      <c r="AA118" s="24">
        <f>K118/0.344611528822055</f>
        <v>92.858181818181862</v>
      </c>
      <c r="AB118" s="24">
        <f>L118/0.355889724310777</f>
        <v>81.485915492957744</v>
      </c>
      <c r="AC118" s="24">
        <f>M118/0.37468671679198</f>
        <v>66.722408026755843</v>
      </c>
      <c r="AD118" s="24">
        <f>AVERAGE(X118:Z118)</f>
        <v>74.001465253574139</v>
      </c>
      <c r="AE118" s="24">
        <f>AVERAGE(AA118:AC118)</f>
        <v>80.355501779298478</v>
      </c>
      <c r="AF118" s="19">
        <f>LOG(X118+1,2)</f>
        <v>6.1292830169449672</v>
      </c>
      <c r="AG118" s="19">
        <f>LOG(Y118+1,2)</f>
        <v>6.1191544121087738</v>
      </c>
      <c r="AH118" s="19">
        <f>LOG(Z118+1,2)</f>
        <v>6.4177532548465814</v>
      </c>
      <c r="AI118" s="19">
        <f>LOG(AA118+1,2)</f>
        <v>6.5524106082335196</v>
      </c>
      <c r="AJ118" s="19">
        <f>LOG(AB118+1,2)</f>
        <v>6.3660758944499491</v>
      </c>
      <c r="AK118" s="19">
        <f>LOG(AC118+1,2)</f>
        <v>6.0815613673898827</v>
      </c>
      <c r="AL118" s="19">
        <f>AVERAGE(AF118:AH118)</f>
        <v>6.2220635613001072</v>
      </c>
      <c r="AM118" s="19">
        <f>AVERAGE(AI118:AK118)</f>
        <v>6.3333492900244508</v>
      </c>
      <c r="AN118" s="19">
        <f>POWER(2,AL118-AM118)</f>
        <v>0.92576265516914735</v>
      </c>
      <c r="AO118" s="53">
        <f>IF(AL118=AM118,1,TTEST(AF118:AH118,AI118:AK118,2,2))</f>
        <v>0.54460658395760997</v>
      </c>
      <c r="AP118" s="8" t="s">
        <v>460</v>
      </c>
      <c r="AQ118" s="8"/>
      <c r="AR118" s="4"/>
      <c r="AS118" s="4"/>
      <c r="AT118" s="3" t="s">
        <v>453</v>
      </c>
    </row>
    <row r="119" spans="1:46" s="40" customFormat="1" ht="14" customHeight="1" x14ac:dyDescent="0.15">
      <c r="A119" s="12" t="s">
        <v>327</v>
      </c>
      <c r="B119" s="8">
        <v>4920</v>
      </c>
      <c r="C119" s="4" t="s">
        <v>328</v>
      </c>
      <c r="D119" s="57" t="s">
        <v>715</v>
      </c>
      <c r="E119" s="59">
        <v>41.569459172852604</v>
      </c>
      <c r="F119" s="57">
        <v>27</v>
      </c>
      <c r="G119" s="57">
        <v>28</v>
      </c>
      <c r="H119" s="23">
        <v>75</v>
      </c>
      <c r="I119" s="23">
        <v>70</v>
      </c>
      <c r="J119" s="23">
        <v>66</v>
      </c>
      <c r="K119" s="23">
        <v>32</v>
      </c>
      <c r="L119" s="23">
        <v>29</v>
      </c>
      <c r="M119" s="23">
        <v>22</v>
      </c>
      <c r="N119" s="23">
        <v>4</v>
      </c>
      <c r="O119" s="23">
        <v>3</v>
      </c>
      <c r="P119" s="23">
        <v>3</v>
      </c>
      <c r="Q119" s="24">
        <v>70.333333333300004</v>
      </c>
      <c r="R119" s="24">
        <v>27.666666666699999</v>
      </c>
      <c r="S119" s="24">
        <v>3.3333333333333335</v>
      </c>
      <c r="T119" s="25">
        <v>22.85</v>
      </c>
      <c r="U119" s="25">
        <v>8.2100000000000009</v>
      </c>
      <c r="V119" s="25">
        <v>1</v>
      </c>
      <c r="W119" s="25">
        <v>1</v>
      </c>
      <c r="X119" s="24">
        <f>H119/1</f>
        <v>75</v>
      </c>
      <c r="Y119" s="24">
        <f>I119/1.03634085213033</f>
        <v>67.545344619104938</v>
      </c>
      <c r="Z119" s="24">
        <f>J119/0.958646616541353</f>
        <v>68.847058823529437</v>
      </c>
      <c r="AA119" s="24">
        <f>K119/0.344611528822055</f>
        <v>92.858181818181862</v>
      </c>
      <c r="AB119" s="24">
        <f>L119/0.355889724310777</f>
        <v>81.485915492957744</v>
      </c>
      <c r="AC119" s="24">
        <f>M119/0.37468671679198</f>
        <v>58.715719063545144</v>
      </c>
      <c r="AD119" s="24">
        <f>AVERAGE(X119:Z119)</f>
        <v>70.464134480878116</v>
      </c>
      <c r="AE119" s="24">
        <f>AVERAGE(AA119:AC119)</f>
        <v>77.686605458228243</v>
      </c>
      <c r="AF119" s="19">
        <f>LOG(X119+1,2)</f>
        <v>6.2479275134435861</v>
      </c>
      <c r="AG119" s="19">
        <f>LOG(Y119+1,2)</f>
        <v>6.098986780979387</v>
      </c>
      <c r="AH119" s="19">
        <f>LOG(Z119+1,2)</f>
        <v>6.1261274616309676</v>
      </c>
      <c r="AI119" s="19">
        <f>LOG(AA119+1,2)</f>
        <v>6.5524106082335196</v>
      </c>
      <c r="AJ119" s="19">
        <f>LOG(AB119+1,2)</f>
        <v>6.3660758944499491</v>
      </c>
      <c r="AK119" s="19">
        <f>LOG(AC119+1,2)</f>
        <v>5.9000388392753225</v>
      </c>
      <c r="AL119" s="19">
        <f>AVERAGE(AF119:AH119)</f>
        <v>6.1576805853513141</v>
      </c>
      <c r="AM119" s="19">
        <f>AVERAGE(AI119:AK119)</f>
        <v>6.2728417806529295</v>
      </c>
      <c r="AN119" s="19">
        <f>POWER(2,AL119-AM119)</f>
        <v>0.92327914507705533</v>
      </c>
      <c r="AO119" s="53">
        <f>IF(AL119=AM119,1,TTEST(AF119:AH119,AI119:AK119,2,2))</f>
        <v>0.59441969774593884</v>
      </c>
      <c r="AP119" s="8" t="s">
        <v>460</v>
      </c>
      <c r="AQ119" s="8"/>
      <c r="AR119" s="4"/>
      <c r="AS119" s="4"/>
      <c r="AT119" s="3" t="s">
        <v>454</v>
      </c>
    </row>
    <row r="120" spans="1:46" s="40" customFormat="1" ht="14" customHeight="1" x14ac:dyDescent="0.15">
      <c r="A120" s="12" t="s">
        <v>130</v>
      </c>
      <c r="B120" s="8">
        <v>1948</v>
      </c>
      <c r="C120" s="4" t="s">
        <v>131</v>
      </c>
      <c r="D120" s="57" t="s">
        <v>604</v>
      </c>
      <c r="E120" s="59">
        <v>61.261261261261303</v>
      </c>
      <c r="F120" s="57">
        <v>14</v>
      </c>
      <c r="G120" s="57">
        <v>15</v>
      </c>
      <c r="H120" s="23">
        <v>53</v>
      </c>
      <c r="I120" s="23">
        <v>61</v>
      </c>
      <c r="J120" s="23">
        <v>58</v>
      </c>
      <c r="K120" s="23">
        <v>22</v>
      </c>
      <c r="L120" s="23">
        <v>22</v>
      </c>
      <c r="M120" s="23">
        <v>23</v>
      </c>
      <c r="N120" s="23">
        <v>0</v>
      </c>
      <c r="O120" s="23">
        <v>0</v>
      </c>
      <c r="P120" s="23">
        <v>0</v>
      </c>
      <c r="Q120" s="24">
        <v>57.333333333299997</v>
      </c>
      <c r="R120" s="24">
        <v>22.333333333300001</v>
      </c>
      <c r="S120" s="24">
        <v>0</v>
      </c>
      <c r="T120" s="25">
        <v>80.78</v>
      </c>
      <c r="U120" s="25">
        <v>28.83</v>
      </c>
      <c r="V120" s="25">
        <v>1</v>
      </c>
      <c r="W120" s="25">
        <v>1</v>
      </c>
      <c r="X120" s="24">
        <f>H120/1</f>
        <v>53</v>
      </c>
      <c r="Y120" s="24">
        <f>I120/1.03634085213033</f>
        <v>58.860943168077156</v>
      </c>
      <c r="Z120" s="24">
        <f>J120/0.958646616541353</f>
        <v>60.501960784313752</v>
      </c>
      <c r="AA120" s="24">
        <f>K120/0.344611528822055</f>
        <v>63.840000000000032</v>
      </c>
      <c r="AB120" s="24">
        <f>L120/0.355889724310777</f>
        <v>61.816901408450697</v>
      </c>
      <c r="AC120" s="24">
        <f>M120/0.37468671679198</f>
        <v>61.384615384615373</v>
      </c>
      <c r="AD120" s="24">
        <f>AVERAGE(X120:Z120)</f>
        <v>57.454301317463639</v>
      </c>
      <c r="AE120" s="24">
        <f>AVERAGE(AA120:AC120)</f>
        <v>62.347172264355358</v>
      </c>
      <c r="AF120" s="19">
        <f>LOG(X120+1,2)</f>
        <v>5.7548875021634691</v>
      </c>
      <c r="AG120" s="19">
        <f>LOG(Y120+1,2)</f>
        <v>5.9035431049827816</v>
      </c>
      <c r="AH120" s="19">
        <f>LOG(Z120+1,2)</f>
        <v>5.9425605015784528</v>
      </c>
      <c r="AI120" s="19">
        <f>LOG(AA120+1,2)</f>
        <v>6.0188121857428181</v>
      </c>
      <c r="AJ120" s="19">
        <f>LOG(AB120+1,2)</f>
        <v>5.9730808753029843</v>
      </c>
      <c r="AK120" s="19">
        <f>LOG(AC120+1,2)</f>
        <v>5.9631183860761805</v>
      </c>
      <c r="AL120" s="19">
        <f>AVERAGE(AF120:AH120)</f>
        <v>5.8669970362415675</v>
      </c>
      <c r="AM120" s="19">
        <f>AVERAGE(AI120:AK120)</f>
        <v>5.9850038157073273</v>
      </c>
      <c r="AN120" s="19">
        <f>POWER(2,AL120-AM120)</f>
        <v>0.92145985609425074</v>
      </c>
      <c r="AO120" s="53">
        <f>IF(AL120=AM120,1,TTEST(AF120:AH120,AI120:AK120,2,2))</f>
        <v>0.11921576242962136</v>
      </c>
      <c r="AP120" s="8" t="s">
        <v>460</v>
      </c>
      <c r="AQ120" s="8"/>
      <c r="AR120" s="1" t="s">
        <v>485</v>
      </c>
      <c r="AS120" s="1" t="s">
        <v>486</v>
      </c>
      <c r="AT120" s="3" t="s">
        <v>464</v>
      </c>
    </row>
    <row r="121" spans="1:46" s="40" customFormat="1" ht="14" customHeight="1" x14ac:dyDescent="0.15">
      <c r="A121" s="12" t="s">
        <v>168</v>
      </c>
      <c r="B121" s="8">
        <v>2319</v>
      </c>
      <c r="C121" s="4" t="s">
        <v>169</v>
      </c>
      <c r="D121" s="57" t="s">
        <v>622</v>
      </c>
      <c r="E121" s="59">
        <v>54.672897196261701</v>
      </c>
      <c r="F121" s="57">
        <v>22</v>
      </c>
      <c r="G121" s="57">
        <v>22</v>
      </c>
      <c r="H121" s="23">
        <v>49</v>
      </c>
      <c r="I121" s="23">
        <v>48</v>
      </c>
      <c r="J121" s="23">
        <v>36</v>
      </c>
      <c r="K121" s="23">
        <v>15</v>
      </c>
      <c r="L121" s="23">
        <v>15</v>
      </c>
      <c r="M121" s="23">
        <v>23</v>
      </c>
      <c r="N121" s="23">
        <v>6</v>
      </c>
      <c r="O121" s="23">
        <v>3</v>
      </c>
      <c r="P121" s="23">
        <v>4</v>
      </c>
      <c r="Q121" s="24">
        <v>44.333333333299997</v>
      </c>
      <c r="R121" s="24">
        <v>17.666666666699999</v>
      </c>
      <c r="S121" s="24">
        <v>4.333333333333333</v>
      </c>
      <c r="T121" s="25">
        <v>11.78</v>
      </c>
      <c r="U121" s="25">
        <v>4.32</v>
      </c>
      <c r="V121" s="25">
        <v>1</v>
      </c>
      <c r="W121" s="25">
        <v>0.81</v>
      </c>
      <c r="X121" s="24">
        <f>H121/1</f>
        <v>49</v>
      </c>
      <c r="Y121" s="24">
        <f>I121/1.03634085213033</f>
        <v>46.316807738814809</v>
      </c>
      <c r="Z121" s="24">
        <f>J121/0.958646616541353</f>
        <v>37.552941176470604</v>
      </c>
      <c r="AA121" s="24">
        <f>K121/0.344611528822055</f>
        <v>43.527272727272745</v>
      </c>
      <c r="AB121" s="24">
        <f>L121/0.355889724310777</f>
        <v>42.147887323943657</v>
      </c>
      <c r="AC121" s="24">
        <f>M121/0.37468671679198</f>
        <v>61.384615384615373</v>
      </c>
      <c r="AD121" s="24">
        <f>AVERAGE(X121:Z121)</f>
        <v>44.28991630509514</v>
      </c>
      <c r="AE121" s="24">
        <f>AVERAGE(AA121:AC121)</f>
        <v>49.019925145277263</v>
      </c>
      <c r="AF121" s="19">
        <f>LOG(X121+1,2)</f>
        <v>5.6438561897747244</v>
      </c>
      <c r="AG121" s="19">
        <f>LOG(Y121+1,2)</f>
        <v>5.5642808394286973</v>
      </c>
      <c r="AH121" s="19">
        <f>LOG(Z121+1,2)</f>
        <v>5.2687690214050589</v>
      </c>
      <c r="AI121" s="19">
        <f>LOG(AA121+1,2)</f>
        <v>5.476617345039319</v>
      </c>
      <c r="AJ121" s="19">
        <f>LOG(AB121+1,2)</f>
        <v>5.4312180164726467</v>
      </c>
      <c r="AK121" s="19">
        <f>LOG(AC121+1,2)</f>
        <v>5.9631183860761805</v>
      </c>
      <c r="AL121" s="19">
        <f>AVERAGE(AF121:AH121)</f>
        <v>5.4923020168694938</v>
      </c>
      <c r="AM121" s="19">
        <f>AVERAGE(AI121:AK121)</f>
        <v>5.6236512491960484</v>
      </c>
      <c r="AN121" s="19">
        <f>POWER(2,AL121-AM121)</f>
        <v>0.91297721941068866</v>
      </c>
      <c r="AO121" s="53">
        <f>IF(AL121=AM121,1,TTEST(AF121:AH121,AI121:AK121,2,2))</f>
        <v>0.5564547242768022</v>
      </c>
      <c r="AP121" s="8" t="s">
        <v>460</v>
      </c>
      <c r="AQ121" s="8"/>
      <c r="AR121" s="4"/>
      <c r="AS121" s="4"/>
      <c r="AT121" s="3"/>
    </row>
    <row r="122" spans="1:46" s="40" customFormat="1" ht="14" customHeight="1" x14ac:dyDescent="0.15">
      <c r="A122" s="12" t="s">
        <v>233</v>
      </c>
      <c r="B122" s="8">
        <v>2011</v>
      </c>
      <c r="C122" s="4" t="s">
        <v>234</v>
      </c>
      <c r="D122" s="57" t="s">
        <v>665</v>
      </c>
      <c r="E122" s="59">
        <v>49.873096446700501</v>
      </c>
      <c r="F122" s="57">
        <v>3</v>
      </c>
      <c r="G122" s="57">
        <v>32</v>
      </c>
      <c r="H122" s="23">
        <v>62</v>
      </c>
      <c r="I122" s="23">
        <v>78</v>
      </c>
      <c r="J122" s="23">
        <v>71</v>
      </c>
      <c r="K122" s="23">
        <v>30</v>
      </c>
      <c r="L122" s="23">
        <v>25</v>
      </c>
      <c r="M122" s="23">
        <v>28</v>
      </c>
      <c r="N122" s="23">
        <v>7</v>
      </c>
      <c r="O122" s="23">
        <v>5</v>
      </c>
      <c r="P122" s="23">
        <v>3</v>
      </c>
      <c r="Q122" s="24">
        <v>70.333333333300004</v>
      </c>
      <c r="R122" s="24">
        <v>27.666666666699999</v>
      </c>
      <c r="S122" s="24">
        <v>5</v>
      </c>
      <c r="T122" s="25">
        <v>16.48</v>
      </c>
      <c r="U122" s="25">
        <v>5.92</v>
      </c>
      <c r="V122" s="25">
        <v>1</v>
      </c>
      <c r="W122" s="25">
        <v>0.99</v>
      </c>
      <c r="X122" s="24">
        <f>H122/1</f>
        <v>62</v>
      </c>
      <c r="Y122" s="24">
        <f>I122/1.03634085213033</f>
        <v>75.264812575574069</v>
      </c>
      <c r="Z122" s="24">
        <f>J122/0.958646616541353</f>
        <v>74.062745098039244</v>
      </c>
      <c r="AA122" s="24">
        <f>K122/0.344611528822055</f>
        <v>87.05454545454549</v>
      </c>
      <c r="AB122" s="24">
        <f>L122/0.355889724310777</f>
        <v>70.246478873239425</v>
      </c>
      <c r="AC122" s="24">
        <f>M122/0.37468671679198</f>
        <v>74.72909698996655</v>
      </c>
      <c r="AD122" s="24">
        <f>AVERAGE(X122:Z122)</f>
        <v>70.442519224537776</v>
      </c>
      <c r="AE122" s="24">
        <f>AVERAGE(AA122:AC122)</f>
        <v>77.343373772583831</v>
      </c>
      <c r="AF122" s="19">
        <f>LOG(X122+1,2)</f>
        <v>5.9772799234999168</v>
      </c>
      <c r="AG122" s="19">
        <f>LOG(Y122+1,2)</f>
        <v>6.2529456679110513</v>
      </c>
      <c r="AH122" s="19">
        <f>LOG(Z122+1,2)</f>
        <v>6.2300251464619834</v>
      </c>
      <c r="AI122" s="19">
        <f>LOG(AA122+1,2)</f>
        <v>6.4603255740769656</v>
      </c>
      <c r="AJ122" s="19">
        <f>LOG(AB122+1,2)</f>
        <v>6.1547468102781684</v>
      </c>
      <c r="AK122" s="19">
        <f>LOG(AC122+1,2)</f>
        <v>6.2427758206939865</v>
      </c>
      <c r="AL122" s="19">
        <f>AVERAGE(AF122:AH122)</f>
        <v>6.1534169126243166</v>
      </c>
      <c r="AM122" s="19">
        <f>AVERAGE(AI122:AK122)</f>
        <v>6.2859494016830402</v>
      </c>
      <c r="AN122" s="19">
        <f>POWER(2,AL122-AM122)</f>
        <v>0.91222872889687423</v>
      </c>
      <c r="AO122" s="53">
        <f>IF(AL122=AM122,1,TTEST(AF122:AH122,AI122:AK122,2,2))</f>
        <v>0.35451561588967634</v>
      </c>
      <c r="AP122" s="8" t="s">
        <v>460</v>
      </c>
      <c r="AQ122" s="8"/>
      <c r="AR122" s="4"/>
      <c r="AS122" s="4"/>
      <c r="AT122" s="3" t="s">
        <v>453</v>
      </c>
    </row>
    <row r="123" spans="1:46" s="40" customFormat="1" ht="14" customHeight="1" x14ac:dyDescent="0.15">
      <c r="A123" s="12" t="s">
        <v>172</v>
      </c>
      <c r="B123" s="8">
        <v>28982</v>
      </c>
      <c r="C123" s="4" t="s">
        <v>173</v>
      </c>
      <c r="D123" s="57" t="s">
        <v>624</v>
      </c>
      <c r="E123" s="59">
        <v>24.324324324324301</v>
      </c>
      <c r="F123" s="57">
        <v>10</v>
      </c>
      <c r="G123" s="57">
        <v>10</v>
      </c>
      <c r="H123" s="23">
        <v>29</v>
      </c>
      <c r="I123" s="23">
        <v>24</v>
      </c>
      <c r="J123" s="23">
        <v>25</v>
      </c>
      <c r="K123" s="23">
        <v>10</v>
      </c>
      <c r="L123" s="23">
        <v>9</v>
      </c>
      <c r="M123" s="23">
        <v>12</v>
      </c>
      <c r="N123" s="23">
        <v>1</v>
      </c>
      <c r="O123" s="23">
        <v>0</v>
      </c>
      <c r="P123" s="23">
        <v>2</v>
      </c>
      <c r="Q123" s="24">
        <v>26</v>
      </c>
      <c r="R123" s="24">
        <v>10.333333333300001</v>
      </c>
      <c r="S123" s="24">
        <v>1</v>
      </c>
      <c r="T123" s="25">
        <v>18.690000000000001</v>
      </c>
      <c r="U123" s="25">
        <v>6.96</v>
      </c>
      <c r="V123" s="25">
        <v>1</v>
      </c>
      <c r="W123" s="25">
        <v>0.99</v>
      </c>
      <c r="X123" s="24">
        <f>H123/1</f>
        <v>29</v>
      </c>
      <c r="Y123" s="24">
        <f>I123/1.03634085213033</f>
        <v>23.158403869407405</v>
      </c>
      <c r="Z123" s="24">
        <f>J123/0.958646616541353</f>
        <v>26.07843137254903</v>
      </c>
      <c r="AA123" s="24">
        <f>K123/0.344611528822055</f>
        <v>29.01818181818183</v>
      </c>
      <c r="AB123" s="24">
        <f>L123/0.355889724310777</f>
        <v>25.288732394366196</v>
      </c>
      <c r="AC123" s="24">
        <f>M123/0.37468671679198</f>
        <v>32.026755852842804</v>
      </c>
      <c r="AD123" s="24">
        <f>AVERAGE(X123:Z123)</f>
        <v>26.078945080652147</v>
      </c>
      <c r="AE123" s="24">
        <f>AVERAGE(AA123:AC123)</f>
        <v>28.777890021796946</v>
      </c>
      <c r="AF123" s="19">
        <f>LOG(X123+1,2)</f>
        <v>4.9068905956085187</v>
      </c>
      <c r="AG123" s="19">
        <f>LOG(Y123+1,2)</f>
        <v>4.5944532347424563</v>
      </c>
      <c r="AH123" s="19">
        <f>LOG(Z123+1,2)</f>
        <v>4.7590722622865558</v>
      </c>
      <c r="AI123" s="19">
        <f>LOG(AA123+1,2)</f>
        <v>4.9077646913885991</v>
      </c>
      <c r="AJ123" s="19">
        <f>LOG(AB123+1,2)</f>
        <v>4.7163726737983875</v>
      </c>
      <c r="AK123" s="19">
        <f>LOG(AC123+1,2)</f>
        <v>5.0455633586410853</v>
      </c>
      <c r="AL123" s="19">
        <f>AVERAGE(AF123:AH123)</f>
        <v>4.7534720308791769</v>
      </c>
      <c r="AM123" s="19">
        <f>AVERAGE(AI123:AK123)</f>
        <v>4.889900241276024</v>
      </c>
      <c r="AN123" s="19">
        <f>POWER(2,AL123-AM123)</f>
        <v>0.90976875296505499</v>
      </c>
      <c r="AO123" s="53">
        <f>IF(AL123=AM123,1,TTEST(AF123:AH123,AI123:AK123,2,2))</f>
        <v>0.35762297391048897</v>
      </c>
      <c r="AP123" s="8" t="s">
        <v>460</v>
      </c>
      <c r="AQ123" s="8"/>
      <c r="AR123" s="4"/>
      <c r="AS123" s="4"/>
      <c r="AT123" s="3"/>
    </row>
    <row r="124" spans="1:46" s="40" customFormat="1" ht="14" customHeight="1" x14ac:dyDescent="0.15">
      <c r="A124" s="12" t="s">
        <v>405</v>
      </c>
      <c r="B124" s="8">
        <v>219699</v>
      </c>
      <c r="C124" s="4" t="s">
        <v>406</v>
      </c>
      <c r="D124" s="57" t="s">
        <v>761</v>
      </c>
      <c r="E124" s="59">
        <v>39.365079365079403</v>
      </c>
      <c r="F124" s="57">
        <v>27</v>
      </c>
      <c r="G124" s="57">
        <v>28</v>
      </c>
      <c r="H124" s="23">
        <v>57</v>
      </c>
      <c r="I124" s="23">
        <v>69</v>
      </c>
      <c r="J124" s="23">
        <v>67</v>
      </c>
      <c r="K124" s="23">
        <v>21</v>
      </c>
      <c r="L124" s="23">
        <v>25</v>
      </c>
      <c r="M124" s="23">
        <v>31</v>
      </c>
      <c r="N124" s="23">
        <v>3</v>
      </c>
      <c r="O124" s="23">
        <v>1</v>
      </c>
      <c r="P124" s="23">
        <v>2</v>
      </c>
      <c r="Q124" s="24">
        <v>64.333333333300004</v>
      </c>
      <c r="R124" s="24">
        <v>25.666666666699999</v>
      </c>
      <c r="S124" s="24">
        <v>2</v>
      </c>
      <c r="T124" s="25">
        <v>30.27</v>
      </c>
      <c r="U124" s="25">
        <v>11.02</v>
      </c>
      <c r="V124" s="25">
        <v>1</v>
      </c>
      <c r="W124" s="25">
        <v>1</v>
      </c>
      <c r="X124" s="24">
        <f>H124/1</f>
        <v>57</v>
      </c>
      <c r="Y124" s="24">
        <f>I124/1.03634085213033</f>
        <v>66.580411124546288</v>
      </c>
      <c r="Z124" s="24">
        <f>J124/0.958646616541353</f>
        <v>69.890196078431401</v>
      </c>
      <c r="AA124" s="24">
        <f>K124/0.344611528822055</f>
        <v>60.938181818181846</v>
      </c>
      <c r="AB124" s="24">
        <f>L124/0.355889724310777</f>
        <v>70.246478873239425</v>
      </c>
      <c r="AC124" s="24">
        <f>M124/0.37468671679198</f>
        <v>82.735785953177242</v>
      </c>
      <c r="AD124" s="24">
        <f>AVERAGE(X124:Z124)</f>
        <v>64.490202400992573</v>
      </c>
      <c r="AE124" s="24">
        <f>AVERAGE(AA124:AC124)</f>
        <v>71.306815548199509</v>
      </c>
      <c r="AF124" s="19">
        <f>LOG(X124+1,2)</f>
        <v>5.8579809951275719</v>
      </c>
      <c r="AG124" s="19">
        <f>LOG(Y124+1,2)</f>
        <v>6.0785332220321662</v>
      </c>
      <c r="AH124" s="19">
        <f>LOG(Z124+1,2)</f>
        <v>6.1475142153419098</v>
      </c>
      <c r="AI124" s="19">
        <f>LOG(AA124+1,2)</f>
        <v>5.9527571285232499</v>
      </c>
      <c r="AJ124" s="19">
        <f>LOG(AB124+1,2)</f>
        <v>6.1547468102781684</v>
      </c>
      <c r="AK124" s="19">
        <f>LOG(AC124+1,2)</f>
        <v>6.3877724104168578</v>
      </c>
      <c r="AL124" s="19">
        <f>AVERAGE(AF124:AH124)</f>
        <v>6.0280094775005493</v>
      </c>
      <c r="AM124" s="19">
        <f>AVERAGE(AI124:AK124)</f>
        <v>6.1650921164060923</v>
      </c>
      <c r="AN124" s="19">
        <f>POWER(2,AL124-AM124)</f>
        <v>0.90935616154733268</v>
      </c>
      <c r="AO124" s="53">
        <f>IF(AL124=AM124,1,TTEST(AF124:AH124,AI124:AK124,2,2))</f>
        <v>0.4210227080658514</v>
      </c>
      <c r="AP124" s="8" t="s">
        <v>460</v>
      </c>
      <c r="AQ124" s="8"/>
      <c r="AR124" s="4"/>
      <c r="AS124" s="4"/>
      <c r="AT124" s="3" t="s">
        <v>466</v>
      </c>
    </row>
    <row r="125" spans="1:46" s="40" customFormat="1" ht="14" customHeight="1" x14ac:dyDescent="0.15">
      <c r="A125" s="12" t="s">
        <v>369</v>
      </c>
      <c r="B125" s="8">
        <v>6541</v>
      </c>
      <c r="C125" s="4" t="s">
        <v>370</v>
      </c>
      <c r="D125" s="57" t="s">
        <v>740</v>
      </c>
      <c r="E125" s="59">
        <v>13.5135135135135</v>
      </c>
      <c r="F125" s="57">
        <v>5</v>
      </c>
      <c r="G125" s="57">
        <v>6</v>
      </c>
      <c r="H125" s="23">
        <v>12</v>
      </c>
      <c r="I125" s="23">
        <v>11</v>
      </c>
      <c r="J125" s="23">
        <v>7</v>
      </c>
      <c r="K125" s="23">
        <v>5</v>
      </c>
      <c r="L125" s="23">
        <v>4</v>
      </c>
      <c r="M125" s="23">
        <v>3</v>
      </c>
      <c r="N125" s="23">
        <v>0</v>
      </c>
      <c r="O125" s="23">
        <v>0</v>
      </c>
      <c r="P125" s="23">
        <v>0</v>
      </c>
      <c r="Q125" s="24">
        <v>10</v>
      </c>
      <c r="R125" s="24">
        <v>4</v>
      </c>
      <c r="S125" s="24">
        <v>0</v>
      </c>
      <c r="T125" s="25">
        <v>14.9</v>
      </c>
      <c r="U125" s="25">
        <v>6</v>
      </c>
      <c r="V125" s="25">
        <v>1</v>
      </c>
      <c r="W125" s="25">
        <v>0.98</v>
      </c>
      <c r="X125" s="24">
        <f>H125/1</f>
        <v>12</v>
      </c>
      <c r="Y125" s="24">
        <f>I125/1.03634085213033</f>
        <v>10.614268440145061</v>
      </c>
      <c r="Z125" s="24">
        <f>J125/0.958646616541353</f>
        <v>7.3019607843137289</v>
      </c>
      <c r="AA125" s="24">
        <f>K125/0.344611528822055</f>
        <v>14.509090909090915</v>
      </c>
      <c r="AB125" s="24">
        <f>L125/0.355889724310777</f>
        <v>11.239436619718308</v>
      </c>
      <c r="AC125" s="24">
        <f>M125/0.37468671679198</f>
        <v>8.006688963210701</v>
      </c>
      <c r="AD125" s="24">
        <f>AVERAGE(X125:Z125)</f>
        <v>9.9720764081529296</v>
      </c>
      <c r="AE125" s="24">
        <f>AVERAGE(AA125:AC125)</f>
        <v>11.251738830673309</v>
      </c>
      <c r="AF125" s="19">
        <f>LOG(X125+1,2)</f>
        <v>3.7004397181410922</v>
      </c>
      <c r="AG125" s="19">
        <f>LOG(Y125+1,2)</f>
        <v>3.5378263793816096</v>
      </c>
      <c r="AH125" s="19">
        <f>LOG(Z125+1,2)</f>
        <v>3.0534521171487321</v>
      </c>
      <c r="AI125" s="19">
        <f>LOG(AA125+1,2)</f>
        <v>3.9550422177936313</v>
      </c>
      <c r="AJ125" s="19">
        <f>LOG(AB125+1,2)</f>
        <v>3.6134652473097177</v>
      </c>
      <c r="AK125" s="19">
        <f>LOG(AC125+1,2)</f>
        <v>3.1709968403035664</v>
      </c>
      <c r="AL125" s="19">
        <f>AVERAGE(AF125:AH125)</f>
        <v>3.4305727382238111</v>
      </c>
      <c r="AM125" s="19">
        <f>AVERAGE(AI125:AK125)</f>
        <v>3.579834768468972</v>
      </c>
      <c r="AN125" s="19">
        <f>POWER(2,AL125-AM125)</f>
        <v>0.90171158966713183</v>
      </c>
      <c r="AO125" s="53">
        <f>IF(AL125=AM125,1,TTEST(AF125:AH125,AI125:AK125,2,2))</f>
        <v>0.6436044449419116</v>
      </c>
      <c r="AP125" s="8" t="s">
        <v>460</v>
      </c>
      <c r="AQ125" s="8"/>
      <c r="AR125" s="4"/>
      <c r="AS125" s="4"/>
      <c r="AT125" s="37" t="s">
        <v>455</v>
      </c>
    </row>
    <row r="126" spans="1:46" s="40" customFormat="1" ht="14" customHeight="1" x14ac:dyDescent="0.15">
      <c r="A126" s="12" t="s">
        <v>227</v>
      </c>
      <c r="B126" s="8">
        <v>51599</v>
      </c>
      <c r="C126" s="4" t="s">
        <v>228</v>
      </c>
      <c r="D126" s="57" t="s">
        <v>662</v>
      </c>
      <c r="E126" s="59">
        <v>47.303543913713398</v>
      </c>
      <c r="F126" s="57">
        <v>23</v>
      </c>
      <c r="G126" s="57">
        <v>23</v>
      </c>
      <c r="H126" s="23">
        <v>47</v>
      </c>
      <c r="I126" s="23">
        <v>53</v>
      </c>
      <c r="J126" s="23">
        <v>44</v>
      </c>
      <c r="K126" s="23">
        <v>23</v>
      </c>
      <c r="L126" s="23">
        <v>17</v>
      </c>
      <c r="M126" s="23">
        <v>20</v>
      </c>
      <c r="N126" s="23">
        <v>4</v>
      </c>
      <c r="O126" s="23">
        <v>2</v>
      </c>
      <c r="P126" s="23">
        <v>4</v>
      </c>
      <c r="Q126" s="24">
        <v>48</v>
      </c>
      <c r="R126" s="24">
        <v>20</v>
      </c>
      <c r="S126" s="24">
        <v>3.3333333333333335</v>
      </c>
      <c r="T126" s="25">
        <v>15.67</v>
      </c>
      <c r="U126" s="25">
        <v>6</v>
      </c>
      <c r="V126" s="25">
        <v>1</v>
      </c>
      <c r="W126" s="25">
        <v>0.99</v>
      </c>
      <c r="X126" s="24">
        <f>H126/1</f>
        <v>47</v>
      </c>
      <c r="Y126" s="24">
        <f>I126/1.03634085213033</f>
        <v>51.141475211608018</v>
      </c>
      <c r="Z126" s="24">
        <f>J126/0.958646616541353</f>
        <v>45.898039215686296</v>
      </c>
      <c r="AA126" s="24">
        <f>K126/0.344611528822055</f>
        <v>66.741818181818218</v>
      </c>
      <c r="AB126" s="24">
        <f>L126/0.355889724310777</f>
        <v>47.767605633802809</v>
      </c>
      <c r="AC126" s="24">
        <f>M126/0.37468671679198</f>
        <v>53.377926421404673</v>
      </c>
      <c r="AD126" s="24">
        <f>AVERAGE(X126:Z126)</f>
        <v>48.013171475764771</v>
      </c>
      <c r="AE126" s="24">
        <f>AVERAGE(AA126:AC126)</f>
        <v>55.962450079008569</v>
      </c>
      <c r="AF126" s="19">
        <f>LOG(X126+1,2)</f>
        <v>5.584962500721157</v>
      </c>
      <c r="AG126" s="19">
        <f>LOG(Y126+1,2)</f>
        <v>5.7043594957578341</v>
      </c>
      <c r="AH126" s="19">
        <f>LOG(Z126+1,2)</f>
        <v>5.5514557005077485</v>
      </c>
      <c r="AI126" s="19">
        <f>LOG(AA126+1,2)</f>
        <v>6.0819748039912165</v>
      </c>
      <c r="AJ126" s="19">
        <f>LOG(AB126+1,2)</f>
        <v>5.607851236319231</v>
      </c>
      <c r="AK126" s="19">
        <f>LOG(AC126+1,2)</f>
        <v>5.7649492334035211</v>
      </c>
      <c r="AL126" s="19">
        <f>AVERAGE(AF126:AH126)</f>
        <v>5.6135925656622474</v>
      </c>
      <c r="AM126" s="19">
        <f>AVERAGE(AI126:AK126)</f>
        <v>5.8182584245713223</v>
      </c>
      <c r="AN126" s="19">
        <f>POWER(2,AL126-AM126)</f>
        <v>0.86773964015125293</v>
      </c>
      <c r="AO126" s="53">
        <f>IF(AL126=AM126,1,TTEST(AF126:AH126,AI126:AK126,2,2))</f>
        <v>0.23613260971341507</v>
      </c>
      <c r="AP126" s="8" t="s">
        <v>460</v>
      </c>
      <c r="AQ126" s="8"/>
      <c r="AR126" s="4"/>
      <c r="AS126" s="4"/>
      <c r="AT126" s="3"/>
    </row>
    <row r="127" spans="1:46" s="40" customFormat="1" ht="14" customHeight="1" x14ac:dyDescent="0.15">
      <c r="A127" s="12" t="s">
        <v>407</v>
      </c>
      <c r="B127" s="8">
        <v>8633</v>
      </c>
      <c r="C127" s="4" t="s">
        <v>408</v>
      </c>
      <c r="D127" s="57" t="s">
        <v>762</v>
      </c>
      <c r="E127" s="59">
        <v>14.393125671321201</v>
      </c>
      <c r="F127" s="57">
        <v>9</v>
      </c>
      <c r="G127" s="57">
        <v>10</v>
      </c>
      <c r="H127" s="23">
        <v>17</v>
      </c>
      <c r="I127" s="23">
        <v>15</v>
      </c>
      <c r="J127" s="23">
        <v>11</v>
      </c>
      <c r="K127" s="23">
        <v>6</v>
      </c>
      <c r="L127" s="23">
        <v>7</v>
      </c>
      <c r="M127" s="23">
        <v>5</v>
      </c>
      <c r="N127" s="23">
        <v>0</v>
      </c>
      <c r="O127" s="23">
        <v>0</v>
      </c>
      <c r="P127" s="23">
        <v>0</v>
      </c>
      <c r="Q127" s="24">
        <v>14.333333333300001</v>
      </c>
      <c r="R127" s="24">
        <v>6</v>
      </c>
      <c r="S127" s="24">
        <v>0</v>
      </c>
      <c r="T127" s="25">
        <v>20.94</v>
      </c>
      <c r="U127" s="25">
        <v>8.49</v>
      </c>
      <c r="V127" s="25">
        <v>1</v>
      </c>
      <c r="W127" s="25">
        <v>0.99</v>
      </c>
      <c r="X127" s="24">
        <f>H127/1</f>
        <v>17</v>
      </c>
      <c r="Y127" s="24">
        <f>I127/1.03634085213033</f>
        <v>14.474002418379628</v>
      </c>
      <c r="Z127" s="24">
        <f>J127/0.958646616541353</f>
        <v>11.474509803921574</v>
      </c>
      <c r="AA127" s="24">
        <f>K127/0.344611528822055</f>
        <v>17.410909090909097</v>
      </c>
      <c r="AB127" s="24">
        <f>L127/0.355889724310777</f>
        <v>19.66901408450704</v>
      </c>
      <c r="AC127" s="24">
        <f>M127/0.37468671679198</f>
        <v>13.344481605351168</v>
      </c>
      <c r="AD127" s="24">
        <f>AVERAGE(X127:Z127)</f>
        <v>14.316170740767069</v>
      </c>
      <c r="AE127" s="24">
        <f>AVERAGE(AA127:AC127)</f>
        <v>16.808134926922438</v>
      </c>
      <c r="AF127" s="19">
        <f>LOG(X127+1,2)</f>
        <v>4.1699250014423122</v>
      </c>
      <c r="AG127" s="19">
        <f>LOG(Y127+1,2)</f>
        <v>3.9517744993222412</v>
      </c>
      <c r="AH127" s="19">
        <f>LOG(Z127+1,2)</f>
        <v>3.6409112196806563</v>
      </c>
      <c r="AI127" s="19">
        <f>LOG(AA127+1,2)</f>
        <v>4.2024889604977895</v>
      </c>
      <c r="AJ127" s="19">
        <f>LOG(AB127+1,2)</f>
        <v>4.3693976684927325</v>
      </c>
      <c r="AK127" s="19">
        <f>LOG(AC127+1,2)</f>
        <v>3.8424239264374513</v>
      </c>
      <c r="AL127" s="19">
        <f>AVERAGE(AF127:AH127)</f>
        <v>3.9208702401484032</v>
      </c>
      <c r="AM127" s="19">
        <f>AVERAGE(AI127:AK127)</f>
        <v>4.1381035184759911</v>
      </c>
      <c r="AN127" s="19">
        <f>POWER(2,AL127-AM127)</f>
        <v>0.86021352609409873</v>
      </c>
      <c r="AO127" s="53">
        <f>IF(AL127=AM127,1,TTEST(AF127:AH127,AI127:AK127,2,2))</f>
        <v>0.3763789931564116</v>
      </c>
      <c r="AP127" s="8" t="s">
        <v>460</v>
      </c>
      <c r="AQ127" s="8"/>
      <c r="AR127" s="4"/>
      <c r="AS127" s="4"/>
      <c r="AT127" s="3" t="s">
        <v>466</v>
      </c>
    </row>
    <row r="128" spans="1:46" s="40" customFormat="1" ht="14" customHeight="1" x14ac:dyDescent="0.15">
      <c r="A128" s="12" t="s">
        <v>389</v>
      </c>
      <c r="B128" s="8">
        <v>55901</v>
      </c>
      <c r="C128" s="4" t="s">
        <v>390</v>
      </c>
      <c r="D128" s="57" t="s">
        <v>753</v>
      </c>
      <c r="E128" s="59">
        <v>14.906103286384999</v>
      </c>
      <c r="F128" s="57">
        <v>11</v>
      </c>
      <c r="G128" s="57">
        <v>11</v>
      </c>
      <c r="H128" s="23">
        <v>18</v>
      </c>
      <c r="I128" s="23">
        <v>16</v>
      </c>
      <c r="J128" s="23">
        <v>15</v>
      </c>
      <c r="K128" s="23">
        <v>6</v>
      </c>
      <c r="L128" s="23">
        <v>6</v>
      </c>
      <c r="M128" s="23">
        <v>9</v>
      </c>
      <c r="N128" s="23">
        <v>0</v>
      </c>
      <c r="O128" s="23">
        <v>0</v>
      </c>
      <c r="P128" s="23">
        <v>0</v>
      </c>
      <c r="Q128" s="24">
        <v>16.333333333300001</v>
      </c>
      <c r="R128" s="24">
        <v>7</v>
      </c>
      <c r="S128" s="24">
        <v>0</v>
      </c>
      <c r="T128" s="25">
        <v>23.75</v>
      </c>
      <c r="U128" s="25">
        <v>9.7100000000000009</v>
      </c>
      <c r="V128" s="25">
        <v>1</v>
      </c>
      <c r="W128" s="25">
        <v>1</v>
      </c>
      <c r="X128" s="24">
        <f>H128/1</f>
        <v>18</v>
      </c>
      <c r="Y128" s="24">
        <f>I128/1.03634085213033</f>
        <v>15.43893591293827</v>
      </c>
      <c r="Z128" s="24">
        <f>J128/0.958646616541353</f>
        <v>15.647058823529418</v>
      </c>
      <c r="AA128" s="24">
        <f>K128/0.344611528822055</f>
        <v>17.410909090909097</v>
      </c>
      <c r="AB128" s="24">
        <f>L128/0.355889724310777</f>
        <v>16.859154929577464</v>
      </c>
      <c r="AC128" s="24">
        <f>M128/0.37468671679198</f>
        <v>24.020066889632105</v>
      </c>
      <c r="AD128" s="24">
        <f>AVERAGE(X128:Z128)</f>
        <v>16.361998245489229</v>
      </c>
      <c r="AE128" s="24">
        <f>AVERAGE(AA128:AC128)</f>
        <v>19.43004363670622</v>
      </c>
      <c r="AF128" s="19">
        <f>LOG(X128+1,2)</f>
        <v>4.2479275134435852</v>
      </c>
      <c r="AG128" s="19">
        <f>LOG(Y128+1,2)</f>
        <v>4.0390450117408427</v>
      </c>
      <c r="AH128" s="19">
        <f>LOG(Z128+1,2)</f>
        <v>4.0571954015815441</v>
      </c>
      <c r="AI128" s="19">
        <f>LOG(AA128+1,2)</f>
        <v>4.2024889604977895</v>
      </c>
      <c r="AJ128" s="19">
        <f>LOG(AB128+1,2)</f>
        <v>4.1585919106347253</v>
      </c>
      <c r="AK128" s="19">
        <f>LOG(AC128+1,2)</f>
        <v>4.6450137413539858</v>
      </c>
      <c r="AL128" s="19">
        <f>AVERAGE(AF128:AH128)</f>
        <v>4.114722642255324</v>
      </c>
      <c r="AM128" s="19">
        <f>AVERAGE(AI128:AK128)</f>
        <v>4.3353648708288333</v>
      </c>
      <c r="AN128" s="19">
        <f>POWER(2,AL128-AM128)</f>
        <v>0.85818332342784298</v>
      </c>
      <c r="AO128" s="53">
        <f>IF(AL128=AM128,1,TTEST(AF128:AH128,AI128:AK128,2,2))</f>
        <v>0.26196098389536138</v>
      </c>
      <c r="AP128" s="8" t="s">
        <v>460</v>
      </c>
      <c r="AQ128" s="8"/>
      <c r="AR128" s="4"/>
      <c r="AS128" s="4"/>
      <c r="AT128" s="3"/>
    </row>
    <row r="129" spans="1:46" s="40" customFormat="1" ht="14" customHeight="1" x14ac:dyDescent="0.15">
      <c r="A129" s="12" t="s">
        <v>450</v>
      </c>
      <c r="B129" s="8">
        <v>3761</v>
      </c>
      <c r="C129" s="4" t="s">
        <v>10</v>
      </c>
      <c r="D129" s="57" t="s">
        <v>650</v>
      </c>
      <c r="E129" s="59">
        <v>11.4606741573034</v>
      </c>
      <c r="F129" s="57">
        <v>3</v>
      </c>
      <c r="G129" s="57">
        <v>6</v>
      </c>
      <c r="H129" s="23">
        <v>16</v>
      </c>
      <c r="I129" s="23">
        <v>24</v>
      </c>
      <c r="J129" s="23">
        <v>19</v>
      </c>
      <c r="K129" s="23">
        <v>9</v>
      </c>
      <c r="L129" s="23">
        <v>8</v>
      </c>
      <c r="M129" s="23">
        <v>8</v>
      </c>
      <c r="N129" s="23">
        <v>0</v>
      </c>
      <c r="O129" s="23">
        <v>0</v>
      </c>
      <c r="P129" s="23">
        <v>0</v>
      </c>
      <c r="Q129" s="24">
        <v>19.666666666699999</v>
      </c>
      <c r="R129" s="24">
        <v>8.3333333333299997</v>
      </c>
      <c r="S129" s="24">
        <v>0</v>
      </c>
      <c r="T129" s="25">
        <v>28.31</v>
      </c>
      <c r="U129" s="25">
        <v>11.39</v>
      </c>
      <c r="V129" s="25">
        <v>1</v>
      </c>
      <c r="W129" s="25">
        <v>1</v>
      </c>
      <c r="X129" s="24">
        <f>H129/1</f>
        <v>16</v>
      </c>
      <c r="Y129" s="24">
        <f>I129/1.03634085213033</f>
        <v>23.158403869407405</v>
      </c>
      <c r="Z129" s="24">
        <f>J129/0.958646616541353</f>
        <v>19.819607843137263</v>
      </c>
      <c r="AA129" s="24">
        <f>K129/0.344611528822055</f>
        <v>26.116363636363648</v>
      </c>
      <c r="AB129" s="24">
        <f>L129/0.355889724310777</f>
        <v>22.478873239436616</v>
      </c>
      <c r="AC129" s="24">
        <f>M129/0.37468671679198</f>
        <v>21.351170568561869</v>
      </c>
      <c r="AD129" s="24">
        <f>AVERAGE(X129:Z129)</f>
        <v>19.65933723751489</v>
      </c>
      <c r="AE129" s="24">
        <f>AVERAGE(AA129:AC129)</f>
        <v>23.315469148120712</v>
      </c>
      <c r="AF129" s="19">
        <f>LOG(X129+1,2)</f>
        <v>4.08746284125034</v>
      </c>
      <c r="AG129" s="19">
        <f>LOG(Y129+1,2)</f>
        <v>4.5944532347424563</v>
      </c>
      <c r="AH129" s="19">
        <f>LOG(Z129+1,2)</f>
        <v>4.3798709892648739</v>
      </c>
      <c r="AI129" s="19">
        <f>LOG(AA129+1,2)</f>
        <v>4.7610918177742176</v>
      </c>
      <c r="AJ129" s="19">
        <f>LOG(AB129+1,2)</f>
        <v>4.5532912694817345</v>
      </c>
      <c r="AK129" s="19">
        <f>LOG(AC129+1,2)</f>
        <v>4.4822784846510562</v>
      </c>
      <c r="AL129" s="19">
        <f>AVERAGE(AF129:AH129)</f>
        <v>4.3539290217525561</v>
      </c>
      <c r="AM129" s="19">
        <f>AVERAGE(AI129:AK129)</f>
        <v>4.5988871906356694</v>
      </c>
      <c r="AN129" s="19">
        <f>POWER(2,AL129-AM129)</f>
        <v>0.84384026302560888</v>
      </c>
      <c r="AO129" s="53">
        <f>IF(AL129=AM129,1,TTEST(AF129:AH129,AI129:AK129,2,2))</f>
        <v>0.22097027270509897</v>
      </c>
      <c r="AP129" s="8" t="s">
        <v>460</v>
      </c>
      <c r="AQ129" s="8" t="s">
        <v>442</v>
      </c>
      <c r="AR129" s="4"/>
      <c r="AS129" s="4"/>
      <c r="AT129" s="37" t="s">
        <v>455</v>
      </c>
    </row>
    <row r="130" spans="1:46" s="40" customFormat="1" ht="14" customHeight="1" x14ac:dyDescent="0.15">
      <c r="A130" s="12" t="s">
        <v>293</v>
      </c>
      <c r="B130" s="8">
        <v>8613</v>
      </c>
      <c r="C130" s="4" t="s">
        <v>294</v>
      </c>
      <c r="D130" s="57" t="s">
        <v>781</v>
      </c>
      <c r="E130" s="59">
        <v>28.617363344051402</v>
      </c>
      <c r="F130" s="57">
        <v>7</v>
      </c>
      <c r="G130" s="57">
        <v>7</v>
      </c>
      <c r="H130" s="23">
        <v>15</v>
      </c>
      <c r="I130" s="23">
        <v>18</v>
      </c>
      <c r="J130" s="23">
        <v>17</v>
      </c>
      <c r="K130" s="23">
        <v>7</v>
      </c>
      <c r="L130" s="23">
        <v>8</v>
      </c>
      <c r="M130" s="23">
        <v>7</v>
      </c>
      <c r="N130" s="23">
        <v>0</v>
      </c>
      <c r="O130" s="23">
        <v>0</v>
      </c>
      <c r="P130" s="23">
        <v>0</v>
      </c>
      <c r="Q130" s="24">
        <v>16.666666666699999</v>
      </c>
      <c r="R130" s="24">
        <v>7.3333333333299997</v>
      </c>
      <c r="S130" s="24">
        <v>0</v>
      </c>
      <c r="T130" s="25">
        <v>24.19</v>
      </c>
      <c r="U130" s="25">
        <v>10.14</v>
      </c>
      <c r="V130" s="25">
        <v>1</v>
      </c>
      <c r="W130" s="25">
        <v>1</v>
      </c>
      <c r="X130" s="24">
        <f>H130/1</f>
        <v>15</v>
      </c>
      <c r="Y130" s="24">
        <f>I130/1.03634085213033</f>
        <v>17.368802902055556</v>
      </c>
      <c r="Z130" s="24">
        <f>J130/0.958646616541353</f>
        <v>17.733333333333341</v>
      </c>
      <c r="AA130" s="24">
        <f>K130/0.344611528822055</f>
        <v>20.312727272727283</v>
      </c>
      <c r="AB130" s="24">
        <f>L130/0.355889724310777</f>
        <v>22.478873239436616</v>
      </c>
      <c r="AC130" s="24">
        <f>M130/0.37468671679198</f>
        <v>18.682274247491637</v>
      </c>
      <c r="AD130" s="24">
        <f>AVERAGE(X130:Z130)</f>
        <v>16.700712078462967</v>
      </c>
      <c r="AE130" s="24">
        <f>AVERAGE(AA130:AC130)</f>
        <v>20.491291586551842</v>
      </c>
      <c r="AF130" s="19">
        <f>LOG(X130+1,2)</f>
        <v>4</v>
      </c>
      <c r="AG130" s="19">
        <f>LOG(Y130+1,2)</f>
        <v>4.1991857037240683</v>
      </c>
      <c r="AH130" s="19">
        <f>LOG(Z130+1,2)</f>
        <v>4.2275357246124088</v>
      </c>
      <c r="AI130" s="19">
        <f>LOG(AA130+1,2)</f>
        <v>4.4136433135866753</v>
      </c>
      <c r="AJ130" s="19">
        <f>LOG(AB130+1,2)</f>
        <v>4.5532912694817345</v>
      </c>
      <c r="AK130" s="19">
        <f>LOG(AC130+1,2)</f>
        <v>4.2988250257277016</v>
      </c>
      <c r="AL130" s="19">
        <f>AVERAGE(AF130:AH130)</f>
        <v>4.1422404761121596</v>
      </c>
      <c r="AM130" s="19">
        <f>AVERAGE(AI130:AK130)</f>
        <v>4.4219198695987041</v>
      </c>
      <c r="AN130" s="19">
        <f>POWER(2,AL130-AM130)</f>
        <v>0.82377406217913351</v>
      </c>
      <c r="AO130" s="53">
        <f>IF(AL130=AM130,1,TTEST(AF130:AH130,AI130:AK130,2,2))</f>
        <v>5.274513409073852E-2</v>
      </c>
      <c r="AP130" s="8" t="s">
        <v>460</v>
      </c>
      <c r="AQ130" s="8"/>
      <c r="AR130" s="4"/>
      <c r="AS130" s="4"/>
      <c r="AT130" s="3"/>
    </row>
    <row r="131" spans="1:46" s="40" customFormat="1" ht="14" customHeight="1" x14ac:dyDescent="0.15">
      <c r="A131" s="12" t="s">
        <v>84</v>
      </c>
      <c r="B131" s="8">
        <v>200894</v>
      </c>
      <c r="C131" s="4" t="s">
        <v>85</v>
      </c>
      <c r="D131" s="57" t="s">
        <v>575</v>
      </c>
      <c r="E131" s="59">
        <v>59.345794392523402</v>
      </c>
      <c r="F131" s="57">
        <v>17</v>
      </c>
      <c r="G131" s="57">
        <v>17</v>
      </c>
      <c r="H131" s="23">
        <v>37</v>
      </c>
      <c r="I131" s="23">
        <v>38</v>
      </c>
      <c r="J131" s="23">
        <v>32</v>
      </c>
      <c r="K131" s="23">
        <v>14</v>
      </c>
      <c r="L131" s="23">
        <v>17</v>
      </c>
      <c r="M131" s="23">
        <v>16</v>
      </c>
      <c r="N131" s="23">
        <v>2</v>
      </c>
      <c r="O131" s="23">
        <v>4</v>
      </c>
      <c r="P131" s="23">
        <v>3</v>
      </c>
      <c r="Q131" s="24">
        <v>35.666666666700003</v>
      </c>
      <c r="R131" s="24">
        <v>15.666666666699999</v>
      </c>
      <c r="S131" s="24">
        <v>3</v>
      </c>
      <c r="T131" s="25">
        <v>12.62</v>
      </c>
      <c r="U131" s="25">
        <v>5.12</v>
      </c>
      <c r="V131" s="25">
        <v>1</v>
      </c>
      <c r="W131" s="25">
        <v>0.99</v>
      </c>
      <c r="X131" s="24">
        <f>H131/1</f>
        <v>37</v>
      </c>
      <c r="Y131" s="24">
        <f>I131/1.03634085213033</f>
        <v>36.667472793228391</v>
      </c>
      <c r="Z131" s="24">
        <f>J131/0.958646616541353</f>
        <v>33.380392156862762</v>
      </c>
      <c r="AA131" s="24">
        <f>K131/0.344611528822055</f>
        <v>40.625454545454566</v>
      </c>
      <c r="AB131" s="24">
        <f>L131/0.355889724310777</f>
        <v>47.767605633802809</v>
      </c>
      <c r="AC131" s="24">
        <f>M131/0.37468671679198</f>
        <v>42.702341137123739</v>
      </c>
      <c r="AD131" s="24">
        <f>AVERAGE(X131:Z131)</f>
        <v>35.682621650030391</v>
      </c>
      <c r="AE131" s="24">
        <f>AVERAGE(AA131:AC131)</f>
        <v>43.698467105460374</v>
      </c>
      <c r="AF131" s="19">
        <f>LOG(X131+1,2)</f>
        <v>5.2479275134435852</v>
      </c>
      <c r="AG131" s="19">
        <f>LOG(Y131+1,2)</f>
        <v>5.2352473373315931</v>
      </c>
      <c r="AH131" s="19">
        <f>LOG(Z131+1,2)</f>
        <v>5.1035140957689125</v>
      </c>
      <c r="AI131" s="19">
        <f>LOG(AA131+1,2)</f>
        <v>5.3793941212308463</v>
      </c>
      <c r="AJ131" s="19">
        <f>LOG(AB131+1,2)</f>
        <v>5.607851236319231</v>
      </c>
      <c r="AK131" s="19">
        <f>LOG(AC131+1,2)</f>
        <v>5.4496386619461683</v>
      </c>
      <c r="AL131" s="19">
        <f>AVERAGE(AF131:AH131)</f>
        <v>5.1955629821813636</v>
      </c>
      <c r="AM131" s="19">
        <f>AVERAGE(AI131:AK131)</f>
        <v>5.4789613398320816</v>
      </c>
      <c r="AN131" s="19">
        <f>POWER(2,AL131-AM131)</f>
        <v>0.82165328066924415</v>
      </c>
      <c r="AO131" s="53">
        <f>IF(AL131=AM131,1,TTEST(AF131:AH131,AI131:AK131,2,2))</f>
        <v>2.5740256400144053E-2</v>
      </c>
      <c r="AP131" s="8" t="s">
        <v>460</v>
      </c>
      <c r="AQ131" s="8" t="s">
        <v>442</v>
      </c>
      <c r="AR131" s="4"/>
      <c r="AS131" s="4"/>
      <c r="AT131" s="3"/>
    </row>
    <row r="132" spans="1:46" s="40" customFormat="1" ht="14" customHeight="1" x14ac:dyDescent="0.15">
      <c r="A132" s="12" t="s">
        <v>110</v>
      </c>
      <c r="B132" s="8">
        <v>26505</v>
      </c>
      <c r="C132" s="4" t="s">
        <v>111</v>
      </c>
      <c r="D132" s="57" t="s">
        <v>589</v>
      </c>
      <c r="E132" s="59">
        <v>34.229137199434199</v>
      </c>
      <c r="F132" s="57">
        <v>18</v>
      </c>
      <c r="G132" s="57">
        <v>19</v>
      </c>
      <c r="H132" s="23">
        <v>26</v>
      </c>
      <c r="I132" s="23">
        <v>17</v>
      </c>
      <c r="J132" s="23">
        <v>30</v>
      </c>
      <c r="K132" s="23">
        <v>13</v>
      </c>
      <c r="L132" s="23">
        <v>10</v>
      </c>
      <c r="M132" s="23">
        <v>9</v>
      </c>
      <c r="N132" s="23">
        <v>2</v>
      </c>
      <c r="O132" s="23">
        <v>0</v>
      </c>
      <c r="P132" s="23">
        <v>1</v>
      </c>
      <c r="Q132" s="24">
        <v>24.333333333300001</v>
      </c>
      <c r="R132" s="24">
        <v>10.666666666699999</v>
      </c>
      <c r="S132" s="24">
        <v>1</v>
      </c>
      <c r="T132" s="25">
        <v>17.600000000000001</v>
      </c>
      <c r="U132" s="25">
        <v>7.19</v>
      </c>
      <c r="V132" s="25">
        <v>1</v>
      </c>
      <c r="W132" s="25">
        <v>0.99</v>
      </c>
      <c r="X132" s="24">
        <f>H132/1</f>
        <v>26</v>
      </c>
      <c r="Y132" s="24">
        <f>I132/1.03634085213033</f>
        <v>16.403869407496913</v>
      </c>
      <c r="Z132" s="24">
        <f>J132/0.958646616541353</f>
        <v>31.294117647058837</v>
      </c>
      <c r="AA132" s="24">
        <f>K132/0.344611528822055</f>
        <v>37.723636363636381</v>
      </c>
      <c r="AB132" s="24">
        <f>L132/0.355889724310777</f>
        <v>28.098591549295772</v>
      </c>
      <c r="AC132" s="24">
        <f>M132/0.37468671679198</f>
        <v>24.020066889632105</v>
      </c>
      <c r="AD132" s="24">
        <f>AVERAGE(X132:Z132)</f>
        <v>24.565995684851917</v>
      </c>
      <c r="AE132" s="24">
        <f>AVERAGE(AA132:AC132)</f>
        <v>29.947431600854753</v>
      </c>
      <c r="AF132" s="19">
        <f>LOG(X132+1,2)</f>
        <v>4.7548875021634691</v>
      </c>
      <c r="AG132" s="19">
        <f>LOG(Y132+1,2)</f>
        <v>4.1213361914438611</v>
      </c>
      <c r="AH132" s="19">
        <f>LOG(Z132+1,2)</f>
        <v>5.0131994977548606</v>
      </c>
      <c r="AI132" s="19">
        <f>LOG(AA132+1,2)</f>
        <v>5.275142530905228</v>
      </c>
      <c r="AJ132" s="19">
        <f>LOG(AB132+1,2)</f>
        <v>4.8628774193603777</v>
      </c>
      <c r="AK132" s="19">
        <f>LOG(AC132+1,2)</f>
        <v>4.6450137413539858</v>
      </c>
      <c r="AL132" s="19">
        <f>AVERAGE(AF132:AH132)</f>
        <v>4.6298077304540639</v>
      </c>
      <c r="AM132" s="19">
        <f>AVERAGE(AI132:AK132)</f>
        <v>4.9276778972065296</v>
      </c>
      <c r="AN132" s="19">
        <f>POWER(2,AL132-AM132)</f>
        <v>0.81345240030704435</v>
      </c>
      <c r="AO132" s="53">
        <f>IF(AL132=AM132,1,TTEST(AF132:AH132,AI132:AK132,2,2))</f>
        <v>0.4086260781883827</v>
      </c>
      <c r="AP132" s="8" t="s">
        <v>460</v>
      </c>
      <c r="AQ132" s="8"/>
      <c r="AR132" s="4"/>
      <c r="AS132" s="4"/>
      <c r="AT132" s="37" t="s">
        <v>455</v>
      </c>
    </row>
    <row r="133" spans="1:46" s="40" customFormat="1" ht="14" customHeight="1" x14ac:dyDescent="0.15">
      <c r="A133" s="12" t="s">
        <v>309</v>
      </c>
      <c r="B133" s="8">
        <v>26056</v>
      </c>
      <c r="C133" s="4" t="s">
        <v>310</v>
      </c>
      <c r="D133" s="57" t="s">
        <v>702</v>
      </c>
      <c r="E133" s="59">
        <v>30.321592649310901</v>
      </c>
      <c r="F133" s="57">
        <v>11</v>
      </c>
      <c r="G133" s="57">
        <v>11</v>
      </c>
      <c r="H133" s="23">
        <v>15</v>
      </c>
      <c r="I133" s="23">
        <v>18</v>
      </c>
      <c r="J133" s="23">
        <v>12</v>
      </c>
      <c r="K133" s="23">
        <v>4</v>
      </c>
      <c r="L133" s="23">
        <v>9</v>
      </c>
      <c r="M133" s="23">
        <v>8</v>
      </c>
      <c r="N133" s="23">
        <v>1</v>
      </c>
      <c r="O133" s="23">
        <v>1</v>
      </c>
      <c r="P133" s="23">
        <v>2</v>
      </c>
      <c r="Q133" s="24">
        <v>15</v>
      </c>
      <c r="R133" s="24">
        <v>7</v>
      </c>
      <c r="S133" s="24">
        <v>1.3333333333333333</v>
      </c>
      <c r="T133" s="25">
        <v>9.36</v>
      </c>
      <c r="U133" s="25">
        <v>4.16</v>
      </c>
      <c r="V133" s="25">
        <v>1</v>
      </c>
      <c r="W133" s="25">
        <v>0.77</v>
      </c>
      <c r="X133" s="24">
        <f>H133/1</f>
        <v>15</v>
      </c>
      <c r="Y133" s="24">
        <f>I133/1.03634085213033</f>
        <v>17.368802902055556</v>
      </c>
      <c r="Z133" s="24">
        <f>J133/0.958646616541353</f>
        <v>12.517647058823535</v>
      </c>
      <c r="AA133" s="24">
        <f>K133/0.344611528822055</f>
        <v>11.607272727272733</v>
      </c>
      <c r="AB133" s="24">
        <f>L133/0.355889724310777</f>
        <v>25.288732394366196</v>
      </c>
      <c r="AC133" s="24">
        <f>M133/0.37468671679198</f>
        <v>21.351170568561869</v>
      </c>
      <c r="AD133" s="24">
        <f>AVERAGE(X133:Z133)</f>
        <v>14.962149986959696</v>
      </c>
      <c r="AE133" s="24">
        <f>AVERAGE(AA133:AC133)</f>
        <v>19.415725230066933</v>
      </c>
      <c r="AF133" s="19">
        <f>LOG(X133+1,2)</f>
        <v>4</v>
      </c>
      <c r="AG133" s="19">
        <f>LOG(Y133+1,2)</f>
        <v>4.1991857037240683</v>
      </c>
      <c r="AH133" s="19">
        <f>LOG(Z133+1,2)</f>
        <v>3.7567721465084118</v>
      </c>
      <c r="AI133" s="19">
        <f>LOG(AA133+1,2)</f>
        <v>3.656184312790812</v>
      </c>
      <c r="AJ133" s="19">
        <f>LOG(AB133+1,2)</f>
        <v>4.7163726737983875</v>
      </c>
      <c r="AK133" s="19">
        <f>LOG(AC133+1,2)</f>
        <v>4.4822784846510562</v>
      </c>
      <c r="AL133" s="19">
        <f>AVERAGE(AF133:AH133)</f>
        <v>3.9853192834108273</v>
      </c>
      <c r="AM133" s="19">
        <f>AVERAGE(AI133:AK133)</f>
        <v>4.2849451570800854</v>
      </c>
      <c r="AN133" s="19">
        <f>POWER(2,AL133-AM133)</f>
        <v>0.81246306070726493</v>
      </c>
      <c r="AO133" s="53">
        <f>IF(AL133=AM133,1,TTEST(AF133:AH133,AI133:AK133,2,2))</f>
        <v>0.43544660803649954</v>
      </c>
      <c r="AP133" s="8" t="s">
        <v>460</v>
      </c>
      <c r="AQ133" s="8"/>
      <c r="AR133" s="4"/>
      <c r="AS133" s="4"/>
      <c r="AT133" s="3" t="s">
        <v>437</v>
      </c>
    </row>
    <row r="134" spans="1:46" s="40" customFormat="1" ht="14" customHeight="1" x14ac:dyDescent="0.15">
      <c r="A134" s="12" t="s">
        <v>94</v>
      </c>
      <c r="B134" s="8">
        <v>10079</v>
      </c>
      <c r="C134" s="4" t="s">
        <v>95</v>
      </c>
      <c r="D134" s="57" t="s">
        <v>580</v>
      </c>
      <c r="E134" s="59">
        <v>14.1356255969436</v>
      </c>
      <c r="F134" s="57">
        <v>12</v>
      </c>
      <c r="G134" s="57">
        <v>12</v>
      </c>
      <c r="H134" s="23">
        <v>19</v>
      </c>
      <c r="I134" s="23">
        <v>14</v>
      </c>
      <c r="J134" s="23">
        <v>17</v>
      </c>
      <c r="K134" s="23">
        <v>4</v>
      </c>
      <c r="L134" s="23">
        <v>10</v>
      </c>
      <c r="M134" s="23">
        <v>10</v>
      </c>
      <c r="N134" s="23">
        <v>0</v>
      </c>
      <c r="O134" s="23">
        <v>0</v>
      </c>
      <c r="P134" s="23">
        <v>0</v>
      </c>
      <c r="Q134" s="24">
        <v>16.666666666699999</v>
      </c>
      <c r="R134" s="24">
        <v>8</v>
      </c>
      <c r="S134" s="24">
        <v>0</v>
      </c>
      <c r="T134" s="25">
        <v>24.26</v>
      </c>
      <c r="U134" s="25">
        <v>10.95</v>
      </c>
      <c r="V134" s="25">
        <v>1</v>
      </c>
      <c r="W134" s="25">
        <v>0.98</v>
      </c>
      <c r="X134" s="24">
        <f>H134/1</f>
        <v>19</v>
      </c>
      <c r="Y134" s="24">
        <f>I134/1.03634085213033</f>
        <v>13.509068923820987</v>
      </c>
      <c r="Z134" s="24">
        <f>J134/0.958646616541353</f>
        <v>17.733333333333341</v>
      </c>
      <c r="AA134" s="24">
        <f>K134/0.344611528822055</f>
        <v>11.607272727272733</v>
      </c>
      <c r="AB134" s="24">
        <f>L134/0.355889724310777</f>
        <v>28.098591549295772</v>
      </c>
      <c r="AC134" s="24">
        <f>M134/0.37468671679198</f>
        <v>26.688963210702337</v>
      </c>
      <c r="AD134" s="24">
        <f>AVERAGE(X134:Z134)</f>
        <v>16.747467419051443</v>
      </c>
      <c r="AE134" s="24">
        <f>AVERAGE(AA134:AC134)</f>
        <v>22.131609162423615</v>
      </c>
      <c r="AF134" s="19">
        <f>LOG(X134+1,2)</f>
        <v>4.3219280948873626</v>
      </c>
      <c r="AG134" s="19">
        <f>LOG(Y134+1,2)</f>
        <v>3.8588830366155862</v>
      </c>
      <c r="AH134" s="19">
        <f>LOG(Z134+1,2)</f>
        <v>4.2275357246124088</v>
      </c>
      <c r="AI134" s="19">
        <f>LOG(AA134+1,2)</f>
        <v>3.656184312790812</v>
      </c>
      <c r="AJ134" s="19">
        <f>LOG(AB134+1,2)</f>
        <v>4.8628774193603777</v>
      </c>
      <c r="AK134" s="19">
        <f>LOG(AC134+1,2)</f>
        <v>4.7912391291345768</v>
      </c>
      <c r="AL134" s="19">
        <f>AVERAGE(AF134:AH134)</f>
        <v>4.1361156187051193</v>
      </c>
      <c r="AM134" s="19">
        <f>AVERAGE(AI134:AK134)</f>
        <v>4.4367669537619223</v>
      </c>
      <c r="AN134" s="19">
        <f>POWER(2,AL134-AM134)</f>
        <v>0.81188577067397827</v>
      </c>
      <c r="AO134" s="53">
        <f>IF(AL134=AM134,1,TTEST(AF134:AH134,AI134:AK134,2,2))</f>
        <v>0.50945230312008927</v>
      </c>
      <c r="AP134" s="8" t="s">
        <v>460</v>
      </c>
      <c r="AQ134" s="8"/>
      <c r="AR134" s="4"/>
      <c r="AS134" s="4"/>
      <c r="AT134" s="37" t="s">
        <v>455</v>
      </c>
    </row>
    <row r="135" spans="1:46" s="40" customFormat="1" ht="14" customHeight="1" x14ac:dyDescent="0.15">
      <c r="A135" s="12" t="s">
        <v>112</v>
      </c>
      <c r="B135" s="8">
        <v>1267</v>
      </c>
      <c r="C135" s="4" t="s">
        <v>113</v>
      </c>
      <c r="D135" s="57" t="s">
        <v>590</v>
      </c>
      <c r="E135" s="59">
        <v>36.342042755344401</v>
      </c>
      <c r="F135" s="57">
        <v>15</v>
      </c>
      <c r="G135" s="57">
        <v>15</v>
      </c>
      <c r="H135" s="23">
        <v>26</v>
      </c>
      <c r="I135" s="23">
        <v>23</v>
      </c>
      <c r="J135" s="23">
        <v>25</v>
      </c>
      <c r="K135" s="23">
        <v>11</v>
      </c>
      <c r="L135" s="23">
        <v>11</v>
      </c>
      <c r="M135" s="23">
        <v>11</v>
      </c>
      <c r="N135" s="23">
        <v>3</v>
      </c>
      <c r="O135" s="23">
        <v>2</v>
      </c>
      <c r="P135" s="23">
        <v>3</v>
      </c>
      <c r="Q135" s="24">
        <v>24.666666666699999</v>
      </c>
      <c r="R135" s="24">
        <v>11</v>
      </c>
      <c r="S135" s="24">
        <v>2.6666666666666665</v>
      </c>
      <c r="T135" s="25">
        <v>9.66</v>
      </c>
      <c r="U135" s="25">
        <v>4.0199999999999996</v>
      </c>
      <c r="V135" s="25">
        <v>1</v>
      </c>
      <c r="W135" s="25">
        <v>0.89</v>
      </c>
      <c r="X135" s="24">
        <f>H135/1</f>
        <v>26</v>
      </c>
      <c r="Y135" s="24">
        <f>I135/1.03634085213033</f>
        <v>22.193470374848765</v>
      </c>
      <c r="Z135" s="24">
        <f>J135/0.958646616541353</f>
        <v>26.07843137254903</v>
      </c>
      <c r="AA135" s="24">
        <f>K135/0.344611528822055</f>
        <v>31.920000000000016</v>
      </c>
      <c r="AB135" s="24">
        <f>L135/0.355889724310777</f>
        <v>30.908450704225348</v>
      </c>
      <c r="AC135" s="24">
        <f>M135/0.37468671679198</f>
        <v>29.357859531772572</v>
      </c>
      <c r="AD135" s="24">
        <f>AVERAGE(X135:Z135)</f>
        <v>24.75730058246593</v>
      </c>
      <c r="AE135" s="24">
        <f>AVERAGE(AA135:AC135)</f>
        <v>30.728770078665978</v>
      </c>
      <c r="AF135" s="19">
        <f>LOG(X135+1,2)</f>
        <v>4.7548875021634691</v>
      </c>
      <c r="AG135" s="19">
        <f>LOG(Y135+1,2)</f>
        <v>4.535646797492964</v>
      </c>
      <c r="AH135" s="19">
        <f>LOG(Z135+1,2)</f>
        <v>4.7590722622865558</v>
      </c>
      <c r="AI135" s="19">
        <f>LOG(AA135+1,2)</f>
        <v>5.0408924306469016</v>
      </c>
      <c r="AJ135" s="19">
        <f>LOG(AB135+1,2)</f>
        <v>4.9958666560087073</v>
      </c>
      <c r="AK135" s="19">
        <f>LOG(AC135+1,2)</f>
        <v>4.9239981678620852</v>
      </c>
      <c r="AL135" s="19">
        <f>AVERAGE(AF135:AH135)</f>
        <v>4.683202187314329</v>
      </c>
      <c r="AM135" s="19">
        <f>AVERAGE(AI135:AK135)</f>
        <v>4.986919084839232</v>
      </c>
      <c r="AN135" s="19">
        <f>POWER(2,AL135-AM135)</f>
        <v>0.81016243757281592</v>
      </c>
      <c r="AO135" s="53">
        <f>IF(AL135=AM135,1,TTEST(AF135:AH135,AI135:AK135,2,2))</f>
        <v>2.0163813983013288E-2</v>
      </c>
      <c r="AP135" s="8" t="s">
        <v>460</v>
      </c>
      <c r="AQ135" s="8"/>
      <c r="AR135" s="4"/>
      <c r="AS135" s="4"/>
      <c r="AT135" s="3"/>
    </row>
    <row r="136" spans="1:46" s="40" customFormat="1" ht="14" customHeight="1" x14ac:dyDescent="0.15">
      <c r="A136" s="12" t="s">
        <v>359</v>
      </c>
      <c r="B136" s="8">
        <v>23516</v>
      </c>
      <c r="C136" s="4" t="s">
        <v>360</v>
      </c>
      <c r="D136" s="57" t="s">
        <v>736</v>
      </c>
      <c r="E136" s="59">
        <v>19.918699186991901</v>
      </c>
      <c r="F136" s="57">
        <v>7</v>
      </c>
      <c r="G136" s="57">
        <v>7</v>
      </c>
      <c r="H136" s="23">
        <v>19</v>
      </c>
      <c r="I136" s="23">
        <v>24</v>
      </c>
      <c r="J136" s="23">
        <v>21</v>
      </c>
      <c r="K136" s="23">
        <v>10</v>
      </c>
      <c r="L136" s="23">
        <v>11</v>
      </c>
      <c r="M136" s="23">
        <v>8</v>
      </c>
      <c r="N136" s="23">
        <v>2</v>
      </c>
      <c r="O136" s="23">
        <v>2</v>
      </c>
      <c r="P136" s="23">
        <v>3</v>
      </c>
      <c r="Q136" s="24">
        <v>21.333333333300001</v>
      </c>
      <c r="R136" s="24">
        <v>9.6666666666700003</v>
      </c>
      <c r="S136" s="24">
        <v>2.3333333333333335</v>
      </c>
      <c r="T136" s="25">
        <v>9.1999999999999993</v>
      </c>
      <c r="U136" s="25">
        <v>3.92</v>
      </c>
      <c r="V136" s="25">
        <v>1</v>
      </c>
      <c r="W136" s="25">
        <v>0.89</v>
      </c>
      <c r="X136" s="24">
        <f>H136/1</f>
        <v>19</v>
      </c>
      <c r="Y136" s="24">
        <f>I136/1.03634085213033</f>
        <v>23.158403869407405</v>
      </c>
      <c r="Z136" s="24">
        <f>J136/0.958646616541353</f>
        <v>21.905882352941187</v>
      </c>
      <c r="AA136" s="24">
        <f>K136/0.344611528822055</f>
        <v>29.01818181818183</v>
      </c>
      <c r="AB136" s="24">
        <f>L136/0.355889724310777</f>
        <v>30.908450704225348</v>
      </c>
      <c r="AC136" s="24">
        <f>M136/0.37468671679198</f>
        <v>21.351170568561869</v>
      </c>
      <c r="AD136" s="24">
        <f>AVERAGE(X136:Z136)</f>
        <v>21.354762074116199</v>
      </c>
      <c r="AE136" s="24">
        <f>AVERAGE(AA136:AC136)</f>
        <v>27.092601030323014</v>
      </c>
      <c r="AF136" s="19">
        <f>LOG(X136+1,2)</f>
        <v>4.3219280948873626</v>
      </c>
      <c r="AG136" s="19">
        <f>LOG(Y136+1,2)</f>
        <v>4.5944532347424563</v>
      </c>
      <c r="AH136" s="19">
        <f>LOG(Z136+1,2)</f>
        <v>4.5176462325825941</v>
      </c>
      <c r="AI136" s="19">
        <f>LOG(AA136+1,2)</f>
        <v>4.9077646913885991</v>
      </c>
      <c r="AJ136" s="19">
        <f>LOG(AB136+1,2)</f>
        <v>4.9958666560087073</v>
      </c>
      <c r="AK136" s="19">
        <f>LOG(AC136+1,2)</f>
        <v>4.4822784846510562</v>
      </c>
      <c r="AL136" s="19">
        <f>AVERAGE(AF136:AH136)</f>
        <v>4.4780091874041377</v>
      </c>
      <c r="AM136" s="19">
        <f>AVERAGE(AI136:AK136)</f>
        <v>4.7953032773494542</v>
      </c>
      <c r="AN136" s="19">
        <f>POWER(2,AL136-AM136)</f>
        <v>0.8025737692899283</v>
      </c>
      <c r="AO136" s="53">
        <f>IF(AL136=AM136,1,TTEST(AF136:AH136,AI136:AK136,2,2))</f>
        <v>0.14943996455774516</v>
      </c>
      <c r="AP136" s="8" t="s">
        <v>460</v>
      </c>
      <c r="AQ136" s="8"/>
      <c r="AR136" s="4"/>
      <c r="AS136" s="4"/>
      <c r="AT136" s="37" t="s">
        <v>455</v>
      </c>
    </row>
    <row r="137" spans="1:46" s="40" customFormat="1" ht="14" customHeight="1" x14ac:dyDescent="0.15">
      <c r="A137" s="12" t="s">
        <v>253</v>
      </c>
      <c r="B137" s="8">
        <v>5819</v>
      </c>
      <c r="C137" s="4" t="s">
        <v>254</v>
      </c>
      <c r="D137" s="57" t="s">
        <v>780</v>
      </c>
      <c r="E137" s="59">
        <v>46.096654275092902</v>
      </c>
      <c r="F137" s="57">
        <v>16</v>
      </c>
      <c r="G137" s="57">
        <v>16</v>
      </c>
      <c r="H137" s="23">
        <v>29</v>
      </c>
      <c r="I137" s="23">
        <v>26</v>
      </c>
      <c r="J137" s="23">
        <v>29</v>
      </c>
      <c r="K137" s="23">
        <v>13</v>
      </c>
      <c r="L137" s="23">
        <v>13</v>
      </c>
      <c r="M137" s="23">
        <v>12</v>
      </c>
      <c r="N137" s="23">
        <v>1</v>
      </c>
      <c r="O137" s="23">
        <v>2</v>
      </c>
      <c r="P137" s="23">
        <v>2</v>
      </c>
      <c r="Q137" s="24">
        <v>28</v>
      </c>
      <c r="R137" s="24">
        <v>12.666666666699999</v>
      </c>
      <c r="S137" s="24">
        <v>1.6666666666666667</v>
      </c>
      <c r="T137" s="25">
        <v>14.99</v>
      </c>
      <c r="U137" s="25">
        <v>6.29</v>
      </c>
      <c r="V137" s="25">
        <v>1</v>
      </c>
      <c r="W137" s="25">
        <v>1</v>
      </c>
      <c r="X137" s="24">
        <f>H137/1</f>
        <v>29</v>
      </c>
      <c r="Y137" s="24">
        <f>I137/1.03634085213033</f>
        <v>25.088270858524691</v>
      </c>
      <c r="Z137" s="24">
        <f>J137/0.958646616541353</f>
        <v>30.250980392156876</v>
      </c>
      <c r="AA137" s="24">
        <f>K137/0.344611528822055</f>
        <v>37.723636363636381</v>
      </c>
      <c r="AB137" s="24">
        <f>L137/0.355889724310777</f>
        <v>36.528169014084504</v>
      </c>
      <c r="AC137" s="24">
        <f>M137/0.37468671679198</f>
        <v>32.026755852842804</v>
      </c>
      <c r="AD137" s="24">
        <f>AVERAGE(X137:Z137)</f>
        <v>28.11308375022719</v>
      </c>
      <c r="AE137" s="24">
        <f>AVERAGE(AA137:AC137)</f>
        <v>35.426187076854568</v>
      </c>
      <c r="AF137" s="19">
        <f>LOG(X137+1,2)</f>
        <v>4.9068905956085187</v>
      </c>
      <c r="AG137" s="19">
        <f>LOG(Y137+1,2)</f>
        <v>4.7053294197823998</v>
      </c>
      <c r="AH137" s="19">
        <f>LOG(Z137+1,2)</f>
        <v>4.9658295449730163</v>
      </c>
      <c r="AI137" s="19">
        <f>LOG(AA137+1,2)</f>
        <v>5.275142530905228</v>
      </c>
      <c r="AJ137" s="19">
        <f>LOG(AB137+1,2)</f>
        <v>5.229901998255353</v>
      </c>
      <c r="AK137" s="19">
        <f>LOG(AC137+1,2)</f>
        <v>5.0455633586410853</v>
      </c>
      <c r="AL137" s="19">
        <f>AVERAGE(AF137:AH137)</f>
        <v>4.8593498534546447</v>
      </c>
      <c r="AM137" s="19">
        <f>AVERAGE(AI137:AK137)</f>
        <v>5.1835359626005557</v>
      </c>
      <c r="AN137" s="19">
        <f>POWER(2,AL137-AM137)</f>
        <v>0.7987488703759642</v>
      </c>
      <c r="AO137" s="53">
        <f>IF(AL137=AM137,1,TTEST(AF137:AH137,AI137:AK137,2,2))</f>
        <v>3.7286819288459151E-2</v>
      </c>
      <c r="AP137" s="8" t="s">
        <v>460</v>
      </c>
      <c r="AQ137" s="8"/>
      <c r="AR137" s="4"/>
      <c r="AS137" s="4"/>
      <c r="AT137" s="3" t="s">
        <v>462</v>
      </c>
    </row>
    <row r="138" spans="1:46" s="40" customFormat="1" ht="14" customHeight="1" x14ac:dyDescent="0.15">
      <c r="A138" s="12" t="s">
        <v>142</v>
      </c>
      <c r="B138" s="8">
        <v>1969</v>
      </c>
      <c r="C138" s="4" t="s">
        <v>143</v>
      </c>
      <c r="D138" s="57" t="s">
        <v>610</v>
      </c>
      <c r="E138" s="59">
        <v>62.090163934426201</v>
      </c>
      <c r="F138" s="57">
        <v>43</v>
      </c>
      <c r="G138" s="57">
        <v>45</v>
      </c>
      <c r="H138" s="23">
        <v>207</v>
      </c>
      <c r="I138" s="23">
        <v>221</v>
      </c>
      <c r="J138" s="23">
        <v>197</v>
      </c>
      <c r="K138" s="23">
        <v>91</v>
      </c>
      <c r="L138" s="23">
        <v>97</v>
      </c>
      <c r="M138" s="23">
        <v>97</v>
      </c>
      <c r="N138" s="23">
        <v>39</v>
      </c>
      <c r="O138" s="23">
        <v>42</v>
      </c>
      <c r="P138" s="23">
        <v>35</v>
      </c>
      <c r="Q138" s="24">
        <v>208.33333333300001</v>
      </c>
      <c r="R138" s="24">
        <v>95</v>
      </c>
      <c r="S138" s="24">
        <v>38.666666666666664</v>
      </c>
      <c r="T138" s="25">
        <v>7.33</v>
      </c>
      <c r="U138" s="25">
        <v>3.01</v>
      </c>
      <c r="V138" s="25">
        <v>1</v>
      </c>
      <c r="W138" s="25">
        <v>0.73</v>
      </c>
      <c r="X138" s="24">
        <f>H138/1</f>
        <v>207</v>
      </c>
      <c r="Y138" s="24">
        <f>I138/1.03634085213033</f>
        <v>213.25030229745985</v>
      </c>
      <c r="Z138" s="24">
        <f>J138/0.958646616541353</f>
        <v>205.49803921568636</v>
      </c>
      <c r="AA138" s="24">
        <f>K138/0.344611528822055</f>
        <v>264.06545454545466</v>
      </c>
      <c r="AB138" s="24">
        <f>L138/0.355889724310777</f>
        <v>272.55633802816897</v>
      </c>
      <c r="AC138" s="24">
        <f>M138/0.37468671679198</f>
        <v>258.88294314381267</v>
      </c>
      <c r="AD138" s="24">
        <f>AVERAGE(X138:Z138)</f>
        <v>208.58278050438207</v>
      </c>
      <c r="AE138" s="24">
        <f>AVERAGE(AA138:AC138)</f>
        <v>265.16824523914545</v>
      </c>
      <c r="AF138" s="19">
        <f>LOG(X138+1,2)</f>
        <v>7.7004397181410926</v>
      </c>
      <c r="AG138" s="19">
        <f>LOG(Y138+1,2)</f>
        <v>7.7431534296912092</v>
      </c>
      <c r="AH138" s="19">
        <f>LOG(Z138+1,2)</f>
        <v>7.689984272498207</v>
      </c>
      <c r="AI138" s="19">
        <f>LOG(AA138+1,2)</f>
        <v>8.0502048486502229</v>
      </c>
      <c r="AJ138" s="19">
        <f>LOG(AB138+1,2)</f>
        <v>8.0956941716910897</v>
      </c>
      <c r="AK138" s="19">
        <f>LOG(AC138+1,2)</f>
        <v>8.0217181385161265</v>
      </c>
      <c r="AL138" s="19">
        <f>AVERAGE(AF138:AH138)</f>
        <v>7.7111924734435036</v>
      </c>
      <c r="AM138" s="19">
        <f>AVERAGE(AI138:AK138)</f>
        <v>8.055872386285813</v>
      </c>
      <c r="AN138" s="19">
        <f>POWER(2,AL138-AM138)</f>
        <v>0.78748267400939242</v>
      </c>
      <c r="AO138" s="53">
        <f>IF(AL138=AM138,1,TTEST(AF138:AH138,AI138:AK138,2,2))</f>
        <v>2.1670077839793341E-4</v>
      </c>
      <c r="AP138" s="8" t="s">
        <v>460</v>
      </c>
      <c r="AQ138" s="8"/>
      <c r="AR138" s="1"/>
      <c r="AS138" s="1"/>
      <c r="AT138" s="3" t="s">
        <v>464</v>
      </c>
    </row>
    <row r="139" spans="1:46" s="40" customFormat="1" ht="14" customHeight="1" x14ac:dyDescent="0.15">
      <c r="A139" s="12" t="s">
        <v>138</v>
      </c>
      <c r="B139" s="8">
        <v>1956</v>
      </c>
      <c r="C139" s="4" t="s">
        <v>139</v>
      </c>
      <c r="D139" s="57" t="s">
        <v>608</v>
      </c>
      <c r="E139" s="59">
        <v>32.727272727272698</v>
      </c>
      <c r="F139" s="57">
        <v>28</v>
      </c>
      <c r="G139" s="57">
        <v>29</v>
      </c>
      <c r="H139" s="23">
        <v>37</v>
      </c>
      <c r="I139" s="23">
        <v>36</v>
      </c>
      <c r="J139" s="23">
        <v>38</v>
      </c>
      <c r="K139" s="23">
        <v>17</v>
      </c>
      <c r="L139" s="23">
        <v>17</v>
      </c>
      <c r="M139" s="23">
        <v>17</v>
      </c>
      <c r="N139" s="23">
        <v>1</v>
      </c>
      <c r="O139" s="23">
        <v>1</v>
      </c>
      <c r="P139" s="23">
        <v>1</v>
      </c>
      <c r="Q139" s="24">
        <v>37</v>
      </c>
      <c r="R139" s="24">
        <v>17</v>
      </c>
      <c r="S139" s="24">
        <v>1</v>
      </c>
      <c r="T139" s="25">
        <v>26.27</v>
      </c>
      <c r="U139" s="25">
        <v>11.09</v>
      </c>
      <c r="V139" s="25">
        <v>1</v>
      </c>
      <c r="W139" s="25">
        <v>1</v>
      </c>
      <c r="X139" s="24">
        <f>H139/1</f>
        <v>37</v>
      </c>
      <c r="Y139" s="24">
        <f>I139/1.03634085213033</f>
        <v>34.737605804111112</v>
      </c>
      <c r="Z139" s="24">
        <f>J139/0.958646616541353</f>
        <v>39.639215686274525</v>
      </c>
      <c r="AA139" s="24">
        <f>K139/0.344611528822055</f>
        <v>49.330909090909117</v>
      </c>
      <c r="AB139" s="24">
        <f>L139/0.355889724310777</f>
        <v>47.767605633802809</v>
      </c>
      <c r="AC139" s="24">
        <f>M139/0.37468671679198</f>
        <v>45.371237458193974</v>
      </c>
      <c r="AD139" s="24">
        <f>AVERAGE(X139:Z139)</f>
        <v>37.125607163461879</v>
      </c>
      <c r="AE139" s="24">
        <f>AVERAGE(AA139:AC139)</f>
        <v>47.489917394301962</v>
      </c>
      <c r="AF139" s="19">
        <f>LOG(X139+1,2)</f>
        <v>5.2479275134435852</v>
      </c>
      <c r="AG139" s="19">
        <f>LOG(Y139+1,2)</f>
        <v>5.1593710809669728</v>
      </c>
      <c r="AH139" s="19">
        <f>LOG(Z139+1,2)</f>
        <v>5.3448006540732029</v>
      </c>
      <c r="AI139" s="19">
        <f>LOG(AA139+1,2)</f>
        <v>5.6533727513174794</v>
      </c>
      <c r="AJ139" s="19">
        <f>LOG(AB139+1,2)</f>
        <v>5.607851236319231</v>
      </c>
      <c r="AK139" s="19">
        <f>LOG(AC139+1,2)</f>
        <v>5.5351583217287361</v>
      </c>
      <c r="AL139" s="19">
        <f>AVERAGE(AF139:AH139)</f>
        <v>5.2506997494945873</v>
      </c>
      <c r="AM139" s="19">
        <f>AVERAGE(AI139:AK139)</f>
        <v>5.5987941031218158</v>
      </c>
      <c r="AN139" s="19">
        <f>POWER(2,AL139-AM139)</f>
        <v>0.78562113461829564</v>
      </c>
      <c r="AO139" s="53">
        <f>IF(AL139=AM139,1,TTEST(AF139:AH139,AI139:AK139,2,2))</f>
        <v>5.4407171075827798E-3</v>
      </c>
      <c r="AP139" s="8" t="s">
        <v>460</v>
      </c>
      <c r="AQ139" s="8"/>
      <c r="AR139" s="4"/>
      <c r="AS139" s="4"/>
      <c r="AT139" s="3" t="s">
        <v>454</v>
      </c>
    </row>
    <row r="140" spans="1:46" s="40" customFormat="1" ht="14" customHeight="1" x14ac:dyDescent="0.15">
      <c r="A140" s="12" t="s">
        <v>391</v>
      </c>
      <c r="B140" s="8">
        <v>23670</v>
      </c>
      <c r="C140" s="4" t="s">
        <v>392</v>
      </c>
      <c r="D140" s="57" t="s">
        <v>754</v>
      </c>
      <c r="E140" s="59">
        <v>39.190166305133801</v>
      </c>
      <c r="F140" s="57">
        <v>45</v>
      </c>
      <c r="G140" s="57">
        <v>45</v>
      </c>
      <c r="H140" s="23">
        <v>83</v>
      </c>
      <c r="I140" s="23">
        <v>77</v>
      </c>
      <c r="J140" s="23">
        <v>74</v>
      </c>
      <c r="K140" s="23">
        <v>39</v>
      </c>
      <c r="L140" s="23">
        <v>40</v>
      </c>
      <c r="M140" s="23">
        <v>40</v>
      </c>
      <c r="N140" s="23">
        <v>0</v>
      </c>
      <c r="O140" s="23">
        <v>0</v>
      </c>
      <c r="P140" s="23">
        <v>0</v>
      </c>
      <c r="Q140" s="24">
        <v>78</v>
      </c>
      <c r="R140" s="24">
        <v>39.666666666700003</v>
      </c>
      <c r="S140" s="24">
        <v>0</v>
      </c>
      <c r="T140" s="25">
        <v>109.63</v>
      </c>
      <c r="U140" s="25">
        <v>50.44</v>
      </c>
      <c r="V140" s="25">
        <v>1</v>
      </c>
      <c r="W140" s="25">
        <v>1</v>
      </c>
      <c r="X140" s="24">
        <f>H140/1</f>
        <v>83</v>
      </c>
      <c r="Y140" s="24">
        <f>I140/1.03634085213033</f>
        <v>74.299879081015433</v>
      </c>
      <c r="Z140" s="24">
        <f>J140/0.958646616541353</f>
        <v>77.192156862745136</v>
      </c>
      <c r="AA140" s="24">
        <f>K140/0.344611528822055</f>
        <v>113.17090909090915</v>
      </c>
      <c r="AB140" s="24">
        <f>L140/0.355889724310777</f>
        <v>112.39436619718309</v>
      </c>
      <c r="AC140" s="24">
        <f>M140/0.37468671679198</f>
        <v>106.75585284280935</v>
      </c>
      <c r="AD140" s="24">
        <f>AVERAGE(X140:Z140)</f>
        <v>78.164011981253523</v>
      </c>
      <c r="AE140" s="24">
        <f>AVERAGE(AA140:AC140)</f>
        <v>110.77370937696719</v>
      </c>
      <c r="AF140" s="19">
        <f>LOG(X140+1,2)</f>
        <v>6.3923174227787598</v>
      </c>
      <c r="AG140" s="19">
        <f>LOG(Y140+1,2)</f>
        <v>6.2345756430600048</v>
      </c>
      <c r="AH140" s="19">
        <f>LOG(Z140+1,2)</f>
        <v>6.2889519988049365</v>
      </c>
      <c r="AI140" s="19">
        <f>LOG(AA140+1,2)</f>
        <v>6.8350512865635187</v>
      </c>
      <c r="AJ140" s="19">
        <f>LOG(AB140+1,2)</f>
        <v>6.825205154029371</v>
      </c>
      <c r="AK140" s="19">
        <f>LOG(AC140+1,2)</f>
        <v>6.751622422318559</v>
      </c>
      <c r="AL140" s="19">
        <f>AVERAGE(AF140:AH140)</f>
        <v>6.305281688214567</v>
      </c>
      <c r="AM140" s="19">
        <f>AVERAGE(AI140:AK140)</f>
        <v>6.803959620970482</v>
      </c>
      <c r="AN140" s="19">
        <f>POWER(2,AL140-AM140)</f>
        <v>0.70775506177030312</v>
      </c>
      <c r="AO140" s="53">
        <f>IF(AL140=AM140,1,TTEST(AF140:AH140,AI140:AK140,2,2))</f>
        <v>7.2294064971578122E-4</v>
      </c>
      <c r="AP140" s="8" t="s">
        <v>460</v>
      </c>
      <c r="AQ140" s="8"/>
      <c r="AR140" s="4"/>
      <c r="AS140" s="4"/>
      <c r="AT140" s="3"/>
    </row>
    <row r="141" spans="1:46" s="40" customFormat="1" ht="14" customHeight="1" x14ac:dyDescent="0.15">
      <c r="A141" s="12" t="s">
        <v>343</v>
      </c>
      <c r="B141" s="8">
        <v>10723</v>
      </c>
      <c r="C141" s="4" t="s">
        <v>344</v>
      </c>
      <c r="D141" s="57" t="s">
        <v>728</v>
      </c>
      <c r="E141" s="59">
        <v>21.514312096029499</v>
      </c>
      <c r="F141" s="57">
        <v>17</v>
      </c>
      <c r="G141" s="57">
        <v>17</v>
      </c>
      <c r="H141" s="23">
        <v>25</v>
      </c>
      <c r="I141" s="23">
        <v>19</v>
      </c>
      <c r="J141" s="23">
        <v>26</v>
      </c>
      <c r="K141" s="23">
        <v>14</v>
      </c>
      <c r="L141" s="23">
        <v>13</v>
      </c>
      <c r="M141" s="23">
        <v>10</v>
      </c>
      <c r="N141" s="23">
        <v>0</v>
      </c>
      <c r="O141" s="23">
        <v>0</v>
      </c>
      <c r="P141" s="23">
        <v>0</v>
      </c>
      <c r="Q141" s="24">
        <v>23.333333333300001</v>
      </c>
      <c r="R141" s="24">
        <v>12.333333333300001</v>
      </c>
      <c r="S141" s="24">
        <v>0</v>
      </c>
      <c r="T141" s="25">
        <v>33.58</v>
      </c>
      <c r="U141" s="25">
        <v>16.39</v>
      </c>
      <c r="V141" s="25">
        <v>1</v>
      </c>
      <c r="W141" s="25">
        <v>1</v>
      </c>
      <c r="X141" s="24">
        <f>H141/1</f>
        <v>25</v>
      </c>
      <c r="Y141" s="24">
        <f>I141/1.03634085213033</f>
        <v>18.333736396614196</v>
      </c>
      <c r="Z141" s="24">
        <f>J141/0.958646616541353</f>
        <v>27.121568627450991</v>
      </c>
      <c r="AA141" s="24">
        <f>K141/0.344611528822055</f>
        <v>40.625454545454566</v>
      </c>
      <c r="AB141" s="24">
        <f>L141/0.355889724310777</f>
        <v>36.528169014084504</v>
      </c>
      <c r="AC141" s="24">
        <f>M141/0.37468671679198</f>
        <v>26.688963210702337</v>
      </c>
      <c r="AD141" s="24">
        <f>AVERAGE(X141:Z141)</f>
        <v>23.485101674688394</v>
      </c>
      <c r="AE141" s="24">
        <f>AVERAGE(AA141:AC141)</f>
        <v>34.61419559008047</v>
      </c>
      <c r="AF141" s="19">
        <f>LOG(X141+1,2)</f>
        <v>4.7004397181410926</v>
      </c>
      <c r="AG141" s="19">
        <f>LOG(Y141+1,2)</f>
        <v>4.2730485715444324</v>
      </c>
      <c r="AH141" s="19">
        <f>LOG(Z141+1,2)</f>
        <v>4.8136051653976191</v>
      </c>
      <c r="AI141" s="19">
        <f>LOG(AA141+1,2)</f>
        <v>5.3793941212308463</v>
      </c>
      <c r="AJ141" s="19">
        <f>LOG(AB141+1,2)</f>
        <v>5.229901998255353</v>
      </c>
      <c r="AK141" s="19">
        <f>LOG(AC141+1,2)</f>
        <v>4.7912391291345768</v>
      </c>
      <c r="AL141" s="19">
        <f>AVERAGE(AF141:AH141)</f>
        <v>4.5956978183610486</v>
      </c>
      <c r="AM141" s="19">
        <f>AVERAGE(AI141:AK141)</f>
        <v>5.1335117495402587</v>
      </c>
      <c r="AN141" s="19">
        <f>POWER(2,AL141-AM141)</f>
        <v>0.68881385590645527</v>
      </c>
      <c r="AO141" s="53">
        <f>IF(AL141=AM141,1,TTEST(AF141:AH141,AI141:AK141,2,2))</f>
        <v>8.9761192722823333E-2</v>
      </c>
      <c r="AP141" s="8" t="s">
        <v>460</v>
      </c>
      <c r="AQ141" s="8"/>
      <c r="AR141" s="4"/>
      <c r="AS141" s="4"/>
      <c r="AT141" s="37" t="s">
        <v>455</v>
      </c>
    </row>
    <row r="142" spans="1:46" s="40" customFormat="1" ht="14" customHeight="1" x14ac:dyDescent="0.15">
      <c r="A142" s="12" t="s">
        <v>365</v>
      </c>
      <c r="B142" s="8">
        <v>9497</v>
      </c>
      <c r="C142" s="4" t="s">
        <v>366</v>
      </c>
      <c r="D142" s="57" t="s">
        <v>738</v>
      </c>
      <c r="E142" s="59">
        <v>44.317180616740103</v>
      </c>
      <c r="F142" s="57">
        <v>40</v>
      </c>
      <c r="G142" s="57">
        <v>41</v>
      </c>
      <c r="H142" s="23">
        <v>91</v>
      </c>
      <c r="I142" s="23">
        <v>92</v>
      </c>
      <c r="J142" s="23">
        <v>92</v>
      </c>
      <c r="K142" s="23">
        <v>44</v>
      </c>
      <c r="L142" s="23">
        <v>51</v>
      </c>
      <c r="M142" s="23">
        <v>53</v>
      </c>
      <c r="N142" s="23">
        <v>9</v>
      </c>
      <c r="O142" s="23">
        <v>5</v>
      </c>
      <c r="P142" s="23">
        <v>5</v>
      </c>
      <c r="Q142" s="24">
        <v>91.666666666699996</v>
      </c>
      <c r="R142" s="24">
        <v>49.333333333299997</v>
      </c>
      <c r="S142" s="24">
        <v>6.333333333333333</v>
      </c>
      <c r="T142" s="25">
        <v>17.579999999999998</v>
      </c>
      <c r="U142" s="25">
        <v>8.5399999999999991</v>
      </c>
      <c r="V142" s="25">
        <v>1</v>
      </c>
      <c r="W142" s="25">
        <v>1</v>
      </c>
      <c r="X142" s="24">
        <f>H142/1</f>
        <v>91</v>
      </c>
      <c r="Y142" s="24">
        <f>I142/1.03634085213033</f>
        <v>88.77388149939506</v>
      </c>
      <c r="Z142" s="24">
        <f>J142/0.958646616541353</f>
        <v>95.968627450980435</v>
      </c>
      <c r="AA142" s="24">
        <f>K142/0.344611528822055</f>
        <v>127.68000000000006</v>
      </c>
      <c r="AB142" s="24">
        <f>L142/0.355889724310777</f>
        <v>143.30281690140845</v>
      </c>
      <c r="AC142" s="24">
        <f>M142/0.37468671679198</f>
        <v>141.45150501672239</v>
      </c>
      <c r="AD142" s="24">
        <f>AVERAGE(X142:Z142)</f>
        <v>91.914169650125174</v>
      </c>
      <c r="AE142" s="24">
        <f>AVERAGE(AA142:AC142)</f>
        <v>137.47810730604363</v>
      </c>
      <c r="AF142" s="19">
        <f>LOG(X142+1,2)</f>
        <v>6.5235619560570131</v>
      </c>
      <c r="AG142" s="19">
        <f>LOG(Y142+1,2)</f>
        <v>6.488223868226159</v>
      </c>
      <c r="AH142" s="19">
        <f>LOG(Z142+1,2)</f>
        <v>6.5994461582508634</v>
      </c>
      <c r="AI142" s="19">
        <f>LOG(AA142+1,2)</f>
        <v>7.0076440308780148</v>
      </c>
      <c r="AJ142" s="19">
        <f>LOG(AB142+1,2)</f>
        <v>7.1729556523898852</v>
      </c>
      <c r="AK142" s="19">
        <f>LOG(AC142+1,2)</f>
        <v>7.1543270537579478</v>
      </c>
      <c r="AL142" s="19">
        <f>AVERAGE(AF142:AH142)</f>
        <v>6.5370773275113452</v>
      </c>
      <c r="AM142" s="19">
        <f>AVERAGE(AI142:AK142)</f>
        <v>7.1116422456752817</v>
      </c>
      <c r="AN142" s="19">
        <f>POWER(2,AL142-AM142)</f>
        <v>0.67148872557262063</v>
      </c>
      <c r="AO142" s="53">
        <f>IF(AL142=AM142,1,TTEST(AF142:AH142,AI142:AK142,2,2))</f>
        <v>7.4098027629175469E-4</v>
      </c>
      <c r="AP142" s="8" t="s">
        <v>460</v>
      </c>
      <c r="AQ142" s="8"/>
      <c r="AR142" s="4" t="s">
        <v>525</v>
      </c>
      <c r="AS142" s="34" t="s">
        <v>526</v>
      </c>
      <c r="AT142" s="37" t="s">
        <v>455</v>
      </c>
    </row>
    <row r="143" spans="1:46" s="40" customFormat="1" ht="14" customHeight="1" x14ac:dyDescent="0.15">
      <c r="A143" s="12" t="s">
        <v>265</v>
      </c>
      <c r="B143" s="8">
        <v>100506658</v>
      </c>
      <c r="C143" s="4" t="s">
        <v>266</v>
      </c>
      <c r="D143" s="57" t="s">
        <v>681</v>
      </c>
      <c r="E143" s="59">
        <v>35.632183908046002</v>
      </c>
      <c r="F143" s="57">
        <v>17</v>
      </c>
      <c r="G143" s="57">
        <v>17</v>
      </c>
      <c r="H143" s="23">
        <v>53</v>
      </c>
      <c r="I143" s="23">
        <v>56</v>
      </c>
      <c r="J143" s="23">
        <v>59</v>
      </c>
      <c r="K143" s="23">
        <v>30</v>
      </c>
      <c r="L143" s="23">
        <v>30</v>
      </c>
      <c r="M143" s="23">
        <v>31</v>
      </c>
      <c r="N143" s="23">
        <v>8</v>
      </c>
      <c r="O143" s="23">
        <v>5</v>
      </c>
      <c r="P143" s="23">
        <v>7</v>
      </c>
      <c r="Q143" s="24">
        <v>56</v>
      </c>
      <c r="R143" s="24">
        <v>30.333333333300001</v>
      </c>
      <c r="S143" s="24">
        <v>6.666666666666667</v>
      </c>
      <c r="T143" s="25">
        <v>10.32</v>
      </c>
      <c r="U143" s="25">
        <v>5.07</v>
      </c>
      <c r="V143" s="25">
        <v>1</v>
      </c>
      <c r="W143" s="25">
        <v>1</v>
      </c>
      <c r="X143" s="24">
        <f>H143/1</f>
        <v>53</v>
      </c>
      <c r="Y143" s="24">
        <f>I143/1.03634085213033</f>
        <v>54.036275695283948</v>
      </c>
      <c r="Z143" s="24">
        <f>J143/0.958646616541353</f>
        <v>61.545098039215716</v>
      </c>
      <c r="AA143" s="24">
        <f>K143/0.344611528822055</f>
        <v>87.05454545454549</v>
      </c>
      <c r="AB143" s="24">
        <f>L143/0.355889724310777</f>
        <v>84.295774647887313</v>
      </c>
      <c r="AC143" s="24">
        <f>M143/0.37468671679198</f>
        <v>82.735785953177242</v>
      </c>
      <c r="AD143" s="24">
        <f>AVERAGE(X143:Z143)</f>
        <v>56.193791244833221</v>
      </c>
      <c r="AE143" s="24">
        <f>AVERAGE(AA143:AC143)</f>
        <v>84.695368685203348</v>
      </c>
      <c r="AF143" s="19">
        <f>LOG(X143+1,2)</f>
        <v>5.7548875021634691</v>
      </c>
      <c r="AG143" s="19">
        <f>LOG(Y143+1,2)</f>
        <v>5.7823109410586015</v>
      </c>
      <c r="AH143" s="19">
        <f>LOG(Z143+1,2)</f>
        <v>5.9668249127454178</v>
      </c>
      <c r="AI143" s="19">
        <f>LOG(AA143+1,2)</f>
        <v>6.4603255740769656</v>
      </c>
      <c r="AJ143" s="19">
        <f>LOG(AB143+1,2)</f>
        <v>6.4144023704810493</v>
      </c>
      <c r="AK143" s="19">
        <f>LOG(AC143+1,2)</f>
        <v>6.3877724104168578</v>
      </c>
      <c r="AL143" s="19">
        <f>AVERAGE(AF143:AH143)</f>
        <v>5.8346744519891631</v>
      </c>
      <c r="AM143" s="19">
        <f>AVERAGE(AI143:AK143)</f>
        <v>6.4208334516582903</v>
      </c>
      <c r="AN143" s="19">
        <f>POWER(2,AL143-AM143)</f>
        <v>0.66611399596214793</v>
      </c>
      <c r="AO143" s="53">
        <f>IF(AL143=AM143,1,TTEST(AF143:AH143,AI143:AK143,2,2))</f>
        <v>1.1027562078749715E-3</v>
      </c>
      <c r="AP143" s="8" t="s">
        <v>460</v>
      </c>
      <c r="AQ143" s="8"/>
      <c r="AR143" s="4"/>
      <c r="AS143" s="4"/>
      <c r="AT143" s="3" t="s">
        <v>462</v>
      </c>
    </row>
    <row r="144" spans="1:46" s="40" customFormat="1" ht="14" customHeight="1" x14ac:dyDescent="0.15">
      <c r="A144" s="12" t="s">
        <v>31</v>
      </c>
      <c r="B144" s="8">
        <v>1829</v>
      </c>
      <c r="C144" s="4" t="s">
        <v>32</v>
      </c>
      <c r="D144" s="57" t="s">
        <v>600</v>
      </c>
      <c r="E144" s="59">
        <v>50</v>
      </c>
      <c r="F144" s="57">
        <v>36</v>
      </c>
      <c r="G144" s="57">
        <v>36</v>
      </c>
      <c r="H144" s="23">
        <v>92</v>
      </c>
      <c r="I144" s="23">
        <v>92</v>
      </c>
      <c r="J144" s="23">
        <v>85</v>
      </c>
      <c r="K144" s="23">
        <v>51</v>
      </c>
      <c r="L144" s="23">
        <v>44</v>
      </c>
      <c r="M144" s="23">
        <v>53</v>
      </c>
      <c r="N144" s="23">
        <v>5</v>
      </c>
      <c r="O144" s="23">
        <v>7</v>
      </c>
      <c r="P144" s="23">
        <v>8</v>
      </c>
      <c r="Q144" s="24">
        <v>89.666666666699996</v>
      </c>
      <c r="R144" s="24">
        <v>49.333333333299997</v>
      </c>
      <c r="S144" s="24">
        <v>6.666666666666667</v>
      </c>
      <c r="T144" s="25">
        <v>16.39</v>
      </c>
      <c r="U144" s="25">
        <v>8.14</v>
      </c>
      <c r="V144" s="25">
        <v>1</v>
      </c>
      <c r="W144" s="25">
        <v>1</v>
      </c>
      <c r="X144" s="24">
        <f>H144/1</f>
        <v>92</v>
      </c>
      <c r="Y144" s="24">
        <f>I144/1.03634085213033</f>
        <v>88.77388149939506</v>
      </c>
      <c r="Z144" s="24">
        <f>J144/0.958646616541353</f>
        <v>88.6666666666667</v>
      </c>
      <c r="AA144" s="24">
        <f>K144/0.344611528822055</f>
        <v>147.99272727272734</v>
      </c>
      <c r="AB144" s="24">
        <f>L144/0.355889724310777</f>
        <v>123.63380281690139</v>
      </c>
      <c r="AC144" s="24">
        <f>M144/0.37468671679198</f>
        <v>141.45150501672239</v>
      </c>
      <c r="AD144" s="24">
        <f>AVERAGE(X144:Z144)</f>
        <v>89.813516055353929</v>
      </c>
      <c r="AE144" s="24">
        <f>AVERAGE(AA144:AC144)</f>
        <v>137.6926783687837</v>
      </c>
      <c r="AF144" s="19">
        <f>LOG(X144+1,2)</f>
        <v>6.5391588111080319</v>
      </c>
      <c r="AG144" s="19">
        <f>LOG(Y144+1,2)</f>
        <v>6.488223868226159</v>
      </c>
      <c r="AH144" s="19">
        <f>LOG(Z144+1,2)</f>
        <v>6.486499861835469</v>
      </c>
      <c r="AI144" s="19">
        <f>LOG(AA144+1,2)</f>
        <v>7.2190981004376988</v>
      </c>
      <c r="AJ144" s="19">
        <f>LOG(AB144+1,2)</f>
        <v>6.9615515947535789</v>
      </c>
      <c r="AK144" s="19">
        <f>LOG(AC144+1,2)</f>
        <v>7.1543270537579478</v>
      </c>
      <c r="AL144" s="19">
        <f>AVERAGE(AF144:AH144)</f>
        <v>6.5046275137232206</v>
      </c>
      <c r="AM144" s="19">
        <f>AVERAGE(AI144:AK144)</f>
        <v>7.1116589163164079</v>
      </c>
      <c r="AN144" s="19">
        <f>POWER(2,AL144-AM144)</f>
        <v>0.65654627176403635</v>
      </c>
      <c r="AO144" s="53">
        <f>IF(AL144=AM144,1,TTEST(AF144:AH144,AI144:AK144,2,2))</f>
        <v>1.5615573363615552E-3</v>
      </c>
      <c r="AP144" s="8" t="s">
        <v>460</v>
      </c>
      <c r="AQ144" s="8"/>
      <c r="AR144" s="4" t="s">
        <v>477</v>
      </c>
      <c r="AS144" s="4">
        <v>23022961</v>
      </c>
      <c r="AT144" s="3" t="s">
        <v>30</v>
      </c>
    </row>
    <row r="145" spans="1:46" s="40" customFormat="1" ht="14" customHeight="1" x14ac:dyDescent="0.15">
      <c r="A145" s="12" t="s">
        <v>371</v>
      </c>
      <c r="B145" s="8">
        <v>6542</v>
      </c>
      <c r="C145" s="4" t="s">
        <v>372</v>
      </c>
      <c r="D145" s="57" t="s">
        <v>741</v>
      </c>
      <c r="E145" s="59">
        <v>18.767908309455599</v>
      </c>
      <c r="F145" s="57">
        <v>9</v>
      </c>
      <c r="G145" s="57">
        <v>10</v>
      </c>
      <c r="H145" s="23">
        <v>23</v>
      </c>
      <c r="I145" s="23">
        <v>22</v>
      </c>
      <c r="J145" s="23">
        <v>16</v>
      </c>
      <c r="K145" s="23">
        <v>11</v>
      </c>
      <c r="L145" s="23">
        <v>13</v>
      </c>
      <c r="M145" s="23">
        <v>10</v>
      </c>
      <c r="N145" s="23">
        <v>0</v>
      </c>
      <c r="O145" s="23">
        <v>0</v>
      </c>
      <c r="P145" s="23">
        <v>0</v>
      </c>
      <c r="Q145" s="24">
        <v>20.333333333300001</v>
      </c>
      <c r="R145" s="24">
        <v>11.333333333300001</v>
      </c>
      <c r="S145" s="24">
        <v>0</v>
      </c>
      <c r="T145" s="25">
        <v>29.27</v>
      </c>
      <c r="U145" s="25">
        <v>15.14</v>
      </c>
      <c r="V145" s="25">
        <v>1</v>
      </c>
      <c r="W145" s="25">
        <v>1</v>
      </c>
      <c r="X145" s="24">
        <f>H145/1</f>
        <v>23</v>
      </c>
      <c r="Y145" s="24">
        <f>I145/1.03634085213033</f>
        <v>21.228536880290122</v>
      </c>
      <c r="Z145" s="24">
        <f>J145/0.958646616541353</f>
        <v>16.690196078431381</v>
      </c>
      <c r="AA145" s="24">
        <f>K145/0.344611528822055</f>
        <v>31.920000000000016</v>
      </c>
      <c r="AB145" s="24">
        <f>L145/0.355889724310777</f>
        <v>36.528169014084504</v>
      </c>
      <c r="AC145" s="24">
        <f>M145/0.37468671679198</f>
        <v>26.688963210702337</v>
      </c>
      <c r="AD145" s="24">
        <f>AVERAGE(X145:Z145)</f>
        <v>20.306244319573835</v>
      </c>
      <c r="AE145" s="24">
        <f>AVERAGE(AA145:AC145)</f>
        <v>31.712377408262288</v>
      </c>
      <c r="AF145" s="19">
        <f>LOG(X145+1,2)</f>
        <v>4.584962500721157</v>
      </c>
      <c r="AG145" s="19">
        <f>LOG(Y145+1,2)</f>
        <v>4.4743410857615986</v>
      </c>
      <c r="AH145" s="19">
        <f>LOG(Z145+1,2)</f>
        <v>4.1448781338604963</v>
      </c>
      <c r="AI145" s="19">
        <f>LOG(AA145+1,2)</f>
        <v>5.0408924306469016</v>
      </c>
      <c r="AJ145" s="19">
        <f>LOG(AB145+1,2)</f>
        <v>5.229901998255353</v>
      </c>
      <c r="AK145" s="19">
        <f>LOG(AC145+1,2)</f>
        <v>4.7912391291345768</v>
      </c>
      <c r="AL145" s="19">
        <f>AVERAGE(AF145:AH145)</f>
        <v>4.4013939067810837</v>
      </c>
      <c r="AM145" s="19">
        <f>AVERAGE(AI145:AK145)</f>
        <v>5.0206778526789435</v>
      </c>
      <c r="AN145" s="19">
        <f>POWER(2,AL145-AM145)</f>
        <v>0.65099395595424447</v>
      </c>
      <c r="AO145" s="53">
        <f>IF(AL145=AM145,1,TTEST(AF145:AH145,AI145:AK145,2,2))</f>
        <v>2.7834371763749713E-2</v>
      </c>
      <c r="AP145" s="8" t="s">
        <v>460</v>
      </c>
      <c r="AQ145" s="8"/>
      <c r="AR145" s="4"/>
      <c r="AS145" s="4"/>
      <c r="AT145" s="37" t="s">
        <v>455</v>
      </c>
    </row>
    <row r="146" spans="1:46" s="40" customFormat="1" ht="14" customHeight="1" x14ac:dyDescent="0.15">
      <c r="A146" s="12" t="s">
        <v>122</v>
      </c>
      <c r="B146" s="8">
        <v>55789</v>
      </c>
      <c r="C146" s="4" t="s">
        <v>123</v>
      </c>
      <c r="D146" s="57" t="s">
        <v>595</v>
      </c>
      <c r="E146" s="59">
        <v>70.132325141776903</v>
      </c>
      <c r="F146" s="57">
        <v>32</v>
      </c>
      <c r="G146" s="57">
        <v>32</v>
      </c>
      <c r="H146" s="23">
        <v>122</v>
      </c>
      <c r="I146" s="23">
        <v>126</v>
      </c>
      <c r="J146" s="23">
        <v>122</v>
      </c>
      <c r="K146" s="23">
        <v>68</v>
      </c>
      <c r="L146" s="23">
        <v>70</v>
      </c>
      <c r="M146" s="23">
        <v>68</v>
      </c>
      <c r="N146" s="23">
        <v>15</v>
      </c>
      <c r="O146" s="23">
        <v>13</v>
      </c>
      <c r="P146" s="23">
        <v>13</v>
      </c>
      <c r="Q146" s="24">
        <v>123.333333333</v>
      </c>
      <c r="R146" s="24">
        <v>68.666666666699996</v>
      </c>
      <c r="S146" s="24">
        <v>13.666666666666666</v>
      </c>
      <c r="T146" s="25">
        <v>11.78</v>
      </c>
      <c r="U146" s="25">
        <v>5.91</v>
      </c>
      <c r="V146" s="25">
        <v>1</v>
      </c>
      <c r="W146" s="25">
        <v>1</v>
      </c>
      <c r="X146" s="24">
        <f>H146/1</f>
        <v>122</v>
      </c>
      <c r="Y146" s="24">
        <f>I146/1.03634085213033</f>
        <v>121.58162031438889</v>
      </c>
      <c r="Z146" s="24">
        <f>J146/0.958646616541353</f>
        <v>127.26274509803928</v>
      </c>
      <c r="AA146" s="24">
        <f>K146/0.344611528822055</f>
        <v>197.32363636363647</v>
      </c>
      <c r="AB146" s="24">
        <f>L146/0.355889724310777</f>
        <v>196.6901408450704</v>
      </c>
      <c r="AC146" s="24">
        <f>M146/0.37468671679198</f>
        <v>181.4849498327759</v>
      </c>
      <c r="AD146" s="24">
        <f>AVERAGE(X146:Z146)</f>
        <v>123.61478847080939</v>
      </c>
      <c r="AE146" s="24">
        <f>AVERAGE(AA146:AC146)</f>
        <v>191.83290901382759</v>
      </c>
      <c r="AF146" s="19">
        <f>LOG(X146+1,2)</f>
        <v>6.9425145053392399</v>
      </c>
      <c r="AG146" s="19">
        <f>LOG(Y146+1,2)</f>
        <v>6.9375988697080802</v>
      </c>
      <c r="AH146" s="19">
        <f>LOG(Z146+1,2)</f>
        <v>7.0029583791638625</v>
      </c>
      <c r="AI146" s="19">
        <f>LOG(AA146+1,2)</f>
        <v>7.6317128190938117</v>
      </c>
      <c r="AJ146" s="19">
        <f>LOG(AB146+1,2)</f>
        <v>7.6270971128974852</v>
      </c>
      <c r="AK146" s="19">
        <f>LOG(AC146+1,2)</f>
        <v>7.5116336746059593</v>
      </c>
      <c r="AL146" s="19">
        <f>AVERAGE(AF146:AH146)</f>
        <v>6.961023918070393</v>
      </c>
      <c r="AM146" s="19">
        <f>AVERAGE(AI146:AK146)</f>
        <v>7.5901478688657527</v>
      </c>
      <c r="AN146" s="19">
        <f>POWER(2,AL146-AM146)</f>
        <v>0.64656891284928697</v>
      </c>
      <c r="AO146" s="53">
        <f>IF(AL146=AM146,1,TTEST(AF146:AH146,AI146:AK146,2,2))</f>
        <v>1.4592975630852242E-4</v>
      </c>
      <c r="AP146" s="8" t="s">
        <v>460</v>
      </c>
      <c r="AQ146" s="8"/>
      <c r="AR146" s="4"/>
      <c r="AS146" s="4"/>
      <c r="AT146" s="3"/>
    </row>
    <row r="147" spans="1:46" s="40" customFormat="1" ht="14" customHeight="1" x14ac:dyDescent="0.15">
      <c r="A147" s="12" t="s">
        <v>68</v>
      </c>
      <c r="B147" s="8">
        <v>8754</v>
      </c>
      <c r="C147" s="4" t="s">
        <v>69</v>
      </c>
      <c r="D147" s="57" t="s">
        <v>569</v>
      </c>
      <c r="E147" s="59">
        <v>18.4371184371184</v>
      </c>
      <c r="F147" s="57">
        <v>12</v>
      </c>
      <c r="G147" s="57">
        <v>12</v>
      </c>
      <c r="H147" s="23">
        <v>11</v>
      </c>
      <c r="I147" s="23">
        <v>18</v>
      </c>
      <c r="J147" s="23">
        <v>13</v>
      </c>
      <c r="K147" s="23">
        <v>9</v>
      </c>
      <c r="L147" s="23">
        <v>9</v>
      </c>
      <c r="M147" s="23">
        <v>6</v>
      </c>
      <c r="N147" s="23">
        <v>0</v>
      </c>
      <c r="O147" s="23">
        <v>0</v>
      </c>
      <c r="P147" s="23">
        <v>0</v>
      </c>
      <c r="Q147" s="24">
        <v>14</v>
      </c>
      <c r="R147" s="24">
        <v>8</v>
      </c>
      <c r="S147" s="24">
        <v>0</v>
      </c>
      <c r="T147" s="25">
        <v>20.420000000000002</v>
      </c>
      <c r="U147" s="25">
        <v>10.99</v>
      </c>
      <c r="V147" s="25">
        <v>1</v>
      </c>
      <c r="W147" s="25">
        <v>1</v>
      </c>
      <c r="X147" s="24">
        <f>H147/1</f>
        <v>11</v>
      </c>
      <c r="Y147" s="24">
        <f>I147/1.03634085213033</f>
        <v>17.368802902055556</v>
      </c>
      <c r="Z147" s="24">
        <f>J147/0.958646616541353</f>
        <v>13.560784313725495</v>
      </c>
      <c r="AA147" s="24">
        <f>K147/0.344611528822055</f>
        <v>26.116363636363648</v>
      </c>
      <c r="AB147" s="24">
        <f>L147/0.355889724310777</f>
        <v>25.288732394366196</v>
      </c>
      <c r="AC147" s="24">
        <f>M147/0.37468671679198</f>
        <v>16.013377926421402</v>
      </c>
      <c r="AD147" s="24">
        <f>AVERAGE(X147:Z147)</f>
        <v>13.976529071927018</v>
      </c>
      <c r="AE147" s="24">
        <f>AVERAGE(AA147:AC147)</f>
        <v>22.47282465238375</v>
      </c>
      <c r="AF147" s="19">
        <f>LOG(X147+1,2)</f>
        <v>3.5849625007211565</v>
      </c>
      <c r="AG147" s="19">
        <f>LOG(Y147+1,2)</f>
        <v>4.1991857037240683</v>
      </c>
      <c r="AH147" s="19">
        <f>LOG(Z147+1,2)</f>
        <v>3.8640161629958829</v>
      </c>
      <c r="AI147" s="19">
        <f>LOG(AA147+1,2)</f>
        <v>4.7610918177742176</v>
      </c>
      <c r="AJ147" s="19">
        <f>LOG(AB147+1,2)</f>
        <v>4.7163726737983875</v>
      </c>
      <c r="AK147" s="19">
        <f>LOG(AC147+1,2)</f>
        <v>4.0885977046645232</v>
      </c>
      <c r="AL147" s="19">
        <f>AVERAGE(AF147:AH147)</f>
        <v>3.8827214558137029</v>
      </c>
      <c r="AM147" s="19">
        <f>AVERAGE(AI147:AK147)</f>
        <v>4.5220207320790422</v>
      </c>
      <c r="AN147" s="19">
        <f>POWER(2,AL147-AM147)</f>
        <v>0.64202470746975204</v>
      </c>
      <c r="AO147" s="53">
        <f>IF(AL147=AM147,1,TTEST(AF147:AH147,AI147:AK147,2,2))</f>
        <v>8.4835589418563187E-2</v>
      </c>
      <c r="AP147" s="8" t="s">
        <v>460</v>
      </c>
      <c r="AQ147" s="8"/>
      <c r="AR147" s="4"/>
      <c r="AS147" s="4"/>
      <c r="AT147" s="3" t="s">
        <v>462</v>
      </c>
    </row>
    <row r="148" spans="1:46" s="40" customFormat="1" ht="14" customHeight="1" x14ac:dyDescent="0.15">
      <c r="A148" s="12" t="s">
        <v>355</v>
      </c>
      <c r="B148" s="8">
        <v>54407</v>
      </c>
      <c r="C148" s="4" t="s">
        <v>356</v>
      </c>
      <c r="D148" s="57" t="s">
        <v>734</v>
      </c>
      <c r="E148" s="59">
        <v>12.6482213438735</v>
      </c>
      <c r="F148" s="57">
        <v>4</v>
      </c>
      <c r="G148" s="57">
        <v>4</v>
      </c>
      <c r="H148" s="23">
        <v>14</v>
      </c>
      <c r="I148" s="23">
        <v>11</v>
      </c>
      <c r="J148" s="23">
        <v>14</v>
      </c>
      <c r="K148" s="23">
        <v>8</v>
      </c>
      <c r="L148" s="23">
        <v>8</v>
      </c>
      <c r="M148" s="23">
        <v>7</v>
      </c>
      <c r="N148" s="23">
        <v>1</v>
      </c>
      <c r="O148" s="23">
        <v>0</v>
      </c>
      <c r="P148" s="23">
        <v>2</v>
      </c>
      <c r="Q148" s="24">
        <v>13</v>
      </c>
      <c r="R148" s="24">
        <v>7.6666666666700003</v>
      </c>
      <c r="S148" s="24">
        <v>1</v>
      </c>
      <c r="T148" s="25">
        <v>9.61</v>
      </c>
      <c r="U148" s="25">
        <v>5.3</v>
      </c>
      <c r="V148" s="25">
        <v>1</v>
      </c>
      <c r="W148" s="25">
        <v>0.99</v>
      </c>
      <c r="X148" s="24">
        <f>H148/1</f>
        <v>14</v>
      </c>
      <c r="Y148" s="24">
        <f>I148/1.03634085213033</f>
        <v>10.614268440145061</v>
      </c>
      <c r="Z148" s="24">
        <f>J148/0.958646616541353</f>
        <v>14.603921568627458</v>
      </c>
      <c r="AA148" s="24">
        <f>K148/0.344611528822055</f>
        <v>23.214545454545465</v>
      </c>
      <c r="AB148" s="24">
        <f>L148/0.355889724310777</f>
        <v>22.478873239436616</v>
      </c>
      <c r="AC148" s="24">
        <f>M148/0.37468671679198</f>
        <v>18.682274247491637</v>
      </c>
      <c r="AD148" s="24">
        <f>AVERAGE(X148:Z148)</f>
        <v>13.072730002924173</v>
      </c>
      <c r="AE148" s="24">
        <f>AVERAGE(AA148:AC148)</f>
        <v>21.458564313824571</v>
      </c>
      <c r="AF148" s="19">
        <f>LOG(X148+1,2)</f>
        <v>3.9068905956085187</v>
      </c>
      <c r="AG148" s="19">
        <f>LOG(Y148+1,2)</f>
        <v>3.5378263793816096</v>
      </c>
      <c r="AH148" s="19">
        <f>LOG(Z148+1,2)</f>
        <v>3.9638367468348799</v>
      </c>
      <c r="AI148" s="19">
        <f>LOG(AA148+1,2)</f>
        <v>4.5978020164051356</v>
      </c>
      <c r="AJ148" s="19">
        <f>LOG(AB148+1,2)</f>
        <v>4.5532912694817345</v>
      </c>
      <c r="AK148" s="19">
        <f>LOG(AC148+1,2)</f>
        <v>4.2988250257277016</v>
      </c>
      <c r="AL148" s="19">
        <f>AVERAGE(AF148:AH148)</f>
        <v>3.8028512406083359</v>
      </c>
      <c r="AM148" s="19">
        <f>AVERAGE(AI148:AK148)</f>
        <v>4.4833061038715236</v>
      </c>
      <c r="AN148" s="19">
        <f>POWER(2,AL148-AM148)</f>
        <v>0.62396851415594567</v>
      </c>
      <c r="AO148" s="53">
        <f>IF(AL148=AM148,1,TTEST(AF148:AH148,AI148:AK148,2,2))</f>
        <v>1.3921131460982773E-2</v>
      </c>
      <c r="AP148" s="8" t="s">
        <v>460</v>
      </c>
      <c r="AQ148" s="8"/>
      <c r="AR148" s="4"/>
      <c r="AS148" s="4"/>
      <c r="AT148" s="37" t="s">
        <v>455</v>
      </c>
    </row>
    <row r="149" spans="1:46" s="40" customFormat="1" ht="14" customHeight="1" x14ac:dyDescent="0.15">
      <c r="A149" s="12" t="s">
        <v>351</v>
      </c>
      <c r="B149" s="8">
        <v>7779</v>
      </c>
      <c r="C149" s="4" t="s">
        <v>352</v>
      </c>
      <c r="D149" s="57" t="s">
        <v>732</v>
      </c>
      <c r="E149" s="59">
        <v>44.970414201183402</v>
      </c>
      <c r="F149" s="57">
        <v>16</v>
      </c>
      <c r="G149" s="57">
        <v>16</v>
      </c>
      <c r="H149" s="23">
        <v>46</v>
      </c>
      <c r="I149" s="23">
        <v>46</v>
      </c>
      <c r="J149" s="23">
        <v>42</v>
      </c>
      <c r="K149" s="23">
        <v>27</v>
      </c>
      <c r="L149" s="23">
        <v>28</v>
      </c>
      <c r="M149" s="23">
        <v>25</v>
      </c>
      <c r="N149" s="23">
        <v>2</v>
      </c>
      <c r="O149" s="23">
        <v>0</v>
      </c>
      <c r="P149" s="23">
        <v>0</v>
      </c>
      <c r="Q149" s="24">
        <v>44.666666666700003</v>
      </c>
      <c r="R149" s="24">
        <v>26.666666666699999</v>
      </c>
      <c r="S149" s="24">
        <v>0.66666666666666663</v>
      </c>
      <c r="T149" s="25">
        <v>38.090000000000003</v>
      </c>
      <c r="U149" s="25">
        <v>20.66</v>
      </c>
      <c r="V149" s="25">
        <v>1</v>
      </c>
      <c r="W149" s="25">
        <v>1</v>
      </c>
      <c r="X149" s="24">
        <f>H149/1</f>
        <v>46</v>
      </c>
      <c r="Y149" s="24">
        <f>I149/1.03634085213033</f>
        <v>44.38694074969753</v>
      </c>
      <c r="Z149" s="24">
        <f>J149/0.958646616541353</f>
        <v>43.811764705882375</v>
      </c>
      <c r="AA149" s="24">
        <f>K149/0.344611528822055</f>
        <v>78.349090909090947</v>
      </c>
      <c r="AB149" s="24">
        <f>L149/0.355889724310777</f>
        <v>78.676056338028161</v>
      </c>
      <c r="AC149" s="24">
        <f>M149/0.37468671679198</f>
        <v>66.722408026755843</v>
      </c>
      <c r="AD149" s="24">
        <f>AVERAGE(X149:Z149)</f>
        <v>44.732901818526635</v>
      </c>
      <c r="AE149" s="24">
        <f>AVERAGE(AA149:AC149)</f>
        <v>74.582518424624979</v>
      </c>
      <c r="AF149" s="19">
        <f>LOG(X149+1,2)</f>
        <v>5.5545888516776376</v>
      </c>
      <c r="AG149" s="19">
        <f>LOG(Y149+1,2)</f>
        <v>5.5042053433750588</v>
      </c>
      <c r="AH149" s="19">
        <f>LOG(Z149+1,2)</f>
        <v>5.4858056364256393</v>
      </c>
      <c r="AI149" s="19">
        <f>LOG(AA149+1,2)</f>
        <v>6.3101417892967904</v>
      </c>
      <c r="AJ149" s="19">
        <f>LOG(AB149+1,2)</f>
        <v>6.316074336139093</v>
      </c>
      <c r="AK149" s="19">
        <f>LOG(AC149+1,2)</f>
        <v>6.0815613673898827</v>
      </c>
      <c r="AL149" s="19">
        <f>AVERAGE(AF149:AH149)</f>
        <v>5.5148666104927786</v>
      </c>
      <c r="AM149" s="19">
        <f>AVERAGE(AI149:AK149)</f>
        <v>6.2359258309419223</v>
      </c>
      <c r="AN149" s="19">
        <f>POWER(2,AL149-AM149)</f>
        <v>0.60665187747132032</v>
      </c>
      <c r="AO149" s="53">
        <f>IF(AL149=AM149,1,TTEST(AF149:AH149,AI149:AK149,2,2))</f>
        <v>8.3472701515930822E-4</v>
      </c>
      <c r="AP149" s="8" t="s">
        <v>460</v>
      </c>
      <c r="AQ149" s="8"/>
      <c r="AR149" s="4" t="s">
        <v>513</v>
      </c>
      <c r="AS149" s="34" t="s">
        <v>512</v>
      </c>
      <c r="AT149" s="37" t="s">
        <v>455</v>
      </c>
    </row>
    <row r="150" spans="1:46" s="40" customFormat="1" ht="14" customHeight="1" x14ac:dyDescent="0.15">
      <c r="A150" s="12" t="s">
        <v>158</v>
      </c>
      <c r="B150" s="8">
        <v>165215</v>
      </c>
      <c r="C150" s="4" t="s">
        <v>159</v>
      </c>
      <c r="D150" s="57" t="s">
        <v>618</v>
      </c>
      <c r="E150" s="59">
        <v>35.230024213075097</v>
      </c>
      <c r="F150" s="57">
        <v>18</v>
      </c>
      <c r="G150" s="57">
        <v>18</v>
      </c>
      <c r="H150" s="23">
        <v>32</v>
      </c>
      <c r="I150" s="23">
        <v>27</v>
      </c>
      <c r="J150" s="23">
        <v>27</v>
      </c>
      <c r="K150" s="23">
        <v>16</v>
      </c>
      <c r="L150" s="23">
        <v>22</v>
      </c>
      <c r="M150" s="23">
        <v>16</v>
      </c>
      <c r="N150" s="23">
        <v>2</v>
      </c>
      <c r="O150" s="23">
        <v>3</v>
      </c>
      <c r="P150" s="23">
        <v>3</v>
      </c>
      <c r="Q150" s="24">
        <v>28.666666666699999</v>
      </c>
      <c r="R150" s="24">
        <v>18</v>
      </c>
      <c r="S150" s="24">
        <v>2.6666666666666665</v>
      </c>
      <c r="T150" s="25">
        <v>11.15</v>
      </c>
      <c r="U150" s="25">
        <v>6.39</v>
      </c>
      <c r="V150" s="25">
        <v>1</v>
      </c>
      <c r="W150" s="25">
        <v>1</v>
      </c>
      <c r="X150" s="24">
        <f>H150/1</f>
        <v>32</v>
      </c>
      <c r="Y150" s="24">
        <f>I150/1.03634085213033</f>
        <v>26.053204353083331</v>
      </c>
      <c r="Z150" s="24">
        <f>J150/0.958646616541353</f>
        <v>28.164705882352955</v>
      </c>
      <c r="AA150" s="24">
        <f>K150/0.344611528822055</f>
        <v>46.429090909090931</v>
      </c>
      <c r="AB150" s="24">
        <f>L150/0.355889724310777</f>
        <v>61.816901408450697</v>
      </c>
      <c r="AC150" s="24">
        <f>M150/0.37468671679198</f>
        <v>42.702341137123739</v>
      </c>
      <c r="AD150" s="24">
        <f>AVERAGE(X150:Z150)</f>
        <v>28.739303411812092</v>
      </c>
      <c r="AE150" s="24">
        <f>AVERAGE(AA150:AC150)</f>
        <v>50.316111151555127</v>
      </c>
      <c r="AF150" s="19">
        <f>LOG(X150+1,2)</f>
        <v>5.0443941193584534</v>
      </c>
      <c r="AG150" s="19">
        <f>LOG(Y150+1,2)</f>
        <v>4.7577275810100152</v>
      </c>
      <c r="AH150" s="19">
        <f>LOG(Z150+1,2)</f>
        <v>4.8661516199490213</v>
      </c>
      <c r="AI150" s="19">
        <f>LOG(AA150+1,2)</f>
        <v>5.567700310900932</v>
      </c>
      <c r="AJ150" s="19">
        <f>LOG(AB150+1,2)</f>
        <v>5.9730808753029843</v>
      </c>
      <c r="AK150" s="19">
        <f>LOG(AC150+1,2)</f>
        <v>5.4496386619461683</v>
      </c>
      <c r="AL150" s="19">
        <f>AVERAGE(AF150:AH150)</f>
        <v>4.88942444010583</v>
      </c>
      <c r="AM150" s="19">
        <f>AVERAGE(AI150:AK150)</f>
        <v>5.6634732827166943</v>
      </c>
      <c r="AN150" s="19">
        <f>POWER(2,AL150-AM150)</f>
        <v>0.58477403409691042</v>
      </c>
      <c r="AO150" s="53">
        <f>IF(AL150=AM150,1,TTEST(AF150:AH150,AI150:AK150,2,2))</f>
        <v>1.2450422521638206E-2</v>
      </c>
      <c r="AP150" s="8" t="s">
        <v>460</v>
      </c>
      <c r="AQ150" s="8"/>
      <c r="AR150" s="4"/>
      <c r="AS150" s="4"/>
      <c r="AT150" s="3"/>
    </row>
    <row r="151" spans="1:46" s="40" customFormat="1" ht="14" customHeight="1" x14ac:dyDescent="0.15">
      <c r="A151" s="12" t="s">
        <v>33</v>
      </c>
      <c r="B151" s="8">
        <v>3728</v>
      </c>
      <c r="C151" s="4" t="s">
        <v>34</v>
      </c>
      <c r="D151" s="57" t="s">
        <v>647</v>
      </c>
      <c r="E151" s="59">
        <v>66.979865771812101</v>
      </c>
      <c r="F151" s="57">
        <v>29</v>
      </c>
      <c r="G151" s="57">
        <v>35</v>
      </c>
      <c r="H151" s="23">
        <v>84</v>
      </c>
      <c r="I151" s="23">
        <v>73</v>
      </c>
      <c r="J151" s="23">
        <v>72</v>
      </c>
      <c r="K151" s="23">
        <v>46</v>
      </c>
      <c r="L151" s="23">
        <v>47</v>
      </c>
      <c r="M151" s="23">
        <v>50</v>
      </c>
      <c r="N151" s="23">
        <v>13</v>
      </c>
      <c r="O151" s="23">
        <v>10</v>
      </c>
      <c r="P151" s="23">
        <v>9</v>
      </c>
      <c r="Q151" s="24">
        <v>76.333333333300004</v>
      </c>
      <c r="R151" s="24">
        <v>47.666666666700003</v>
      </c>
      <c r="S151" s="24">
        <v>10.666666666666666</v>
      </c>
      <c r="T151" s="25">
        <v>9.2100000000000009</v>
      </c>
      <c r="U151" s="25">
        <v>5.18</v>
      </c>
      <c r="V151" s="25">
        <v>1</v>
      </c>
      <c r="W151" s="25">
        <v>1</v>
      </c>
      <c r="X151" s="24">
        <f>H151/1</f>
        <v>84</v>
      </c>
      <c r="Y151" s="24">
        <f>I151/1.03634085213033</f>
        <v>70.44014510278086</v>
      </c>
      <c r="Z151" s="24">
        <f>J151/0.958646616541353</f>
        <v>75.105882352941208</v>
      </c>
      <c r="AA151" s="24">
        <f>K151/0.344611528822055</f>
        <v>133.48363636363644</v>
      </c>
      <c r="AB151" s="24">
        <f>L151/0.355889724310777</f>
        <v>132.06338028169012</v>
      </c>
      <c r="AC151" s="24">
        <f>M151/0.37468671679198</f>
        <v>133.44481605351169</v>
      </c>
      <c r="AD151" s="24">
        <f>AVERAGE(X151:Z151)</f>
        <v>76.515342485240694</v>
      </c>
      <c r="AE151" s="24">
        <f>AVERAGE(AA151:AC151)</f>
        <v>132.99727756627942</v>
      </c>
      <c r="AF151" s="19">
        <f>LOG(X151+1,2)</f>
        <v>6.4093909361377026</v>
      </c>
      <c r="AG151" s="19">
        <f>LOG(Y151+1,2)</f>
        <v>6.1586631056215513</v>
      </c>
      <c r="AH151" s="19">
        <f>LOG(Z151+1,2)</f>
        <v>6.2499360612764052</v>
      </c>
      <c r="AI151" s="19">
        <f>LOG(AA151+1,2)</f>
        <v>7.0712868296700817</v>
      </c>
      <c r="AJ151" s="19">
        <f>LOG(AB151+1,2)</f>
        <v>7.0559697786426421</v>
      </c>
      <c r="AK151" s="19">
        <f>LOG(AC151+1,2)</f>
        <v>7.0708703183728323</v>
      </c>
      <c r="AL151" s="19">
        <f>AVERAGE(AF151:AH151)</f>
        <v>6.272663367678553</v>
      </c>
      <c r="AM151" s="19">
        <f>AVERAGE(AI151:AK151)</f>
        <v>7.0660423088951854</v>
      </c>
      <c r="AN151" s="19">
        <f>POWER(2,AL151-AM151)</f>
        <v>0.57699113518671086</v>
      </c>
      <c r="AO151" s="53">
        <f>IF(AL151=AM151,1,TTEST(AF151:AH151,AI151:AK151,2,2))</f>
        <v>4.1640429229637124E-4</v>
      </c>
      <c r="AP151" s="8" t="s">
        <v>460</v>
      </c>
      <c r="AQ151" s="8"/>
      <c r="AR151" s="4" t="s">
        <v>504</v>
      </c>
      <c r="AS151" s="4" t="s">
        <v>478</v>
      </c>
      <c r="AT151" s="3" t="s">
        <v>30</v>
      </c>
    </row>
    <row r="152" spans="1:46" s="40" customFormat="1" ht="14" customHeight="1" x14ac:dyDescent="0.15">
      <c r="A152" s="12" t="s">
        <v>363</v>
      </c>
      <c r="B152" s="8">
        <v>6520</v>
      </c>
      <c r="C152" s="4" t="s">
        <v>364</v>
      </c>
      <c r="D152" s="57" t="s">
        <v>785</v>
      </c>
      <c r="E152" s="59">
        <v>44.478063540090801</v>
      </c>
      <c r="F152" s="57">
        <v>27</v>
      </c>
      <c r="G152" s="57">
        <v>27</v>
      </c>
      <c r="H152" s="23">
        <v>76</v>
      </c>
      <c r="I152" s="23">
        <v>76</v>
      </c>
      <c r="J152" s="23">
        <v>70</v>
      </c>
      <c r="K152" s="23">
        <v>42</v>
      </c>
      <c r="L152" s="23">
        <v>50</v>
      </c>
      <c r="M152" s="23">
        <v>48</v>
      </c>
      <c r="N152" s="23">
        <v>3</v>
      </c>
      <c r="O152" s="23">
        <v>2</v>
      </c>
      <c r="P152" s="23">
        <v>5</v>
      </c>
      <c r="Q152" s="24">
        <v>74</v>
      </c>
      <c r="R152" s="24">
        <v>46.666666666700003</v>
      </c>
      <c r="S152" s="24">
        <v>3.3333333333333335</v>
      </c>
      <c r="T152" s="25">
        <v>24.05</v>
      </c>
      <c r="U152" s="25">
        <v>13.68</v>
      </c>
      <c r="V152" s="25">
        <v>1</v>
      </c>
      <c r="W152" s="25">
        <v>1</v>
      </c>
      <c r="X152" s="24">
        <f>H152/1</f>
        <v>76</v>
      </c>
      <c r="Y152" s="24">
        <f>I152/1.03634085213033</f>
        <v>73.334945586456783</v>
      </c>
      <c r="Z152" s="24">
        <f>J152/0.958646616541353</f>
        <v>73.01960784313728</v>
      </c>
      <c r="AA152" s="24">
        <f>K152/0.344611528822055</f>
        <v>121.87636363636369</v>
      </c>
      <c r="AB152" s="24">
        <f>L152/0.355889724310777</f>
        <v>140.49295774647885</v>
      </c>
      <c r="AC152" s="24">
        <f>M152/0.37468671679198</f>
        <v>128.10702341137122</v>
      </c>
      <c r="AD152" s="24">
        <f>AVERAGE(X152:Z152)</f>
        <v>74.118184476531368</v>
      </c>
      <c r="AE152" s="24">
        <f>AVERAGE(AA152:AC152)</f>
        <v>130.15878159807127</v>
      </c>
      <c r="AF152" s="19">
        <f>LOG(X152+1,2)</f>
        <v>6.2667865406949019</v>
      </c>
      <c r="AG152" s="19">
        <f>LOG(Y152+1,2)</f>
        <v>6.215968690199527</v>
      </c>
      <c r="AH152" s="19">
        <f>LOG(Z152+1,2)</f>
        <v>6.2098355871283095</v>
      </c>
      <c r="AI152" s="19">
        <f>LOG(AA152+1,2)</f>
        <v>6.9410636169245334</v>
      </c>
      <c r="AJ152" s="19">
        <f>LOG(AB152+1,2)</f>
        <v>7.1445864401671475</v>
      </c>
      <c r="AK152" s="19">
        <f>LOG(AC152+1,2)</f>
        <v>7.0124236750452589</v>
      </c>
      <c r="AL152" s="19">
        <f>AVERAGE(AF152:AH152)</f>
        <v>6.2308636060075804</v>
      </c>
      <c r="AM152" s="19">
        <f>AVERAGE(AI152:AK152)</f>
        <v>7.0326912440456466</v>
      </c>
      <c r="AN152" s="19">
        <f>POWER(2,AL152-AM152)</f>
        <v>0.57362203991105454</v>
      </c>
      <c r="AO152" s="53">
        <f>IF(AL152=AM152,1,TTEST(AF152:AH152,AI152:AK152,2,2))</f>
        <v>2.1002397979913938E-4</v>
      </c>
      <c r="AP152" s="8" t="s">
        <v>460</v>
      </c>
      <c r="AQ152" s="8"/>
      <c r="AR152" s="4"/>
      <c r="AS152" s="4"/>
      <c r="AT152" s="37" t="s">
        <v>455</v>
      </c>
    </row>
    <row r="153" spans="1:46" s="40" customFormat="1" ht="14" customHeight="1" x14ac:dyDescent="0.15">
      <c r="A153" s="12" t="s">
        <v>28</v>
      </c>
      <c r="B153" s="8">
        <v>1824</v>
      </c>
      <c r="C153" s="4" t="s">
        <v>29</v>
      </c>
      <c r="D153" s="57" t="s">
        <v>599</v>
      </c>
      <c r="E153" s="59">
        <v>27.081021087680401</v>
      </c>
      <c r="F153" s="57">
        <v>18</v>
      </c>
      <c r="G153" s="57">
        <v>20</v>
      </c>
      <c r="H153" s="23">
        <v>37</v>
      </c>
      <c r="I153" s="23">
        <v>40</v>
      </c>
      <c r="J153" s="23">
        <v>35</v>
      </c>
      <c r="K153" s="23">
        <v>20</v>
      </c>
      <c r="L153" s="23">
        <v>27</v>
      </c>
      <c r="M153" s="23">
        <v>29</v>
      </c>
      <c r="N153" s="23">
        <v>5</v>
      </c>
      <c r="O153" s="23">
        <v>6</v>
      </c>
      <c r="P153" s="23">
        <v>2</v>
      </c>
      <c r="Q153" s="24">
        <v>37.333333333299997</v>
      </c>
      <c r="R153" s="24">
        <v>25.333333333300001</v>
      </c>
      <c r="S153" s="24">
        <v>4.333333333333333</v>
      </c>
      <c r="T153" s="25">
        <v>9.9</v>
      </c>
      <c r="U153" s="25">
        <v>6.09</v>
      </c>
      <c r="V153" s="25">
        <v>1</v>
      </c>
      <c r="W153" s="25">
        <v>1</v>
      </c>
      <c r="X153" s="24">
        <f>H153/1</f>
        <v>37</v>
      </c>
      <c r="Y153" s="24">
        <f>I153/1.03634085213033</f>
        <v>38.597339782345678</v>
      </c>
      <c r="Z153" s="24">
        <f>J153/0.958646616541353</f>
        <v>36.50980392156864</v>
      </c>
      <c r="AA153" s="24">
        <f>K153/0.344611528822055</f>
        <v>58.03636363636366</v>
      </c>
      <c r="AB153" s="24">
        <f>L153/0.355889724310777</f>
        <v>75.866197183098578</v>
      </c>
      <c r="AC153" s="24">
        <f>M153/0.37468671679198</f>
        <v>77.397993311036771</v>
      </c>
      <c r="AD153" s="24">
        <f>AVERAGE(X153:Z153)</f>
        <v>37.369047901304775</v>
      </c>
      <c r="AE153" s="24">
        <f>AVERAGE(AA153:AC153)</f>
        <v>70.43351804349966</v>
      </c>
      <c r="AF153" s="19">
        <f>LOG(X153+1,2)</f>
        <v>5.2479275134435852</v>
      </c>
      <c r="AG153" s="19">
        <f>LOG(Y153+1,2)</f>
        <v>5.3073316057040536</v>
      </c>
      <c r="AH153" s="19">
        <f>LOG(Z153+1,2)</f>
        <v>5.2291958163746175</v>
      </c>
      <c r="AI153" s="19">
        <f>LOG(AA153+1,2)</f>
        <v>5.8835319557614296</v>
      </c>
      <c r="AJ153" s="19">
        <f>LOG(AB153+1,2)</f>
        <v>6.2642773903734712</v>
      </c>
      <c r="AK153" s="19">
        <f>LOG(AC153+1,2)</f>
        <v>6.2927448222218958</v>
      </c>
      <c r="AL153" s="19">
        <f>AVERAGE(AF153:AH153)</f>
        <v>5.2614849785074185</v>
      </c>
      <c r="AM153" s="19">
        <f>AVERAGE(AI153:AK153)</f>
        <v>6.1468513894522658</v>
      </c>
      <c r="AN153" s="19">
        <f>POWER(2,AL153-AM153)</f>
        <v>0.54135001500423596</v>
      </c>
      <c r="AO153" s="53">
        <f>IF(AL153=AM153,1,TTEST(AF153:AH153,AI153:AK153,2,2))</f>
        <v>2.7197484722551305E-3</v>
      </c>
      <c r="AP153" s="8" t="s">
        <v>460</v>
      </c>
      <c r="AQ153" s="8"/>
      <c r="AR153" s="4" t="s">
        <v>477</v>
      </c>
      <c r="AS153" s="4">
        <v>23022961</v>
      </c>
      <c r="AT153" s="3" t="s">
        <v>30</v>
      </c>
    </row>
    <row r="154" spans="1:46" s="40" customFormat="1" ht="14" customHeight="1" x14ac:dyDescent="0.15">
      <c r="A154" s="12" t="s">
        <v>337</v>
      </c>
      <c r="B154" s="8">
        <v>6461</v>
      </c>
      <c r="C154" s="4" t="s">
        <v>338</v>
      </c>
      <c r="D154" s="57" t="s">
        <v>725</v>
      </c>
      <c r="E154" s="59">
        <v>33.202357563850697</v>
      </c>
      <c r="F154" s="57">
        <v>13</v>
      </c>
      <c r="G154" s="57">
        <v>13</v>
      </c>
      <c r="H154" s="23">
        <v>17</v>
      </c>
      <c r="I154" s="23">
        <v>17</v>
      </c>
      <c r="J154" s="23">
        <v>15</v>
      </c>
      <c r="K154" s="23">
        <v>13</v>
      </c>
      <c r="L154" s="23">
        <v>15</v>
      </c>
      <c r="M154" s="23">
        <v>7</v>
      </c>
      <c r="N154" s="23">
        <v>1</v>
      </c>
      <c r="O154" s="23">
        <v>2</v>
      </c>
      <c r="P154" s="23">
        <v>1</v>
      </c>
      <c r="Q154" s="24">
        <v>16.333333333300001</v>
      </c>
      <c r="R154" s="24">
        <v>11.666666666699999</v>
      </c>
      <c r="S154" s="24">
        <v>1.3333333333333333</v>
      </c>
      <c r="T154" s="25">
        <v>10.14</v>
      </c>
      <c r="U154" s="25">
        <v>6.66</v>
      </c>
      <c r="V154" s="25">
        <v>1</v>
      </c>
      <c r="W154" s="25">
        <v>0.92</v>
      </c>
      <c r="X154" s="24">
        <f>H154/1</f>
        <v>17</v>
      </c>
      <c r="Y154" s="24">
        <f>I154/1.03634085213033</f>
        <v>16.403869407496913</v>
      </c>
      <c r="Z154" s="24">
        <f>J154/0.958646616541353</f>
        <v>15.647058823529418</v>
      </c>
      <c r="AA154" s="24">
        <f>K154/0.344611528822055</f>
        <v>37.723636363636381</v>
      </c>
      <c r="AB154" s="24">
        <f>L154/0.355889724310777</f>
        <v>42.147887323943657</v>
      </c>
      <c r="AC154" s="24">
        <f>M154/0.37468671679198</f>
        <v>18.682274247491637</v>
      </c>
      <c r="AD154" s="24">
        <f>AVERAGE(X154:Z154)</f>
        <v>16.35030941034211</v>
      </c>
      <c r="AE154" s="24">
        <f>AVERAGE(AA154:AC154)</f>
        <v>32.851265978357226</v>
      </c>
      <c r="AF154" s="19">
        <f>LOG(X154+1,2)</f>
        <v>4.1699250014423122</v>
      </c>
      <c r="AG154" s="19">
        <f>LOG(Y154+1,2)</f>
        <v>4.1213361914438611</v>
      </c>
      <c r="AH154" s="19">
        <f>LOG(Z154+1,2)</f>
        <v>4.0571954015815441</v>
      </c>
      <c r="AI154" s="19">
        <f>LOG(AA154+1,2)</f>
        <v>5.275142530905228</v>
      </c>
      <c r="AJ154" s="19">
        <f>LOG(AB154+1,2)</f>
        <v>5.4312180164726467</v>
      </c>
      <c r="AK154" s="19">
        <f>LOG(AC154+1,2)</f>
        <v>4.2988250257277016</v>
      </c>
      <c r="AL154" s="19">
        <f>AVERAGE(AF154:AH154)</f>
        <v>4.1161521981559055</v>
      </c>
      <c r="AM154" s="19">
        <f>AVERAGE(AI154:AK154)</f>
        <v>5.0017285243685254</v>
      </c>
      <c r="AN154" s="19">
        <f>POWER(2,AL154-AM154)</f>
        <v>0.5412712531292192</v>
      </c>
      <c r="AO154" s="53">
        <f>IF(AL154=AM154,1,TTEST(AF154:AH154,AI154:AK154,2,2))</f>
        <v>6.7573186981009156E-2</v>
      </c>
      <c r="AP154" s="8" t="s">
        <v>460</v>
      </c>
      <c r="AQ154" s="8"/>
      <c r="AR154" s="4"/>
      <c r="AS154" s="4"/>
      <c r="AT154" s="3"/>
    </row>
    <row r="155" spans="1:46" s="40" customFormat="1" ht="14" customHeight="1" x14ac:dyDescent="0.15">
      <c r="A155" s="12" t="s">
        <v>100</v>
      </c>
      <c r="B155" s="8">
        <v>57685</v>
      </c>
      <c r="C155" s="4" t="s">
        <v>101</v>
      </c>
      <c r="D155" s="57" t="s">
        <v>584</v>
      </c>
      <c r="E155" s="59">
        <v>17.660910518053399</v>
      </c>
      <c r="F155" s="57">
        <v>19</v>
      </c>
      <c r="G155" s="57">
        <v>19</v>
      </c>
      <c r="H155" s="23">
        <v>11</v>
      </c>
      <c r="I155" s="23">
        <v>18</v>
      </c>
      <c r="J155" s="23">
        <v>16</v>
      </c>
      <c r="K155" s="23">
        <v>11</v>
      </c>
      <c r="L155" s="23">
        <v>13</v>
      </c>
      <c r="M155" s="23">
        <v>11</v>
      </c>
      <c r="N155" s="23">
        <v>0</v>
      </c>
      <c r="O155" s="23">
        <v>0</v>
      </c>
      <c r="P155" s="23">
        <v>0</v>
      </c>
      <c r="Q155" s="24">
        <v>15</v>
      </c>
      <c r="R155" s="24">
        <v>11.666666666699999</v>
      </c>
      <c r="S155" s="24">
        <v>0</v>
      </c>
      <c r="T155" s="25">
        <v>21.84</v>
      </c>
      <c r="U155" s="25">
        <v>15.55</v>
      </c>
      <c r="V155" s="25">
        <v>1</v>
      </c>
      <c r="W155" s="25">
        <v>1</v>
      </c>
      <c r="X155" s="24">
        <f>H155/1</f>
        <v>11</v>
      </c>
      <c r="Y155" s="24">
        <f>I155/1.03634085213033</f>
        <v>17.368802902055556</v>
      </c>
      <c r="Z155" s="24">
        <f>J155/0.958646616541353</f>
        <v>16.690196078431381</v>
      </c>
      <c r="AA155" s="24">
        <f>K155/0.344611528822055</f>
        <v>31.920000000000016</v>
      </c>
      <c r="AB155" s="24">
        <f>L155/0.355889724310777</f>
        <v>36.528169014084504</v>
      </c>
      <c r="AC155" s="24">
        <f>M155/0.37468671679198</f>
        <v>29.357859531772572</v>
      </c>
      <c r="AD155" s="24">
        <f>AVERAGE(X155:Z155)</f>
        <v>15.019666326828977</v>
      </c>
      <c r="AE155" s="24">
        <f>AVERAGE(AA155:AC155)</f>
        <v>32.602009515285701</v>
      </c>
      <c r="AF155" s="19">
        <f>LOG(X155+1,2)</f>
        <v>3.5849625007211565</v>
      </c>
      <c r="AG155" s="19">
        <f>LOG(Y155+1,2)</f>
        <v>4.1991857037240683</v>
      </c>
      <c r="AH155" s="19">
        <f>LOG(Z155+1,2)</f>
        <v>4.1448781338604963</v>
      </c>
      <c r="AI155" s="19">
        <f>LOG(AA155+1,2)</f>
        <v>5.0408924306469016</v>
      </c>
      <c r="AJ155" s="19">
        <f>LOG(AB155+1,2)</f>
        <v>5.229901998255353</v>
      </c>
      <c r="AK155" s="19">
        <f>LOG(AC155+1,2)</f>
        <v>4.9239981678620852</v>
      </c>
      <c r="AL155" s="19">
        <f>AVERAGE(AF155:AH155)</f>
        <v>3.9763421127685739</v>
      </c>
      <c r="AM155" s="19">
        <f>AVERAGE(AI155:AK155)</f>
        <v>5.0649308655881136</v>
      </c>
      <c r="AN155" s="19">
        <f>POWER(2,AL155-AM155)</f>
        <v>0.47022112095088386</v>
      </c>
      <c r="AO155" s="53">
        <f>IF(AL155=AM155,1,TTEST(AF155:AH155,AI155:AK155,2,2))</f>
        <v>7.2354458405974875E-3</v>
      </c>
      <c r="AP155" s="17" t="s">
        <v>461</v>
      </c>
      <c r="AQ155" s="8"/>
      <c r="AR155" s="4"/>
      <c r="AS155" s="4"/>
      <c r="AT155" s="3"/>
    </row>
    <row r="156" spans="1:46" s="40" customFormat="1" ht="14" customHeight="1" x14ac:dyDescent="0.15">
      <c r="A156" s="12" t="s">
        <v>345</v>
      </c>
      <c r="B156" s="8">
        <v>6573</v>
      </c>
      <c r="C156" s="4" t="s">
        <v>346</v>
      </c>
      <c r="D156" s="57" t="s">
        <v>729</v>
      </c>
      <c r="E156" s="59">
        <v>15.9052453468697</v>
      </c>
      <c r="F156" s="57">
        <v>6</v>
      </c>
      <c r="G156" s="57">
        <v>6</v>
      </c>
      <c r="H156" s="23">
        <v>13</v>
      </c>
      <c r="I156" s="23">
        <v>12</v>
      </c>
      <c r="J156" s="23">
        <v>9</v>
      </c>
      <c r="K156" s="23">
        <v>8</v>
      </c>
      <c r="L156" s="23">
        <v>9</v>
      </c>
      <c r="M156" s="23">
        <v>11</v>
      </c>
      <c r="N156" s="23">
        <v>1</v>
      </c>
      <c r="O156" s="23">
        <v>1</v>
      </c>
      <c r="P156" s="23">
        <v>1</v>
      </c>
      <c r="Q156" s="24">
        <v>11.333333333300001</v>
      </c>
      <c r="R156" s="24">
        <v>9.3333333333299997</v>
      </c>
      <c r="S156" s="24">
        <v>1</v>
      </c>
      <c r="T156" s="25">
        <v>8.3800000000000008</v>
      </c>
      <c r="U156" s="25">
        <v>6.31</v>
      </c>
      <c r="V156" s="25">
        <v>1</v>
      </c>
      <c r="W156" s="25">
        <v>0.99</v>
      </c>
      <c r="X156" s="24">
        <f>H156/1</f>
        <v>13</v>
      </c>
      <c r="Y156" s="24">
        <f>I156/1.03634085213033</f>
        <v>11.579201934703702</v>
      </c>
      <c r="Z156" s="24">
        <f>J156/0.958646616541353</f>
        <v>9.388235294117651</v>
      </c>
      <c r="AA156" s="24">
        <f>K156/0.344611528822055</f>
        <v>23.214545454545465</v>
      </c>
      <c r="AB156" s="24">
        <f>L156/0.355889724310777</f>
        <v>25.288732394366196</v>
      </c>
      <c r="AC156" s="24">
        <f>M156/0.37468671679198</f>
        <v>29.357859531772572</v>
      </c>
      <c r="AD156" s="24">
        <f>AVERAGE(X156:Z156)</f>
        <v>11.322479076273785</v>
      </c>
      <c r="AE156" s="24">
        <f>AVERAGE(AA156:AC156)</f>
        <v>25.953712460228079</v>
      </c>
      <c r="AF156" s="19">
        <f>LOG(X156+1,2)</f>
        <v>3.8073549220576037</v>
      </c>
      <c r="AG156" s="19">
        <f>LOG(Y156+1,2)</f>
        <v>3.6529684907637336</v>
      </c>
      <c r="AH156" s="19">
        <f>LOG(Z156+1,2)</f>
        <v>3.3768786915107647</v>
      </c>
      <c r="AI156" s="19">
        <f>LOG(AA156+1,2)</f>
        <v>4.5978020164051356</v>
      </c>
      <c r="AJ156" s="19">
        <f>LOG(AB156+1,2)</f>
        <v>4.7163726737983875</v>
      </c>
      <c r="AK156" s="19">
        <f>LOG(AC156+1,2)</f>
        <v>4.9239981678620852</v>
      </c>
      <c r="AL156" s="19">
        <f>AVERAGE(AF156:AH156)</f>
        <v>3.612400701444034</v>
      </c>
      <c r="AM156" s="19">
        <f>AVERAGE(AI156:AK156)</f>
        <v>4.7460576193552022</v>
      </c>
      <c r="AN156" s="19">
        <f>POWER(2,AL156-AM156)</f>
        <v>0.45575900983403311</v>
      </c>
      <c r="AO156" s="53">
        <f>IF(AL156=AM156,1,TTEST(AF156:AH156,AI156:AK156,2,2))</f>
        <v>1.9946235087909413E-3</v>
      </c>
      <c r="AP156" s="17" t="s">
        <v>461</v>
      </c>
      <c r="AQ156" s="8"/>
      <c r="AR156" s="4"/>
      <c r="AS156" s="4"/>
      <c r="AT156" s="37" t="s">
        <v>455</v>
      </c>
    </row>
    <row r="157" spans="1:46" s="40" customFormat="1" ht="14" customHeight="1" x14ac:dyDescent="0.15">
      <c r="A157" s="12" t="s">
        <v>192</v>
      </c>
      <c r="B157" s="8">
        <v>3643</v>
      </c>
      <c r="C157" s="4" t="s">
        <v>193</v>
      </c>
      <c r="D157" s="57" t="s">
        <v>638</v>
      </c>
      <c r="E157" s="59">
        <v>9.4790159189580301</v>
      </c>
      <c r="F157" s="57">
        <v>9</v>
      </c>
      <c r="G157" s="57">
        <v>12</v>
      </c>
      <c r="H157" s="23">
        <v>12</v>
      </c>
      <c r="I157" s="23">
        <v>17</v>
      </c>
      <c r="J157" s="23">
        <v>18</v>
      </c>
      <c r="K157" s="23">
        <v>13</v>
      </c>
      <c r="L157" s="23">
        <v>13</v>
      </c>
      <c r="M157" s="23">
        <v>12</v>
      </c>
      <c r="N157" s="23">
        <v>0</v>
      </c>
      <c r="O157" s="23">
        <v>0</v>
      </c>
      <c r="P157" s="23">
        <v>0</v>
      </c>
      <c r="Q157" s="24">
        <v>15.666666666699999</v>
      </c>
      <c r="R157" s="24">
        <v>12.666666666699999</v>
      </c>
      <c r="S157" s="24">
        <v>0</v>
      </c>
      <c r="T157" s="25">
        <v>22.8</v>
      </c>
      <c r="U157" s="25">
        <v>16.8</v>
      </c>
      <c r="V157" s="25">
        <v>1</v>
      </c>
      <c r="W157" s="25">
        <v>1</v>
      </c>
      <c r="X157" s="24">
        <f>H157/1</f>
        <v>12</v>
      </c>
      <c r="Y157" s="24">
        <f>I157/1.03634085213033</f>
        <v>16.403869407496913</v>
      </c>
      <c r="Z157" s="24">
        <f>J157/0.958646616541353</f>
        <v>18.776470588235302</v>
      </c>
      <c r="AA157" s="24">
        <f>K157/0.344611528822055</f>
        <v>37.723636363636381</v>
      </c>
      <c r="AB157" s="24">
        <f>L157/0.355889724310777</f>
        <v>36.528169014084504</v>
      </c>
      <c r="AC157" s="24">
        <f>M157/0.37468671679198</f>
        <v>32.026755852842804</v>
      </c>
      <c r="AD157" s="24">
        <f>AVERAGE(X157:Z157)</f>
        <v>15.726779998577404</v>
      </c>
      <c r="AE157" s="24">
        <f>AVERAGE(AA157:AC157)</f>
        <v>35.426187076854568</v>
      </c>
      <c r="AF157" s="19">
        <f>LOG(X157+1,2)</f>
        <v>3.7004397181410922</v>
      </c>
      <c r="AG157" s="19">
        <f>LOG(Y157+1,2)</f>
        <v>4.1213361914438611</v>
      </c>
      <c r="AH157" s="19">
        <f>LOG(Z157+1,2)</f>
        <v>4.3057130730984667</v>
      </c>
      <c r="AI157" s="19">
        <f>LOG(AA157+1,2)</f>
        <v>5.275142530905228</v>
      </c>
      <c r="AJ157" s="19">
        <f>LOG(AB157+1,2)</f>
        <v>5.229901998255353</v>
      </c>
      <c r="AK157" s="19">
        <f>LOG(AC157+1,2)</f>
        <v>5.0455633586410853</v>
      </c>
      <c r="AL157" s="19">
        <f>AVERAGE(AF157:AH157)</f>
        <v>4.0424963275611399</v>
      </c>
      <c r="AM157" s="19">
        <f>AVERAGE(AI157:AK157)</f>
        <v>5.1835359626005557</v>
      </c>
      <c r="AN157" s="19">
        <f>POWER(2,AL157-AM157)</f>
        <v>0.45343270717685791</v>
      </c>
      <c r="AO157" s="53">
        <f>IF(AL157=AM157,1,TTEST(AF157:AH157,AI157:AK157,2,2))</f>
        <v>4.0507053962976752E-3</v>
      </c>
      <c r="AP157" s="17" t="s">
        <v>461</v>
      </c>
      <c r="AQ157" s="8"/>
      <c r="AR157" s="4" t="s">
        <v>510</v>
      </c>
      <c r="AS157" s="4" t="s">
        <v>511</v>
      </c>
      <c r="AT157" s="3" t="s">
        <v>454</v>
      </c>
    </row>
    <row r="158" spans="1:46" s="40" customFormat="1" ht="14" customHeight="1" x14ac:dyDescent="0.15">
      <c r="A158" s="12" t="s">
        <v>279</v>
      </c>
      <c r="B158" s="8">
        <v>5295</v>
      </c>
      <c r="C158" s="4" t="s">
        <v>280</v>
      </c>
      <c r="D158" s="57" t="s">
        <v>688</v>
      </c>
      <c r="E158" s="59">
        <v>26.657458563535901</v>
      </c>
      <c r="F158" s="57">
        <v>9</v>
      </c>
      <c r="G158" s="57">
        <v>14</v>
      </c>
      <c r="H158" s="23">
        <v>21</v>
      </c>
      <c r="I158" s="23">
        <v>19</v>
      </c>
      <c r="J158" s="23">
        <v>17</v>
      </c>
      <c r="K158" s="23">
        <v>18</v>
      </c>
      <c r="L158" s="23">
        <v>19</v>
      </c>
      <c r="M158" s="23">
        <v>16</v>
      </c>
      <c r="N158" s="23">
        <v>1</v>
      </c>
      <c r="O158" s="23">
        <v>0</v>
      </c>
      <c r="P158" s="23">
        <v>1</v>
      </c>
      <c r="Q158" s="24">
        <v>19</v>
      </c>
      <c r="R158" s="24">
        <v>17.666666666699999</v>
      </c>
      <c r="S158" s="24">
        <v>0.66666666666666663</v>
      </c>
      <c r="T158" s="25">
        <v>16.53</v>
      </c>
      <c r="U158" s="25">
        <v>13.87</v>
      </c>
      <c r="V158" s="25">
        <v>1</v>
      </c>
      <c r="W158" s="25">
        <v>1</v>
      </c>
      <c r="X158" s="24">
        <f>H158/1</f>
        <v>21</v>
      </c>
      <c r="Y158" s="24">
        <f>I158/1.03634085213033</f>
        <v>18.333736396614196</v>
      </c>
      <c r="Z158" s="24">
        <f>J158/0.958646616541353</f>
        <v>17.733333333333341</v>
      </c>
      <c r="AA158" s="24">
        <f>K158/0.344611528822055</f>
        <v>52.232727272727296</v>
      </c>
      <c r="AB158" s="24">
        <f>L158/0.355889724310777</f>
        <v>53.387323943661968</v>
      </c>
      <c r="AC158" s="24">
        <f>M158/0.37468671679198</f>
        <v>42.702341137123739</v>
      </c>
      <c r="AD158" s="24">
        <f>AVERAGE(X158:Z158)</f>
        <v>19.02235657664918</v>
      </c>
      <c r="AE158" s="24">
        <f>AVERAGE(AA158:AC158)</f>
        <v>49.440797451171001</v>
      </c>
      <c r="AF158" s="19">
        <f>LOG(X158+1,2)</f>
        <v>4.4594316186372973</v>
      </c>
      <c r="AG158" s="19">
        <f>LOG(Y158+1,2)</f>
        <v>4.2730485715444324</v>
      </c>
      <c r="AH158" s="19">
        <f>LOG(Z158+1,2)</f>
        <v>4.2275357246124088</v>
      </c>
      <c r="AI158" s="19">
        <f>LOG(AA158+1,2)</f>
        <v>5.7342415766504011</v>
      </c>
      <c r="AJ158" s="19">
        <f>LOG(AB158+1,2)</f>
        <v>5.7651985365356415</v>
      </c>
      <c r="AK158" s="19">
        <f>LOG(AC158+1,2)</f>
        <v>5.4496386619461683</v>
      </c>
      <c r="AL158" s="19">
        <f>AVERAGE(AF158:AH158)</f>
        <v>4.3200053049313789</v>
      </c>
      <c r="AM158" s="19">
        <f>AVERAGE(AI158:AK158)</f>
        <v>5.6496929250440706</v>
      </c>
      <c r="AN158" s="19">
        <f>POWER(2,AL158-AM158)</f>
        <v>0.39785437806575374</v>
      </c>
      <c r="AO158" s="53">
        <f>IF(AL158=AM158,1,TTEST(AF158:AH158,AI158:AK158,2,2))</f>
        <v>4.1473663934092294E-4</v>
      </c>
      <c r="AP158" s="17" t="s">
        <v>461</v>
      </c>
      <c r="AQ158" s="8"/>
      <c r="AR158" s="4"/>
      <c r="AS158" s="4"/>
      <c r="AT158" s="3" t="s">
        <v>453</v>
      </c>
    </row>
    <row r="159" spans="1:46" s="40" customFormat="1" ht="14" customHeight="1" x14ac:dyDescent="0.15">
      <c r="A159" s="12" t="s">
        <v>186</v>
      </c>
      <c r="B159" s="8">
        <v>3480</v>
      </c>
      <c r="C159" s="4" t="s">
        <v>187</v>
      </c>
      <c r="D159" s="57" t="s">
        <v>634</v>
      </c>
      <c r="E159" s="59">
        <v>14.484272128749099</v>
      </c>
      <c r="F159" s="57">
        <v>14</v>
      </c>
      <c r="G159" s="57">
        <v>17</v>
      </c>
      <c r="H159" s="8">
        <v>14</v>
      </c>
      <c r="I159" s="8">
        <v>9</v>
      </c>
      <c r="J159" s="8">
        <v>13</v>
      </c>
      <c r="K159" s="8">
        <v>10</v>
      </c>
      <c r="L159" s="8">
        <v>12</v>
      </c>
      <c r="M159" s="8">
        <v>12</v>
      </c>
      <c r="N159" s="8">
        <v>0</v>
      </c>
      <c r="O159" s="8">
        <v>0</v>
      </c>
      <c r="P159" s="8">
        <v>0</v>
      </c>
      <c r="Q159" s="24">
        <v>12</v>
      </c>
      <c r="R159" s="24">
        <v>11.333333333300001</v>
      </c>
      <c r="S159" s="24">
        <v>0</v>
      </c>
      <c r="T159" s="31">
        <v>17.77</v>
      </c>
      <c r="U159" s="31">
        <v>15.12</v>
      </c>
      <c r="V159" s="31">
        <v>1</v>
      </c>
      <c r="W159" s="31">
        <v>1</v>
      </c>
      <c r="X159" s="24">
        <f>H159/1</f>
        <v>14</v>
      </c>
      <c r="Y159" s="24">
        <f>I159/1.03634085213033</f>
        <v>8.6844014510277781</v>
      </c>
      <c r="Z159" s="24">
        <f>J159/0.958646616541353</f>
        <v>13.560784313725495</v>
      </c>
      <c r="AA159" s="24">
        <f>K159/0.344611528822055</f>
        <v>29.01818181818183</v>
      </c>
      <c r="AB159" s="24">
        <f>L159/0.355889724310777</f>
        <v>33.718309859154928</v>
      </c>
      <c r="AC159" s="24">
        <f>M159/0.37468671679198</f>
        <v>32.026755852842804</v>
      </c>
      <c r="AD159" s="24">
        <f>AVERAGE(X159:Z159)</f>
        <v>12.081728588251091</v>
      </c>
      <c r="AE159" s="24">
        <f>AVERAGE(AA159:AC159)</f>
        <v>31.587749176726522</v>
      </c>
      <c r="AF159" s="19">
        <f>LOG(X159+1,2)</f>
        <v>3.9068905956085187</v>
      </c>
      <c r="AG159" s="19">
        <f>LOG(Y159+1,2)</f>
        <v>3.2756628851404916</v>
      </c>
      <c r="AH159" s="19">
        <f>LOG(Z159+1,2)</f>
        <v>3.8640161629958829</v>
      </c>
      <c r="AI159" s="19">
        <f>LOG(AA159+1,2)</f>
        <v>4.9077646913885991</v>
      </c>
      <c r="AJ159" s="19">
        <f>LOG(AB159+1,2)</f>
        <v>5.1176248117605914</v>
      </c>
      <c r="AK159" s="19">
        <f>LOG(AC159+1,2)</f>
        <v>5.0455633586410853</v>
      </c>
      <c r="AL159" s="19">
        <f>AVERAGE(AF159:AH159)</f>
        <v>3.682189881248298</v>
      </c>
      <c r="AM159" s="19">
        <f>AVERAGE(AI159:AK159)</f>
        <v>5.0236509539300913</v>
      </c>
      <c r="AN159" s="19">
        <f>POWER(2,AL159-AM159)</f>
        <v>0.39462080584663661</v>
      </c>
      <c r="AO159" s="53">
        <f>IF(AL159=AM159,1,TTEST(AF159:AH159,AI159:AK159,2,2))</f>
        <v>3.2339423400874301E-3</v>
      </c>
      <c r="AP159" s="17" t="s">
        <v>461</v>
      </c>
      <c r="AQ159" s="8"/>
      <c r="AR159" s="4" t="s">
        <v>481</v>
      </c>
      <c r="AS159" s="4" t="s">
        <v>482</v>
      </c>
      <c r="AT159" s="3" t="s">
        <v>454</v>
      </c>
    </row>
    <row r="160" spans="1:46" s="40" customFormat="1" ht="14" customHeight="1" x14ac:dyDescent="0.15">
      <c r="A160" s="12" t="s">
        <v>223</v>
      </c>
      <c r="B160" s="8">
        <v>4012</v>
      </c>
      <c r="C160" s="4" t="s">
        <v>224</v>
      </c>
      <c r="D160" s="57" t="s">
        <v>660</v>
      </c>
      <c r="E160" s="59">
        <v>36.195121951219498</v>
      </c>
      <c r="F160" s="57">
        <v>28</v>
      </c>
      <c r="G160" s="57">
        <v>28</v>
      </c>
      <c r="H160" s="23">
        <v>36</v>
      </c>
      <c r="I160" s="23">
        <v>33</v>
      </c>
      <c r="J160" s="23">
        <v>33</v>
      </c>
      <c r="K160" s="23">
        <v>28</v>
      </c>
      <c r="L160" s="23">
        <v>32</v>
      </c>
      <c r="M160" s="23">
        <v>35</v>
      </c>
      <c r="N160" s="23">
        <v>6</v>
      </c>
      <c r="O160" s="23">
        <v>2</v>
      </c>
      <c r="P160" s="23">
        <v>3</v>
      </c>
      <c r="Q160" s="24">
        <v>34</v>
      </c>
      <c r="R160" s="24">
        <v>31.666666666699999</v>
      </c>
      <c r="S160" s="24">
        <v>3.6666666666666665</v>
      </c>
      <c r="T160" s="25">
        <v>10.4</v>
      </c>
      <c r="U160" s="25">
        <v>8.6999999999999993</v>
      </c>
      <c r="V160" s="25">
        <v>1</v>
      </c>
      <c r="W160" s="25">
        <v>1</v>
      </c>
      <c r="X160" s="24">
        <f>H160/1</f>
        <v>36</v>
      </c>
      <c r="Y160" s="24">
        <f>I160/1.03634085213033</f>
        <v>31.842805320435183</v>
      </c>
      <c r="Z160" s="24">
        <f>J160/0.958646616541353</f>
        <v>34.423529411764719</v>
      </c>
      <c r="AA160" s="24">
        <f>K160/0.344611528822055</f>
        <v>81.250909090909133</v>
      </c>
      <c r="AB160" s="24">
        <f>L160/0.355889724310777</f>
        <v>89.915492957746466</v>
      </c>
      <c r="AC160" s="24">
        <f>M160/0.37468671679198</f>
        <v>93.411371237458184</v>
      </c>
      <c r="AD160" s="24">
        <f>AVERAGE(X160:Z160)</f>
        <v>34.088778244066638</v>
      </c>
      <c r="AE160" s="24">
        <f>AVERAGE(AA160:AC160)</f>
        <v>88.192591095371256</v>
      </c>
      <c r="AF160" s="19">
        <f>LOG(X160+1,2)</f>
        <v>5.2094533656289501</v>
      </c>
      <c r="AG160" s="19">
        <f>LOG(Y160+1,2)</f>
        <v>5.0375054573570717</v>
      </c>
      <c r="AH160" s="19">
        <f>LOG(Z160+1,2)</f>
        <v>5.146636056586976</v>
      </c>
      <c r="AI160" s="19">
        <f>LOG(AA160+1,2)</f>
        <v>6.3619597194337008</v>
      </c>
      <c r="AJ160" s="19">
        <f>LOG(AB160+1,2)</f>
        <v>6.5064542606898712</v>
      </c>
      <c r="AK160" s="19">
        <f>LOG(AC160+1,2)</f>
        <v>6.5608887282022161</v>
      </c>
      <c r="AL160" s="19">
        <f>AVERAGE(AF160:AH160)</f>
        <v>5.131198293190999</v>
      </c>
      <c r="AM160" s="19">
        <f>AVERAGE(AI160:AK160)</f>
        <v>6.476434236108596</v>
      </c>
      <c r="AN160" s="19">
        <f>POWER(2,AL160-AM160)</f>
        <v>0.39358961412834048</v>
      </c>
      <c r="AO160" s="53">
        <f>IF(AL160=AM160,1,TTEST(AF160:AH160,AI160:AK160,2,2))</f>
        <v>6.5515809422472663E-5</v>
      </c>
      <c r="AP160" s="17" t="s">
        <v>461</v>
      </c>
      <c r="AQ160" s="8"/>
      <c r="AR160" s="4"/>
      <c r="AS160" s="4"/>
      <c r="AT160" s="3"/>
    </row>
    <row r="161" spans="1:46" s="40" customFormat="1" ht="14" customHeight="1" x14ac:dyDescent="0.15">
      <c r="A161" s="12" t="s">
        <v>247</v>
      </c>
      <c r="B161" s="8">
        <v>4646</v>
      </c>
      <c r="C161" s="4" t="s">
        <v>248</v>
      </c>
      <c r="D161" s="57" t="s">
        <v>782</v>
      </c>
      <c r="E161" s="59">
        <v>53.852140077820998</v>
      </c>
      <c r="F161" s="57">
        <v>60</v>
      </c>
      <c r="G161" s="57">
        <v>61</v>
      </c>
      <c r="H161" s="23">
        <v>102</v>
      </c>
      <c r="I161" s="23">
        <v>112</v>
      </c>
      <c r="J161" s="23">
        <v>110</v>
      </c>
      <c r="K161" s="23">
        <v>107</v>
      </c>
      <c r="L161" s="23">
        <v>101</v>
      </c>
      <c r="M161" s="23">
        <v>97</v>
      </c>
      <c r="N161" s="23">
        <v>21</v>
      </c>
      <c r="O161" s="23">
        <v>17</v>
      </c>
      <c r="P161" s="23">
        <v>17</v>
      </c>
      <c r="Q161" s="24">
        <v>108</v>
      </c>
      <c r="R161" s="24">
        <v>101.666666667</v>
      </c>
      <c r="S161" s="24">
        <v>18.333333333333332</v>
      </c>
      <c r="T161" s="25">
        <v>7.83</v>
      </c>
      <c r="U161" s="25">
        <v>6.61</v>
      </c>
      <c r="V161" s="25">
        <v>1</v>
      </c>
      <c r="W161" s="25">
        <v>1</v>
      </c>
      <c r="X161" s="24">
        <f>H161/1</f>
        <v>102</v>
      </c>
      <c r="Y161" s="24">
        <f>I161/1.03634085213033</f>
        <v>108.0725513905679</v>
      </c>
      <c r="Z161" s="24">
        <f>J161/0.958646616541353</f>
        <v>114.74509803921573</v>
      </c>
      <c r="AA161" s="24">
        <f>K161/0.344611528822055</f>
        <v>310.49454545454557</v>
      </c>
      <c r="AB161" s="24">
        <f>L161/0.355889724310777</f>
        <v>283.7957746478873</v>
      </c>
      <c r="AC161" s="24">
        <f>M161/0.37468671679198</f>
        <v>258.88294314381267</v>
      </c>
      <c r="AD161" s="24">
        <f>AVERAGE(X161:Z161)</f>
        <v>108.27254980992787</v>
      </c>
      <c r="AE161" s="24">
        <f>AVERAGE(AA161:AC161)</f>
        <v>284.39108774874848</v>
      </c>
      <c r="AF161" s="19">
        <f>LOG(X161+1,2)</f>
        <v>6.6865005271832185</v>
      </c>
      <c r="AG161" s="19">
        <f>LOG(Y161+1,2)</f>
        <v>6.769144276266247</v>
      </c>
      <c r="AH161" s="19">
        <f>LOG(Z161+1,2)</f>
        <v>6.8548072844760721</v>
      </c>
      <c r="AI161" s="19">
        <f>LOG(AA161+1,2)</f>
        <v>8.2830630903768903</v>
      </c>
      <c r="AJ161" s="19">
        <f>LOG(AB161+1,2)</f>
        <v>8.1537839317961716</v>
      </c>
      <c r="AK161" s="19">
        <f>LOG(AC161+1,2)</f>
        <v>8.0217181385161265</v>
      </c>
      <c r="AL161" s="19">
        <f>AVERAGE(AF161:AH161)</f>
        <v>6.7701506959751798</v>
      </c>
      <c r="AM161" s="19">
        <f>AVERAGE(AI161:AK161)</f>
        <v>8.1528550535630639</v>
      </c>
      <c r="AN161" s="19">
        <f>POWER(2,AL161-AM161)</f>
        <v>0.38349924495245707</v>
      </c>
      <c r="AO161" s="53">
        <f>IF(AL161=AM161,1,TTEST(AF161:AH161,AI161:AK161,2,2))</f>
        <v>1.035221949301051E-4</v>
      </c>
      <c r="AP161" s="17" t="s">
        <v>461</v>
      </c>
      <c r="AQ161" s="8"/>
      <c r="AR161" s="32" t="s">
        <v>528</v>
      </c>
      <c r="AS161" s="32" t="s">
        <v>527</v>
      </c>
      <c r="AT161" s="3" t="s">
        <v>437</v>
      </c>
    </row>
    <row r="162" spans="1:46" s="40" customFormat="1" ht="14" customHeight="1" x14ac:dyDescent="0.15">
      <c r="A162" s="12" t="s">
        <v>297</v>
      </c>
      <c r="B162" s="8">
        <v>5584</v>
      </c>
      <c r="C162" s="4" t="s">
        <v>298</v>
      </c>
      <c r="D162" s="57" t="s">
        <v>696</v>
      </c>
      <c r="E162" s="59">
        <v>40.771812080536897</v>
      </c>
      <c r="F162" s="57">
        <v>14</v>
      </c>
      <c r="G162" s="57">
        <v>14</v>
      </c>
      <c r="H162" s="23">
        <v>21</v>
      </c>
      <c r="I162" s="23">
        <v>21</v>
      </c>
      <c r="J162" s="23">
        <v>13</v>
      </c>
      <c r="K162" s="23">
        <v>12</v>
      </c>
      <c r="L162" s="23">
        <v>22</v>
      </c>
      <c r="M162" s="23">
        <v>23</v>
      </c>
      <c r="N162" s="23">
        <v>0</v>
      </c>
      <c r="O162" s="23">
        <v>0</v>
      </c>
      <c r="P162" s="23">
        <v>1</v>
      </c>
      <c r="Q162" s="24">
        <v>18.333333333300001</v>
      </c>
      <c r="R162" s="24">
        <v>19</v>
      </c>
      <c r="S162" s="24">
        <v>0.33333333333333331</v>
      </c>
      <c r="T162" s="25">
        <v>19.87</v>
      </c>
      <c r="U162" s="25">
        <v>18.5</v>
      </c>
      <c r="V162" s="25">
        <v>1</v>
      </c>
      <c r="W162" s="25">
        <v>1</v>
      </c>
      <c r="X162" s="24">
        <f>H162/1</f>
        <v>21</v>
      </c>
      <c r="Y162" s="24">
        <f>I162/1.03634085213033</f>
        <v>20.263603385731479</v>
      </c>
      <c r="Z162" s="24">
        <f>J162/0.958646616541353</f>
        <v>13.560784313725495</v>
      </c>
      <c r="AA162" s="24">
        <f>K162/0.344611528822055</f>
        <v>34.821818181818195</v>
      </c>
      <c r="AB162" s="24">
        <f>L162/0.355889724310777</f>
        <v>61.816901408450697</v>
      </c>
      <c r="AC162" s="24">
        <f>M162/0.37468671679198</f>
        <v>61.384615384615373</v>
      </c>
      <c r="AD162" s="24">
        <f>AVERAGE(X162:Z162)</f>
        <v>18.274795899818994</v>
      </c>
      <c r="AE162" s="24">
        <f>AVERAGE(AA162:AC162)</f>
        <v>52.674444991628093</v>
      </c>
      <c r="AF162" s="19">
        <f>LOG(X162+1,2)</f>
        <v>4.4594316186372973</v>
      </c>
      <c r="AG162" s="19">
        <f>LOG(Y162+1,2)</f>
        <v>4.4103141953413889</v>
      </c>
      <c r="AH162" s="19">
        <f>LOG(Z162+1,2)</f>
        <v>3.8640161629958829</v>
      </c>
      <c r="AI162" s="19">
        <f>LOG(AA162+1,2)</f>
        <v>5.1627666598863478</v>
      </c>
      <c r="AJ162" s="19">
        <f>LOG(AB162+1,2)</f>
        <v>5.9730808753029843</v>
      </c>
      <c r="AK162" s="19">
        <f>LOG(AC162+1,2)</f>
        <v>5.9631183860761805</v>
      </c>
      <c r="AL162" s="19">
        <f>AVERAGE(AF162:AH162)</f>
        <v>4.2445873256581894</v>
      </c>
      <c r="AM162" s="19">
        <f>AVERAGE(AI162:AK162)</f>
        <v>5.699655307088503</v>
      </c>
      <c r="AN162" s="19">
        <f>POWER(2,AL162-AM162)</f>
        <v>0.36473789879069746</v>
      </c>
      <c r="AO162" s="53">
        <f>IF(AL162=AM162,1,TTEST(AF162:AH162,AI162:AK162,2,2))</f>
        <v>1.1530392102917434E-2</v>
      </c>
      <c r="AP162" s="17" t="s">
        <v>461</v>
      </c>
      <c r="AQ162" s="8"/>
      <c r="AR162" s="4"/>
      <c r="AS162" s="4"/>
      <c r="AT162" s="3" t="s">
        <v>453</v>
      </c>
    </row>
    <row r="163" spans="1:46" s="40" customFormat="1" ht="14" customHeight="1" x14ac:dyDescent="0.15">
      <c r="A163" s="12" t="s">
        <v>347</v>
      </c>
      <c r="B163" s="8">
        <v>6575</v>
      </c>
      <c r="C163" s="4" t="s">
        <v>348</v>
      </c>
      <c r="D163" s="57" t="s">
        <v>730</v>
      </c>
      <c r="E163" s="59">
        <v>17.024539877300601</v>
      </c>
      <c r="F163" s="57">
        <v>8</v>
      </c>
      <c r="G163" s="57">
        <v>8</v>
      </c>
      <c r="H163" s="23">
        <v>12</v>
      </c>
      <c r="I163" s="23">
        <v>8</v>
      </c>
      <c r="J163" s="23">
        <v>11</v>
      </c>
      <c r="K163" s="23">
        <v>12</v>
      </c>
      <c r="L163" s="23">
        <v>10</v>
      </c>
      <c r="M163" s="23">
        <v>13</v>
      </c>
      <c r="N163" s="23">
        <v>0</v>
      </c>
      <c r="O163" s="23">
        <v>0</v>
      </c>
      <c r="P163" s="23">
        <v>1</v>
      </c>
      <c r="Q163" s="24">
        <v>10.333333333300001</v>
      </c>
      <c r="R163" s="24">
        <v>11.666666666699999</v>
      </c>
      <c r="S163" s="24">
        <v>0.33333333333333331</v>
      </c>
      <c r="T163" s="25">
        <v>11.59</v>
      </c>
      <c r="U163" s="25">
        <v>11.66</v>
      </c>
      <c r="V163" s="25">
        <v>1</v>
      </c>
      <c r="W163" s="25">
        <v>1</v>
      </c>
      <c r="X163" s="24">
        <f>H163/1</f>
        <v>12</v>
      </c>
      <c r="Y163" s="24">
        <f>I163/1.03634085213033</f>
        <v>7.7194679564691349</v>
      </c>
      <c r="Z163" s="24">
        <f>J163/0.958646616541353</f>
        <v>11.474509803921574</v>
      </c>
      <c r="AA163" s="24">
        <f>K163/0.344611528822055</f>
        <v>34.821818181818195</v>
      </c>
      <c r="AB163" s="24">
        <f>L163/0.355889724310777</f>
        <v>28.098591549295772</v>
      </c>
      <c r="AC163" s="24">
        <f>M163/0.37468671679198</f>
        <v>34.695652173913039</v>
      </c>
      <c r="AD163" s="24">
        <f>AVERAGE(X163:Z163)</f>
        <v>10.397992586796903</v>
      </c>
      <c r="AE163" s="24">
        <f>AVERAGE(AA163:AC163)</f>
        <v>32.538687301675672</v>
      </c>
      <c r="AF163" s="19">
        <f>LOG(X163+1,2)</f>
        <v>3.7004397181410922</v>
      </c>
      <c r="AG163" s="19">
        <f>LOG(Y163+1,2)</f>
        <v>3.1242401074814459</v>
      </c>
      <c r="AH163" s="19">
        <f>LOG(Z163+1,2)</f>
        <v>3.6409112196806563</v>
      </c>
      <c r="AI163" s="19">
        <f>LOG(AA163+1,2)</f>
        <v>5.1627666598863478</v>
      </c>
      <c r="AJ163" s="19">
        <f>LOG(AB163+1,2)</f>
        <v>4.8628774193603777</v>
      </c>
      <c r="AK163" s="19">
        <f>LOG(AC163+1,2)</f>
        <v>5.1576764557207921</v>
      </c>
      <c r="AL163" s="19">
        <f>AVERAGE(AF163:AH163)</f>
        <v>3.4885303484343981</v>
      </c>
      <c r="AM163" s="19">
        <f>AVERAGE(AI163:AK163)</f>
        <v>5.0611068449891725</v>
      </c>
      <c r="AN163" s="19">
        <f>POWER(2,AL163-AM163)</f>
        <v>0.3362074278178564</v>
      </c>
      <c r="AO163" s="53">
        <f>IF(AL163=AM163,1,TTEST(AF163:AH163,AI163:AK163,2,2))</f>
        <v>1.6427659509027114E-3</v>
      </c>
      <c r="AP163" s="17" t="s">
        <v>461</v>
      </c>
      <c r="AQ163" s="8"/>
      <c r="AR163" s="4" t="s">
        <v>521</v>
      </c>
      <c r="AS163" s="34" t="s">
        <v>522</v>
      </c>
      <c r="AT163" s="37" t="s">
        <v>455</v>
      </c>
    </row>
    <row r="164" spans="1:46" s="40" customFormat="1" ht="14" customHeight="1" x14ac:dyDescent="0.15">
      <c r="A164" s="12" t="s">
        <v>419</v>
      </c>
      <c r="B164" s="8">
        <v>11180</v>
      </c>
      <c r="C164" s="4" t="s">
        <v>420</v>
      </c>
      <c r="D164" s="57" t="s">
        <v>768</v>
      </c>
      <c r="E164" s="59">
        <v>35.236396074933097</v>
      </c>
      <c r="F164" s="57">
        <v>28</v>
      </c>
      <c r="G164" s="57">
        <v>28</v>
      </c>
      <c r="H164" s="23">
        <v>34</v>
      </c>
      <c r="I164" s="23">
        <v>35</v>
      </c>
      <c r="J164" s="23">
        <v>34</v>
      </c>
      <c r="K164" s="23">
        <v>37</v>
      </c>
      <c r="L164" s="23">
        <v>47</v>
      </c>
      <c r="M164" s="23">
        <v>36</v>
      </c>
      <c r="N164" s="23">
        <v>5</v>
      </c>
      <c r="O164" s="23">
        <v>1</v>
      </c>
      <c r="P164" s="23">
        <v>1</v>
      </c>
      <c r="Q164" s="24">
        <v>34.333333333299997</v>
      </c>
      <c r="R164" s="24">
        <v>40</v>
      </c>
      <c r="S164" s="24">
        <v>2.3333333333333335</v>
      </c>
      <c r="T164" s="25">
        <v>14.71</v>
      </c>
      <c r="U164" s="25">
        <v>15.34</v>
      </c>
      <c r="V164" s="25">
        <v>1</v>
      </c>
      <c r="W164" s="25">
        <v>1</v>
      </c>
      <c r="X164" s="24">
        <f>H164/1</f>
        <v>34</v>
      </c>
      <c r="Y164" s="24">
        <f>I164/1.03634085213033</f>
        <v>33.772672309552469</v>
      </c>
      <c r="Z164" s="24">
        <f>J164/0.958646616541353</f>
        <v>35.466666666666683</v>
      </c>
      <c r="AA164" s="24">
        <f>K164/0.344611528822055</f>
        <v>107.36727272727278</v>
      </c>
      <c r="AB164" s="24">
        <f>L164/0.355889724310777</f>
        <v>132.06338028169012</v>
      </c>
      <c r="AC164" s="24">
        <f>M164/0.37468671679198</f>
        <v>96.080267558528419</v>
      </c>
      <c r="AD164" s="24">
        <f>AVERAGE(X164:Z164)</f>
        <v>34.413112992073046</v>
      </c>
      <c r="AE164" s="24">
        <f>AVERAGE(AA164:AC164)</f>
        <v>111.8369735224971</v>
      </c>
      <c r="AF164" s="19">
        <f>LOG(X164+1,2)</f>
        <v>5.1292830169449664</v>
      </c>
      <c r="AG164" s="19">
        <f>LOG(Y164+1,2)</f>
        <v>5.1198820385589618</v>
      </c>
      <c r="AH164" s="19">
        <f>LOG(Z164+1,2)</f>
        <v>5.1885064271840386</v>
      </c>
      <c r="AI164" s="19">
        <f>LOG(AA164+1,2)</f>
        <v>6.7597853135978561</v>
      </c>
      <c r="AJ164" s="19">
        <f>LOG(AB164+1,2)</f>
        <v>7.0559697786426421</v>
      </c>
      <c r="AK164" s="19">
        <f>LOG(AC164+1,2)</f>
        <v>6.6011061795283474</v>
      </c>
      <c r="AL164" s="19">
        <f>AVERAGE(AF164:AH164)</f>
        <v>5.1458904942293229</v>
      </c>
      <c r="AM164" s="19">
        <f>AVERAGE(AI164:AK164)</f>
        <v>6.8056204239229485</v>
      </c>
      <c r="AN164" s="19">
        <f>POWER(2,AL164-AM164)</f>
        <v>0.316498390962341</v>
      </c>
      <c r="AO164" s="53">
        <f>IF(AL164=AM164,1,TTEST(AF164:AH164,AI164:AK164,2,2))</f>
        <v>2.5152226683799474E-4</v>
      </c>
      <c r="AP164" s="17" t="s">
        <v>461</v>
      </c>
      <c r="AQ164" s="8"/>
      <c r="AR164" s="4"/>
      <c r="AS164" s="4"/>
      <c r="AT164" s="3"/>
    </row>
    <row r="165" spans="1:46" s="40" customFormat="1" ht="14" customHeight="1" x14ac:dyDescent="0.15">
      <c r="A165" s="12" t="s">
        <v>102</v>
      </c>
      <c r="B165" s="8">
        <v>857</v>
      </c>
      <c r="C165" s="4" t="s">
        <v>103</v>
      </c>
      <c r="D165" s="57" t="s">
        <v>586</v>
      </c>
      <c r="E165" s="59">
        <v>45.505617977528097</v>
      </c>
      <c r="F165" s="57">
        <v>8</v>
      </c>
      <c r="G165" s="57">
        <v>8</v>
      </c>
      <c r="H165" s="23">
        <v>9</v>
      </c>
      <c r="I165" s="23">
        <v>10</v>
      </c>
      <c r="J165" s="23">
        <v>11</v>
      </c>
      <c r="K165" s="23">
        <v>16</v>
      </c>
      <c r="L165" s="23">
        <v>17</v>
      </c>
      <c r="M165" s="23">
        <v>18</v>
      </c>
      <c r="N165" s="23">
        <v>1</v>
      </c>
      <c r="O165" s="23">
        <v>2</v>
      </c>
      <c r="P165" s="23">
        <v>1</v>
      </c>
      <c r="Q165" s="24">
        <v>10</v>
      </c>
      <c r="R165" s="24">
        <v>17</v>
      </c>
      <c r="S165" s="24">
        <v>1.3333333333333333</v>
      </c>
      <c r="T165" s="25">
        <v>6.38</v>
      </c>
      <c r="U165" s="25">
        <v>9.48</v>
      </c>
      <c r="V165" s="25">
        <v>1</v>
      </c>
      <c r="W165" s="25">
        <v>1</v>
      </c>
      <c r="X165" s="24">
        <f>H165/1</f>
        <v>9</v>
      </c>
      <c r="Y165" s="24">
        <f>I165/1.03634085213033</f>
        <v>9.6493349455864195</v>
      </c>
      <c r="Z165" s="24">
        <f>J165/0.958646616541353</f>
        <v>11.474509803921574</v>
      </c>
      <c r="AA165" s="24">
        <f>K165/0.344611528822055</f>
        <v>46.429090909090931</v>
      </c>
      <c r="AB165" s="24">
        <f>L165/0.355889724310777</f>
        <v>47.767605633802809</v>
      </c>
      <c r="AC165" s="24">
        <f>M165/0.37468671679198</f>
        <v>48.04013377926421</v>
      </c>
      <c r="AD165" s="24">
        <f>AVERAGE(X165:Z165)</f>
        <v>10.041281583169331</v>
      </c>
      <c r="AE165" s="24">
        <f>AVERAGE(AA165:AC165)</f>
        <v>47.41227677405265</v>
      </c>
      <c r="AF165" s="19">
        <f>LOG(X165+1,2)</f>
        <v>3.3219280948873626</v>
      </c>
      <c r="AG165" s="19">
        <f>LOG(Y165+1,2)</f>
        <v>3.4126914313794714</v>
      </c>
      <c r="AH165" s="19">
        <f>LOG(Z165+1,2)</f>
        <v>3.6409112196806563</v>
      </c>
      <c r="AI165" s="19">
        <f>LOG(AA165+1,2)</f>
        <v>5.567700310900932</v>
      </c>
      <c r="AJ165" s="19">
        <f>LOG(AB165+1,2)</f>
        <v>5.607851236319231</v>
      </c>
      <c r="AK165" s="19">
        <f>LOG(AC165+1,2)</f>
        <v>5.6158910095281653</v>
      </c>
      <c r="AL165" s="19">
        <f>AVERAGE(AF165:AH165)</f>
        <v>3.4585102486491635</v>
      </c>
      <c r="AM165" s="19">
        <f>AVERAGE(AI165:AK165)</f>
        <v>5.5971475189161097</v>
      </c>
      <c r="AN165" s="19">
        <f>POWER(2,AL165-AM165)</f>
        <v>0.22709419443182302</v>
      </c>
      <c r="AO165" s="53">
        <f>IF(AL165=AM165,1,TTEST(AF165:AH165,AI165:AK165,2,2))</f>
        <v>2.4089642763529467E-5</v>
      </c>
      <c r="AP165" s="17" t="s">
        <v>461</v>
      </c>
      <c r="AQ165" s="8" t="s">
        <v>442</v>
      </c>
      <c r="AR165" s="4" t="s">
        <v>505</v>
      </c>
      <c r="AS165" s="4" t="s">
        <v>506</v>
      </c>
      <c r="AT165" s="3" t="s">
        <v>437</v>
      </c>
    </row>
    <row r="166" spans="1:46" s="40" customFormat="1" ht="14" customHeight="1" x14ac:dyDescent="0.15">
      <c r="A166" s="12" t="s">
        <v>387</v>
      </c>
      <c r="B166" s="8">
        <v>7037</v>
      </c>
      <c r="C166" s="4" t="s">
        <v>388</v>
      </c>
      <c r="D166" s="57" t="s">
        <v>752</v>
      </c>
      <c r="E166" s="59">
        <v>29.7368421052632</v>
      </c>
      <c r="F166" s="57">
        <v>18</v>
      </c>
      <c r="G166" s="57">
        <v>18</v>
      </c>
      <c r="H166" s="23">
        <v>13</v>
      </c>
      <c r="I166" s="23">
        <v>11</v>
      </c>
      <c r="J166" s="23">
        <v>11</v>
      </c>
      <c r="K166" s="23">
        <v>29</v>
      </c>
      <c r="L166" s="23">
        <v>22</v>
      </c>
      <c r="M166" s="23">
        <v>15</v>
      </c>
      <c r="N166" s="23">
        <v>1</v>
      </c>
      <c r="O166" s="23">
        <v>0</v>
      </c>
      <c r="P166" s="23">
        <v>1</v>
      </c>
      <c r="Q166" s="24">
        <v>11.666666666699999</v>
      </c>
      <c r="R166" s="24">
        <v>22</v>
      </c>
      <c r="S166" s="24">
        <v>0.66666666666666663</v>
      </c>
      <c r="T166" s="25">
        <v>10.39</v>
      </c>
      <c r="U166" s="25">
        <v>17.149999999999999</v>
      </c>
      <c r="V166" s="25">
        <v>1</v>
      </c>
      <c r="W166" s="25">
        <v>1</v>
      </c>
      <c r="X166" s="24">
        <f>H166/1</f>
        <v>13</v>
      </c>
      <c r="Y166" s="24">
        <f>I166/1.03634085213033</f>
        <v>10.614268440145061</v>
      </c>
      <c r="Z166" s="24">
        <f>J166/0.958646616541353</f>
        <v>11.474509803921574</v>
      </c>
      <c r="AA166" s="24">
        <f>K166/0.344611528822055</f>
        <v>84.152727272727304</v>
      </c>
      <c r="AB166" s="24">
        <f>L166/0.355889724310777</f>
        <v>61.816901408450697</v>
      </c>
      <c r="AC166" s="24">
        <f>M166/0.37468671679198</f>
        <v>40.033444816053503</v>
      </c>
      <c r="AD166" s="24">
        <f>AVERAGE(X166:Z166)</f>
        <v>11.696259414688877</v>
      </c>
      <c r="AE166" s="24">
        <f>AVERAGE(AA166:AC166)</f>
        <v>62.001024499077168</v>
      </c>
      <c r="AF166" s="19">
        <f>LOG(X166+1,2)</f>
        <v>3.8073549220576037</v>
      </c>
      <c r="AG166" s="19">
        <f>LOG(Y166+1,2)</f>
        <v>3.5378263793816096</v>
      </c>
      <c r="AH166" s="19">
        <f>LOG(Z166+1,2)</f>
        <v>3.6409112196806563</v>
      </c>
      <c r="AI166" s="19">
        <f>LOG(AA166+1,2)</f>
        <v>6.4119808321878811</v>
      </c>
      <c r="AJ166" s="19">
        <f>LOG(AB166+1,2)</f>
        <v>5.9730808753029843</v>
      </c>
      <c r="AK166" s="19">
        <f>LOG(AC166+1,2)</f>
        <v>5.3587283705026421</v>
      </c>
      <c r="AL166" s="19">
        <f>AVERAGE(AF166:AH166)</f>
        <v>3.6620308403732902</v>
      </c>
      <c r="AM166" s="19">
        <f>AVERAGE(AI166:AK166)</f>
        <v>5.9145966926645031</v>
      </c>
      <c r="AN166" s="19">
        <f>POWER(2,AL166-AM166)</f>
        <v>0.20985054973663816</v>
      </c>
      <c r="AO166" s="53">
        <f>IF(AL166=AM166,1,TTEST(AF166:AH166,AI166:AK166,2,2))</f>
        <v>2.0326341235273777E-3</v>
      </c>
      <c r="AP166" s="17" t="s">
        <v>461</v>
      </c>
      <c r="AQ166" s="8"/>
      <c r="AR166" s="4"/>
      <c r="AS166" s="4"/>
      <c r="AT166" s="3" t="s">
        <v>437</v>
      </c>
    </row>
    <row r="167" spans="1:46" s="40" customFormat="1" ht="14" customHeight="1" x14ac:dyDescent="0.15">
      <c r="A167" s="12" t="s">
        <v>429</v>
      </c>
      <c r="B167" s="8">
        <v>9765</v>
      </c>
      <c r="C167" s="4" t="s">
        <v>430</v>
      </c>
      <c r="D167" s="57" t="s">
        <v>773</v>
      </c>
      <c r="E167" s="59">
        <v>57.894736842105303</v>
      </c>
      <c r="F167" s="57">
        <v>61</v>
      </c>
      <c r="G167" s="57">
        <v>61</v>
      </c>
      <c r="H167" s="23">
        <v>58</v>
      </c>
      <c r="I167" s="23">
        <v>74</v>
      </c>
      <c r="J167" s="23">
        <v>61</v>
      </c>
      <c r="K167" s="23">
        <v>119</v>
      </c>
      <c r="L167" s="23">
        <v>114</v>
      </c>
      <c r="M167" s="23">
        <v>134</v>
      </c>
      <c r="N167" s="23">
        <v>22</v>
      </c>
      <c r="O167" s="23">
        <v>20</v>
      </c>
      <c r="P167" s="23">
        <v>18</v>
      </c>
      <c r="Q167" s="24">
        <v>64.333333333300004</v>
      </c>
      <c r="R167" s="24">
        <v>122.333333333</v>
      </c>
      <c r="S167" s="24">
        <v>20</v>
      </c>
      <c r="T167" s="25">
        <v>4.3099999999999996</v>
      </c>
      <c r="U167" s="25">
        <v>7.31</v>
      </c>
      <c r="V167" s="25">
        <v>0.99</v>
      </c>
      <c r="W167" s="25">
        <v>1</v>
      </c>
      <c r="X167" s="24">
        <f>H167/1</f>
        <v>58</v>
      </c>
      <c r="Y167" s="24">
        <f>I167/1.03634085213033</f>
        <v>71.405078597339497</v>
      </c>
      <c r="Z167" s="24">
        <f>J167/0.958646616541353</f>
        <v>63.631372549019638</v>
      </c>
      <c r="AA167" s="24">
        <f>K167/0.344611528822055</f>
        <v>345.3163636363638</v>
      </c>
      <c r="AB167" s="24">
        <f>L167/0.355889724310777</f>
        <v>320.32394366197178</v>
      </c>
      <c r="AC167" s="24">
        <f>M167/0.37468671679198</f>
        <v>357.63210702341132</v>
      </c>
      <c r="AD167" s="24">
        <f>AVERAGE(X167:Z167)</f>
        <v>64.345483715453042</v>
      </c>
      <c r="AE167" s="24">
        <f>AVERAGE(AA167:AC167)</f>
        <v>341.09080477391564</v>
      </c>
      <c r="AF167" s="19">
        <f>LOG(X167+1,2)</f>
        <v>5.8826430493618416</v>
      </c>
      <c r="AG167" s="19">
        <f>LOG(Y167+1,2)</f>
        <v>6.1780189884697636</v>
      </c>
      <c r="AH167" s="19">
        <f>LOG(Z167+1,2)</f>
        <v>6.0141627247306291</v>
      </c>
      <c r="AI167" s="19">
        <f>LOG(AA167+1,2)</f>
        <v>8.4359467470450245</v>
      </c>
      <c r="AJ167" s="19">
        <f>LOG(AB167+1,2)</f>
        <v>8.3278846779458409</v>
      </c>
      <c r="AK167" s="19">
        <f>LOG(AC167+1,2)</f>
        <v>8.486360842983613</v>
      </c>
      <c r="AL167" s="19">
        <f>AVERAGE(AF167:AH167)</f>
        <v>6.0249415875207442</v>
      </c>
      <c r="AM167" s="19">
        <f>AVERAGE(AI167:AK167)</f>
        <v>8.4167307559914928</v>
      </c>
      <c r="AN167" s="19">
        <f>POWER(2,AL167-AM167)</f>
        <v>0.19054594762442562</v>
      </c>
      <c r="AO167" s="53">
        <f>IF(AL167=AM167,1,TTEST(AF167:AH167,AI167:AK167,2,2))</f>
        <v>1.6312988521833063E-5</v>
      </c>
      <c r="AP167" s="17" t="s">
        <v>461</v>
      </c>
      <c r="AQ167" s="8"/>
      <c r="AR167" s="4"/>
      <c r="AS167" s="4"/>
      <c r="AT167" s="3" t="s">
        <v>437</v>
      </c>
    </row>
    <row r="168" spans="1:46" s="40" customFormat="1" ht="14" customHeight="1" x14ac:dyDescent="0.15">
      <c r="A168" s="12" t="s">
        <v>431</v>
      </c>
      <c r="B168" s="8">
        <v>9372</v>
      </c>
      <c r="C168" s="4" t="s">
        <v>432</v>
      </c>
      <c r="D168" s="57" t="s">
        <v>774</v>
      </c>
      <c r="E168" s="59">
        <v>37.122807017543899</v>
      </c>
      <c r="F168" s="57">
        <v>36</v>
      </c>
      <c r="G168" s="57">
        <v>36</v>
      </c>
      <c r="H168" s="23">
        <v>22</v>
      </c>
      <c r="I168" s="23">
        <v>30</v>
      </c>
      <c r="J168" s="23">
        <v>29</v>
      </c>
      <c r="K168" s="23">
        <v>58</v>
      </c>
      <c r="L168" s="23">
        <v>50</v>
      </c>
      <c r="M168" s="23">
        <v>50</v>
      </c>
      <c r="N168" s="23">
        <v>0</v>
      </c>
      <c r="O168" s="23">
        <v>0</v>
      </c>
      <c r="P168" s="23">
        <v>2</v>
      </c>
      <c r="Q168" s="24">
        <v>27</v>
      </c>
      <c r="R168" s="24">
        <v>52.666666666700003</v>
      </c>
      <c r="S168" s="24">
        <v>0.66666666666666663</v>
      </c>
      <c r="T168" s="25">
        <v>23.17</v>
      </c>
      <c r="U168" s="25">
        <v>40.08</v>
      </c>
      <c r="V168" s="25">
        <v>1</v>
      </c>
      <c r="W168" s="25">
        <v>1</v>
      </c>
      <c r="X168" s="24">
        <f>H168/1</f>
        <v>22</v>
      </c>
      <c r="Y168" s="24">
        <f>I168/1.03634085213033</f>
        <v>28.948004836759257</v>
      </c>
      <c r="Z168" s="24">
        <f>J168/0.958646616541353</f>
        <v>30.250980392156876</v>
      </c>
      <c r="AA168" s="24">
        <f>K168/0.344611528822055</f>
        <v>168.30545454545461</v>
      </c>
      <c r="AB168" s="24">
        <f>L168/0.355889724310777</f>
        <v>140.49295774647885</v>
      </c>
      <c r="AC168" s="24">
        <f>M168/0.37468671679198</f>
        <v>133.44481605351169</v>
      </c>
      <c r="AD168" s="24">
        <f>AVERAGE(X168:Z168)</f>
        <v>27.066328409638711</v>
      </c>
      <c r="AE168" s="24">
        <f>AVERAGE(AA168:AC168)</f>
        <v>147.41440944848171</v>
      </c>
      <c r="AF168" s="19">
        <f>LOG(X168+1,2)</f>
        <v>4.5235619560570131</v>
      </c>
      <c r="AG168" s="19">
        <f>LOG(Y168+1,2)</f>
        <v>4.9043879874509306</v>
      </c>
      <c r="AH168" s="19">
        <f>LOG(Z168+1,2)</f>
        <v>4.9658295449730163</v>
      </c>
      <c r="AI168" s="19">
        <f>LOG(AA168+1,2)</f>
        <v>7.4034846433326376</v>
      </c>
      <c r="AJ168" s="19">
        <f>LOG(AB168+1,2)</f>
        <v>7.1445864401671475</v>
      </c>
      <c r="AK168" s="19">
        <f>LOG(AC168+1,2)</f>
        <v>7.0708703183728323</v>
      </c>
      <c r="AL168" s="19">
        <f>AVERAGE(AF168:AH168)</f>
        <v>4.7979264961603194</v>
      </c>
      <c r="AM168" s="19">
        <f>AVERAGE(AI168:AK168)</f>
        <v>7.2063138006242058</v>
      </c>
      <c r="AN168" s="19">
        <f>POWER(2,AL168-AM168)</f>
        <v>0.18836628828153801</v>
      </c>
      <c r="AO168" s="53">
        <f>IF(AL168=AM168,1,TTEST(AF168:AH168,AI168:AK168,2,2))</f>
        <v>1.481342610704166E-4</v>
      </c>
      <c r="AP168" s="17" t="s">
        <v>461</v>
      </c>
      <c r="AQ168" s="8"/>
      <c r="AR168" s="4"/>
      <c r="AS168" s="4"/>
      <c r="AT168" s="3"/>
    </row>
    <row r="169" spans="1:46" s="40" customFormat="1" ht="14" customHeight="1" x14ac:dyDescent="0.15">
      <c r="A169" s="12" t="s">
        <v>353</v>
      </c>
      <c r="B169" s="8">
        <v>64924</v>
      </c>
      <c r="C169" s="4" t="s">
        <v>354</v>
      </c>
      <c r="D169" s="57" t="s">
        <v>733</v>
      </c>
      <c r="E169" s="59">
        <v>20.7843137254902</v>
      </c>
      <c r="F169" s="57">
        <v>13</v>
      </c>
      <c r="G169" s="57">
        <v>13</v>
      </c>
      <c r="H169" s="23">
        <v>13</v>
      </c>
      <c r="I169" s="23">
        <v>16</v>
      </c>
      <c r="J169" s="23">
        <v>12</v>
      </c>
      <c r="K169" s="23">
        <v>31</v>
      </c>
      <c r="L169" s="23">
        <v>28</v>
      </c>
      <c r="M169" s="23">
        <v>25</v>
      </c>
      <c r="N169" s="23">
        <v>2</v>
      </c>
      <c r="O169" s="23">
        <v>3</v>
      </c>
      <c r="P169" s="23">
        <v>3</v>
      </c>
      <c r="Q169" s="24">
        <v>13.666666666699999</v>
      </c>
      <c r="R169" s="24">
        <v>28</v>
      </c>
      <c r="S169" s="24">
        <v>2.6666666666666665</v>
      </c>
      <c r="T169" s="25">
        <v>5.44</v>
      </c>
      <c r="U169" s="25">
        <v>9.7899999999999991</v>
      </c>
      <c r="V169" s="25">
        <v>1</v>
      </c>
      <c r="W169" s="25">
        <v>1</v>
      </c>
      <c r="X169" s="24">
        <f>H169/1</f>
        <v>13</v>
      </c>
      <c r="Y169" s="24">
        <f>I169/1.03634085213033</f>
        <v>15.43893591293827</v>
      </c>
      <c r="Z169" s="24">
        <f>J169/0.958646616541353</f>
        <v>12.517647058823535</v>
      </c>
      <c r="AA169" s="24">
        <f>K169/0.344611528822055</f>
        <v>89.956363636363676</v>
      </c>
      <c r="AB169" s="24">
        <f>L169/0.355889724310777</f>
        <v>78.676056338028161</v>
      </c>
      <c r="AC169" s="24">
        <f>M169/0.37468671679198</f>
        <v>66.722408026755843</v>
      </c>
      <c r="AD169" s="24">
        <f>AVERAGE(X169:Z169)</f>
        <v>13.652194323920602</v>
      </c>
      <c r="AE169" s="24">
        <f>AVERAGE(AA169:AC169)</f>
        <v>78.451609333715894</v>
      </c>
      <c r="AF169" s="19">
        <f>LOG(X169+1,2)</f>
        <v>3.8073549220576037</v>
      </c>
      <c r="AG169" s="19">
        <f>LOG(Y169+1,2)</f>
        <v>4.0390450117408427</v>
      </c>
      <c r="AH169" s="19">
        <f>LOG(Z169+1,2)</f>
        <v>3.7567721465084118</v>
      </c>
      <c r="AI169" s="19">
        <f>LOG(AA169+1,2)</f>
        <v>6.5071026724612748</v>
      </c>
      <c r="AJ169" s="19">
        <f>LOG(AB169+1,2)</f>
        <v>6.316074336139093</v>
      </c>
      <c r="AK169" s="19">
        <f>LOG(AC169+1,2)</f>
        <v>6.0815613673898827</v>
      </c>
      <c r="AL169" s="19">
        <f>AVERAGE(AF169:AH169)</f>
        <v>3.8677240267689528</v>
      </c>
      <c r="AM169" s="19">
        <f>AVERAGE(AI169:AK169)</f>
        <v>6.301579458663416</v>
      </c>
      <c r="AN169" s="19">
        <f>POWER(2,AL169-AM169)</f>
        <v>0.18507020664637638</v>
      </c>
      <c r="AO169" s="53">
        <f>IF(AL169=AM169,1,TTEST(AF169:AH169,AI169:AK169,2,2))</f>
        <v>8.5857748709099643E-5</v>
      </c>
      <c r="AP169" s="17" t="s">
        <v>461</v>
      </c>
      <c r="AQ169" s="8"/>
      <c r="AR169" s="32" t="s">
        <v>529</v>
      </c>
      <c r="AS169" s="32" t="s">
        <v>530</v>
      </c>
      <c r="AT169" s="37" t="s">
        <v>455</v>
      </c>
    </row>
    <row r="170" spans="1:46" s="40" customFormat="1" ht="14" customHeight="1" x14ac:dyDescent="0.15">
      <c r="A170" s="12" t="s">
        <v>421</v>
      </c>
      <c r="B170" s="8">
        <v>79971</v>
      </c>
      <c r="C170" s="4" t="s">
        <v>422</v>
      </c>
      <c r="D170" s="57" t="s">
        <v>769</v>
      </c>
      <c r="E170" s="59">
        <v>9.0239410681399601</v>
      </c>
      <c r="F170" s="57">
        <v>5</v>
      </c>
      <c r="G170" s="57">
        <v>5</v>
      </c>
      <c r="H170" s="23">
        <v>6</v>
      </c>
      <c r="I170" s="23">
        <v>6</v>
      </c>
      <c r="J170" s="23">
        <v>5</v>
      </c>
      <c r="K170" s="23">
        <v>14</v>
      </c>
      <c r="L170" s="23">
        <v>13</v>
      </c>
      <c r="M170" s="23">
        <v>11</v>
      </c>
      <c r="N170" s="23">
        <v>0</v>
      </c>
      <c r="O170" s="23">
        <v>0</v>
      </c>
      <c r="P170" s="23">
        <v>3</v>
      </c>
      <c r="Q170" s="24">
        <v>5.6666666666700003</v>
      </c>
      <c r="R170" s="24">
        <v>12.666666666699999</v>
      </c>
      <c r="S170" s="24">
        <v>1</v>
      </c>
      <c r="T170" s="25">
        <v>4.45</v>
      </c>
      <c r="U170" s="25">
        <v>8.42</v>
      </c>
      <c r="V170" s="25">
        <v>0.95</v>
      </c>
      <c r="W170" s="25">
        <v>0.99</v>
      </c>
      <c r="X170" s="24">
        <f>H170/1</f>
        <v>6</v>
      </c>
      <c r="Y170" s="24">
        <f>I170/1.03634085213033</f>
        <v>5.7896009673518511</v>
      </c>
      <c r="Z170" s="24">
        <f>J170/0.958646616541353</f>
        <v>5.2156862745098058</v>
      </c>
      <c r="AA170" s="24">
        <f>K170/0.344611528822055</f>
        <v>40.625454545454566</v>
      </c>
      <c r="AB170" s="24">
        <f>L170/0.355889724310777</f>
        <v>36.528169014084504</v>
      </c>
      <c r="AC170" s="24">
        <f>M170/0.37468671679198</f>
        <v>29.357859531772572</v>
      </c>
      <c r="AD170" s="24">
        <f>AVERAGE(X170:Z170)</f>
        <v>5.6684290806205526</v>
      </c>
      <c r="AE170" s="24">
        <f>AVERAGE(AA170:AC170)</f>
        <v>35.50382769710388</v>
      </c>
      <c r="AF170" s="19">
        <f>LOG(X170+1,2)</f>
        <v>2.8073549220576042</v>
      </c>
      <c r="AG170" s="19">
        <f>LOG(Y170+1,2)</f>
        <v>2.7633267881166841</v>
      </c>
      <c r="AH170" s="19">
        <f>LOG(Z170+1,2)</f>
        <v>2.6359136881679124</v>
      </c>
      <c r="AI170" s="19">
        <f>LOG(AA170+1,2)</f>
        <v>5.3793941212308463</v>
      </c>
      <c r="AJ170" s="19">
        <f>LOG(AB170+1,2)</f>
        <v>5.229901998255353</v>
      </c>
      <c r="AK170" s="19">
        <f>LOG(AC170+1,2)</f>
        <v>4.9239981678620852</v>
      </c>
      <c r="AL170" s="19">
        <f>AVERAGE(AF170:AH170)</f>
        <v>2.7355317994474002</v>
      </c>
      <c r="AM170" s="19">
        <f>AVERAGE(AI170:AK170)</f>
        <v>5.1777647624494278</v>
      </c>
      <c r="AN170" s="19">
        <f>POWER(2,AL170-AM170)</f>
        <v>0.18399864370378197</v>
      </c>
      <c r="AO170" s="53">
        <f>IF(AL170=AM170,1,TTEST(AF170:AH170,AI170:AK170,2,2))</f>
        <v>6.9980554635950114E-5</v>
      </c>
      <c r="AP170" s="17" t="s">
        <v>461</v>
      </c>
      <c r="AQ170" s="8"/>
      <c r="AR170" s="1" t="s">
        <v>494</v>
      </c>
      <c r="AS170" s="1" t="s">
        <v>495</v>
      </c>
      <c r="AT170" s="3"/>
    </row>
    <row r="171" spans="1:46" s="40" customFormat="1" ht="14" customHeight="1" x14ac:dyDescent="0.15">
      <c r="A171" s="12" t="s">
        <v>383</v>
      </c>
      <c r="B171" s="8">
        <v>6729</v>
      </c>
      <c r="C171" s="4" t="s">
        <v>384</v>
      </c>
      <c r="D171" s="57" t="s">
        <v>748</v>
      </c>
      <c r="E171" s="59">
        <v>67.460317460317498</v>
      </c>
      <c r="F171" s="57">
        <v>27</v>
      </c>
      <c r="G171" s="57">
        <v>27</v>
      </c>
      <c r="H171" s="23">
        <v>19</v>
      </c>
      <c r="I171" s="23">
        <v>27</v>
      </c>
      <c r="J171" s="23">
        <v>24</v>
      </c>
      <c r="K171" s="23">
        <v>45</v>
      </c>
      <c r="L171" s="23">
        <v>48</v>
      </c>
      <c r="M171" s="23">
        <v>51</v>
      </c>
      <c r="N171" s="23">
        <v>7</v>
      </c>
      <c r="O171" s="23">
        <v>9</v>
      </c>
      <c r="P171" s="23">
        <v>7</v>
      </c>
      <c r="Q171" s="24">
        <v>23.333333333300001</v>
      </c>
      <c r="R171" s="24">
        <v>48</v>
      </c>
      <c r="S171" s="24">
        <v>7.666666666666667</v>
      </c>
      <c r="T171" s="25">
        <v>3.85</v>
      </c>
      <c r="U171" s="25">
        <v>7.01</v>
      </c>
      <c r="V171" s="25">
        <v>0.91</v>
      </c>
      <c r="W171" s="25">
        <v>1</v>
      </c>
      <c r="X171" s="24">
        <f>H171/1</f>
        <v>19</v>
      </c>
      <c r="Y171" s="24">
        <f>I171/1.03634085213033</f>
        <v>26.053204353083331</v>
      </c>
      <c r="Z171" s="24">
        <f>J171/0.958646616541353</f>
        <v>25.035294117647069</v>
      </c>
      <c r="AA171" s="24">
        <f>K171/0.344611528822055</f>
        <v>130.58181818181825</v>
      </c>
      <c r="AB171" s="24">
        <f>L171/0.355889724310777</f>
        <v>134.87323943661971</v>
      </c>
      <c r="AC171" s="24">
        <f>M171/0.37468671679198</f>
        <v>136.11371237458192</v>
      </c>
      <c r="AD171" s="24">
        <f>AVERAGE(X171:Z171)</f>
        <v>23.362832823576799</v>
      </c>
      <c r="AE171" s="24">
        <f>AVERAGE(AA171:AC171)</f>
        <v>133.85625666433998</v>
      </c>
      <c r="AF171" s="19">
        <f>LOG(X171+1,2)</f>
        <v>4.3219280948873626</v>
      </c>
      <c r="AG171" s="19">
        <f>LOG(Y171+1,2)</f>
        <v>4.7577275810100152</v>
      </c>
      <c r="AH171" s="19">
        <f>LOG(Z171+1,2)</f>
        <v>4.7023967996633109</v>
      </c>
      <c r="AI171" s="19">
        <f>LOG(AA171+1,2)</f>
        <v>7.039816342745195</v>
      </c>
      <c r="AJ171" s="19">
        <f>LOG(AB171+1,2)</f>
        <v>7.0861175315773481</v>
      </c>
      <c r="AK171" s="19">
        <f>LOG(AC171+1,2)</f>
        <v>7.0992290481680413</v>
      </c>
      <c r="AL171" s="19">
        <f>AVERAGE(AF171:AH171)</f>
        <v>4.5940174918535632</v>
      </c>
      <c r="AM171" s="19">
        <f>AVERAGE(AI171:AK171)</f>
        <v>7.0750543074968606</v>
      </c>
      <c r="AN171" s="19">
        <f>POWER(2,AL171-AM171)</f>
        <v>0.17911563544743114</v>
      </c>
      <c r="AO171" s="53">
        <f>IF(AL171=AM171,1,TTEST(AF171:AH171,AI171:AK171,2,2))</f>
        <v>5.6521777178959619E-5</v>
      </c>
      <c r="AP171" s="17" t="s">
        <v>461</v>
      </c>
      <c r="AQ171" s="8"/>
      <c r="AR171" s="4"/>
      <c r="AS171" s="4"/>
      <c r="AT171" s="3" t="s">
        <v>437</v>
      </c>
    </row>
    <row r="172" spans="1:46" s="40" customFormat="1" ht="14" customHeight="1" x14ac:dyDescent="0.15">
      <c r="A172" s="12" t="s">
        <v>50</v>
      </c>
      <c r="B172" s="8">
        <v>10484</v>
      </c>
      <c r="C172" s="4" t="s">
        <v>51</v>
      </c>
      <c r="D172" s="57" t="s">
        <v>719</v>
      </c>
      <c r="E172" s="59">
        <v>66.013071895424801</v>
      </c>
      <c r="F172" s="57">
        <v>29</v>
      </c>
      <c r="G172" s="57">
        <v>32</v>
      </c>
      <c r="H172" s="23">
        <v>45</v>
      </c>
      <c r="I172" s="23">
        <v>50</v>
      </c>
      <c r="J172" s="23">
        <v>47</v>
      </c>
      <c r="K172" s="23">
        <v>89</v>
      </c>
      <c r="L172" s="23">
        <v>98</v>
      </c>
      <c r="M172" s="23">
        <v>104</v>
      </c>
      <c r="N172" s="23">
        <v>5</v>
      </c>
      <c r="O172" s="23">
        <v>7</v>
      </c>
      <c r="P172" s="23">
        <v>5</v>
      </c>
      <c r="Q172" s="24">
        <v>47.333333333299997</v>
      </c>
      <c r="R172" s="24">
        <v>97</v>
      </c>
      <c r="S172" s="24">
        <v>5.666666666666667</v>
      </c>
      <c r="T172" s="25">
        <v>10.01</v>
      </c>
      <c r="U172" s="25">
        <v>18.239999999999998</v>
      </c>
      <c r="V172" s="25">
        <v>1</v>
      </c>
      <c r="W172" s="25">
        <v>1</v>
      </c>
      <c r="X172" s="24">
        <f>H172/1</f>
        <v>45</v>
      </c>
      <c r="Y172" s="24">
        <f>I172/1.03634085213033</f>
        <v>48.246674727932096</v>
      </c>
      <c r="Z172" s="24">
        <f>J172/0.958646616541353</f>
        <v>49.027450980392175</v>
      </c>
      <c r="AA172" s="24">
        <f>K172/0.344611528822055</f>
        <v>258.26181818181828</v>
      </c>
      <c r="AB172" s="24">
        <f>L172/0.355889724310777</f>
        <v>275.36619718309856</v>
      </c>
      <c r="AC172" s="24">
        <f>M172/0.37468671679198</f>
        <v>277.56521739130432</v>
      </c>
      <c r="AD172" s="24">
        <f>AVERAGE(X172:Z172)</f>
        <v>47.424708569441428</v>
      </c>
      <c r="AE172" s="24">
        <f>AVERAGE(AA172:AC172)</f>
        <v>270.39774425207366</v>
      </c>
      <c r="AF172" s="19">
        <f>LOG(X172+1,2)</f>
        <v>5.5235619560570131</v>
      </c>
      <c r="AG172" s="19">
        <f>LOG(Y172+1,2)</f>
        <v>5.6219544079744752</v>
      </c>
      <c r="AH172" s="19">
        <f>LOG(Z172+1,2)</f>
        <v>5.644648040289467</v>
      </c>
      <c r="AI172" s="19">
        <f>LOG(AA172+1,2)</f>
        <v>8.0182659440733666</v>
      </c>
      <c r="AJ172" s="19">
        <f>LOG(AB172+1,2)</f>
        <v>8.1104373578214943</v>
      </c>
      <c r="AK172" s="19">
        <f>LOG(AC172+1,2)</f>
        <v>8.121871319107246</v>
      </c>
      <c r="AL172" s="19">
        <f>AVERAGE(AF172:AH172)</f>
        <v>5.5967214681069848</v>
      </c>
      <c r="AM172" s="19">
        <f>AVERAGE(AI172:AK172)</f>
        <v>8.0835248736673684</v>
      </c>
      <c r="AN172" s="19">
        <f>POWER(2,AL172-AM172)</f>
        <v>0.1784011220797965</v>
      </c>
      <c r="AO172" s="53">
        <f>IF(AL172=AM172,1,TTEST(AF172:AH172,AI172:AK172,2,2))</f>
        <v>9.44267750305089E-7</v>
      </c>
      <c r="AP172" s="17" t="s">
        <v>461</v>
      </c>
      <c r="AQ172" s="8"/>
      <c r="AR172" s="4"/>
      <c r="AS172" s="4"/>
      <c r="AT172" s="3" t="s">
        <v>457</v>
      </c>
    </row>
    <row r="173" spans="1:46" s="40" customFormat="1" ht="14" customHeight="1" x14ac:dyDescent="0.15">
      <c r="A173" s="12" t="s">
        <v>56</v>
      </c>
      <c r="B173" s="8">
        <v>10427</v>
      </c>
      <c r="C173" s="4" t="s">
        <v>57</v>
      </c>
      <c r="D173" s="57" t="s">
        <v>722</v>
      </c>
      <c r="E173" s="59">
        <v>42.681047765793501</v>
      </c>
      <c r="F173" s="57">
        <v>34</v>
      </c>
      <c r="G173" s="57">
        <v>38</v>
      </c>
      <c r="H173" s="23">
        <v>68</v>
      </c>
      <c r="I173" s="23">
        <v>77</v>
      </c>
      <c r="J173" s="23">
        <v>78</v>
      </c>
      <c r="K173" s="23">
        <v>151</v>
      </c>
      <c r="L173" s="23">
        <v>149</v>
      </c>
      <c r="M173" s="23">
        <v>164</v>
      </c>
      <c r="N173" s="23">
        <v>7</v>
      </c>
      <c r="O173" s="23">
        <v>8</v>
      </c>
      <c r="P173" s="23">
        <v>7</v>
      </c>
      <c r="Q173" s="24">
        <v>74.333333333300004</v>
      </c>
      <c r="R173" s="24">
        <v>154.66666666699999</v>
      </c>
      <c r="S173" s="24">
        <v>7.333333333333333</v>
      </c>
      <c r="T173" s="25">
        <v>12.53</v>
      </c>
      <c r="U173" s="25">
        <v>23.23</v>
      </c>
      <c r="V173" s="25">
        <v>1</v>
      </c>
      <c r="W173" s="25">
        <v>1</v>
      </c>
      <c r="X173" s="24">
        <f>H173/1</f>
        <v>68</v>
      </c>
      <c r="Y173" s="24">
        <f>I173/1.03634085213033</f>
        <v>74.299879081015433</v>
      </c>
      <c r="Z173" s="24">
        <f>J173/0.958646616541353</f>
        <v>81.364705882352979</v>
      </c>
      <c r="AA173" s="24">
        <f>K173/0.344611528822055</f>
        <v>438.17454545454564</v>
      </c>
      <c r="AB173" s="24">
        <f>L173/0.355889724310777</f>
        <v>418.66901408450701</v>
      </c>
      <c r="AC173" s="24">
        <f>M173/0.37468671679198</f>
        <v>437.69899665551833</v>
      </c>
      <c r="AD173" s="24">
        <f>AVERAGE(X173:Z173)</f>
        <v>74.554861654456133</v>
      </c>
      <c r="AE173" s="24">
        <f>AVERAGE(AA173:AC173)</f>
        <v>431.51418539819036</v>
      </c>
      <c r="AF173" s="19">
        <f>LOG(X173+1,2)</f>
        <v>6.10852445677817</v>
      </c>
      <c r="AG173" s="19">
        <f>LOG(Y173+1,2)</f>
        <v>6.2345756430600048</v>
      </c>
      <c r="AH173" s="19">
        <f>LOG(Z173+1,2)</f>
        <v>6.3639543551535693</v>
      </c>
      <c r="AI173" s="19">
        <f>LOG(AA173+1,2)</f>
        <v>8.7786506279732315</v>
      </c>
      <c r="AJ173" s="19">
        <f>LOG(AB173+1,2)</f>
        <v>8.7131081367324246</v>
      </c>
      <c r="AK173" s="19">
        <f>LOG(AC173+1,2)</f>
        <v>8.7770875965609481</v>
      </c>
      <c r="AL173" s="19">
        <f>AVERAGE(AF173:AH173)</f>
        <v>6.235684818330582</v>
      </c>
      <c r="AM173" s="19">
        <f>AVERAGE(AI173:AK173)</f>
        <v>8.7562821204222008</v>
      </c>
      <c r="AN173" s="19">
        <f>POWER(2,AL173-AM173)</f>
        <v>0.1742707920655332</v>
      </c>
      <c r="AO173" s="53">
        <f>IF(AL173=AM173,1,TTEST(AF173:AH173,AI173:AK173,2,2))</f>
        <v>5.1484641759106893E-6</v>
      </c>
      <c r="AP173" s="17" t="s">
        <v>461</v>
      </c>
      <c r="AQ173" s="8"/>
      <c r="AR173" s="4"/>
      <c r="AS173" s="4"/>
      <c r="AT173" s="3" t="s">
        <v>457</v>
      </c>
    </row>
    <row r="174" spans="1:46" s="40" customFormat="1" ht="14" customHeight="1" x14ac:dyDescent="0.15">
      <c r="A174" s="12" t="s">
        <v>52</v>
      </c>
      <c r="B174" s="8">
        <v>10483</v>
      </c>
      <c r="C174" s="4" t="s">
        <v>53</v>
      </c>
      <c r="D174" s="57" t="s">
        <v>720</v>
      </c>
      <c r="E174" s="59">
        <v>68.839634941329805</v>
      </c>
      <c r="F174" s="57">
        <v>30</v>
      </c>
      <c r="G174" s="57">
        <v>33</v>
      </c>
      <c r="H174" s="23">
        <v>50</v>
      </c>
      <c r="I174" s="23">
        <v>52</v>
      </c>
      <c r="J174" s="23">
        <v>58</v>
      </c>
      <c r="K174" s="23">
        <v>112</v>
      </c>
      <c r="L174" s="23">
        <v>120</v>
      </c>
      <c r="M174" s="23">
        <v>119</v>
      </c>
      <c r="N174" s="23">
        <v>21</v>
      </c>
      <c r="O174" s="23">
        <v>16</v>
      </c>
      <c r="P174" s="23">
        <v>14</v>
      </c>
      <c r="Q174" s="24">
        <v>53.333333333299997</v>
      </c>
      <c r="R174" s="24">
        <v>117</v>
      </c>
      <c r="S174" s="24">
        <v>17</v>
      </c>
      <c r="T174" s="25">
        <v>4.1900000000000004</v>
      </c>
      <c r="U174" s="25">
        <v>8.16</v>
      </c>
      <c r="V174" s="25">
        <v>0.98</v>
      </c>
      <c r="W174" s="25">
        <v>1</v>
      </c>
      <c r="X174" s="24">
        <f>H174/1</f>
        <v>50</v>
      </c>
      <c r="Y174" s="24">
        <f>I174/1.03634085213033</f>
        <v>50.176541717049382</v>
      </c>
      <c r="Z174" s="24">
        <f>J174/0.958646616541353</f>
        <v>60.501960784313752</v>
      </c>
      <c r="AA174" s="24">
        <f>K174/0.344611528822055</f>
        <v>325.00363636363653</v>
      </c>
      <c r="AB174" s="24">
        <f>L174/0.355889724310777</f>
        <v>337.18309859154925</v>
      </c>
      <c r="AC174" s="24">
        <f>M174/0.37468671679198</f>
        <v>317.59866220735779</v>
      </c>
      <c r="AD174" s="24">
        <f>AVERAGE(X174:Z174)</f>
        <v>53.559500833787716</v>
      </c>
      <c r="AE174" s="24">
        <f>AVERAGE(AA174:AC174)</f>
        <v>326.59513238751452</v>
      </c>
      <c r="AF174" s="19">
        <f>LOG(X174+1,2)</f>
        <v>5.6724253419714961</v>
      </c>
      <c r="AG174" s="19">
        <f>LOG(Y174+1,2)</f>
        <v>5.6774107546477888</v>
      </c>
      <c r="AH174" s="19">
        <f>LOG(Z174+1,2)</f>
        <v>5.9425605015784528</v>
      </c>
      <c r="AI174" s="19">
        <f>LOG(AA174+1,2)</f>
        <v>8.3487442466682751</v>
      </c>
      <c r="AJ174" s="19">
        <f>LOG(AB174+1,2)</f>
        <v>8.4016607496188485</v>
      </c>
      <c r="AK174" s="19">
        <f>LOG(AC174+1,2)</f>
        <v>8.3155963987884114</v>
      </c>
      <c r="AL174" s="19">
        <f>AVERAGE(AF174:AH174)</f>
        <v>5.7641321993992456</v>
      </c>
      <c r="AM174" s="19">
        <f>AVERAGE(AI174:AK174)</f>
        <v>8.3553337983585116</v>
      </c>
      <c r="AN174" s="19">
        <f>POWER(2,AL174-AM174)</f>
        <v>0.16594745405364722</v>
      </c>
      <c r="AO174" s="53">
        <f>IF(AL174=AM174,1,TTEST(AF174:AH174,AI174:AK174,2,2))</f>
        <v>9.7358082578382431E-6</v>
      </c>
      <c r="AP174" s="17" t="s">
        <v>461</v>
      </c>
      <c r="AQ174" s="8"/>
      <c r="AR174" s="4"/>
      <c r="AS174" s="4"/>
      <c r="AT174" s="3" t="s">
        <v>457</v>
      </c>
    </row>
    <row r="175" spans="1:46" s="40" customFormat="1" ht="14" customHeight="1" x14ac:dyDescent="0.15">
      <c r="A175" s="12" t="s">
        <v>329</v>
      </c>
      <c r="B175" s="8">
        <v>6139</v>
      </c>
      <c r="C175" s="4" t="s">
        <v>330</v>
      </c>
      <c r="D175" s="57" t="s">
        <v>716</v>
      </c>
      <c r="E175" s="59">
        <v>37.719298245613999</v>
      </c>
      <c r="F175" s="57">
        <v>8</v>
      </c>
      <c r="G175" s="57">
        <v>8</v>
      </c>
      <c r="H175" s="23">
        <v>8</v>
      </c>
      <c r="I175" s="23">
        <v>9</v>
      </c>
      <c r="J175" s="23">
        <v>10</v>
      </c>
      <c r="K175" s="23">
        <v>22</v>
      </c>
      <c r="L175" s="23">
        <v>22</v>
      </c>
      <c r="M175" s="23">
        <v>20</v>
      </c>
      <c r="N175" s="23">
        <v>1</v>
      </c>
      <c r="O175" s="23">
        <v>0</v>
      </c>
      <c r="P175" s="23">
        <v>0</v>
      </c>
      <c r="Q175" s="24">
        <v>9</v>
      </c>
      <c r="R175" s="24">
        <v>21.333333333300001</v>
      </c>
      <c r="S175" s="24">
        <v>0.33333333333333331</v>
      </c>
      <c r="T175" s="25">
        <v>10.18</v>
      </c>
      <c r="U175" s="25">
        <v>20.77</v>
      </c>
      <c r="V175" s="25">
        <v>1</v>
      </c>
      <c r="W175" s="25">
        <v>1</v>
      </c>
      <c r="X175" s="24">
        <f>H175/1</f>
        <v>8</v>
      </c>
      <c r="Y175" s="24">
        <f>I175/1.03634085213033</f>
        <v>8.6844014510277781</v>
      </c>
      <c r="Z175" s="24">
        <f>J175/0.958646616541353</f>
        <v>10.431372549019612</v>
      </c>
      <c r="AA175" s="24">
        <f>K175/0.344611528822055</f>
        <v>63.840000000000032</v>
      </c>
      <c r="AB175" s="24">
        <f>L175/0.355889724310777</f>
        <v>61.816901408450697</v>
      </c>
      <c r="AC175" s="24">
        <f>M175/0.37468671679198</f>
        <v>53.377926421404673</v>
      </c>
      <c r="AD175" s="24">
        <f>AVERAGE(X175:Z175)</f>
        <v>9.0385913333491299</v>
      </c>
      <c r="AE175" s="24">
        <f>AVERAGE(AA175:AC175)</f>
        <v>59.678275943285136</v>
      </c>
      <c r="AF175" s="19">
        <f>LOG(X175+1,2)</f>
        <v>3.1699250014423126</v>
      </c>
      <c r="AG175" s="19">
        <f>LOG(Y175+1,2)</f>
        <v>3.2756628851404916</v>
      </c>
      <c r="AH175" s="19">
        <f>LOG(Z175+1,2)</f>
        <v>3.5149267312290013</v>
      </c>
      <c r="AI175" s="19">
        <f>LOG(AA175+1,2)</f>
        <v>6.0188121857428181</v>
      </c>
      <c r="AJ175" s="19">
        <f>LOG(AB175+1,2)</f>
        <v>5.9730808753029843</v>
      </c>
      <c r="AK175" s="19">
        <f>LOG(AC175+1,2)</f>
        <v>5.7649492334035211</v>
      </c>
      <c r="AL175" s="19">
        <f>AVERAGE(AF175:AH175)</f>
        <v>3.3201715392706017</v>
      </c>
      <c r="AM175" s="19">
        <f>AVERAGE(AI175:AK175)</f>
        <v>5.9189474314831081</v>
      </c>
      <c r="AN175" s="19">
        <f>POWER(2,AL175-AM175)</f>
        <v>0.16507849637624583</v>
      </c>
      <c r="AO175" s="53">
        <f>IF(AL175=AM175,1,TTEST(AF175:AH175,AI175:AK175,2,2))</f>
        <v>3.5310443443485286E-5</v>
      </c>
      <c r="AP175" s="17" t="s">
        <v>461</v>
      </c>
      <c r="AQ175" s="8"/>
      <c r="AR175" s="4"/>
      <c r="AS175" s="4"/>
      <c r="AT175" s="3" t="s">
        <v>456</v>
      </c>
    </row>
    <row r="176" spans="1:46" s="40" customFormat="1" ht="14" customHeight="1" x14ac:dyDescent="0.15">
      <c r="A176" s="12" t="s">
        <v>42</v>
      </c>
      <c r="B176" s="8">
        <v>9146</v>
      </c>
      <c r="C176" s="4" t="s">
        <v>43</v>
      </c>
      <c r="D176" s="57" t="s">
        <v>631</v>
      </c>
      <c r="E176" s="59">
        <v>35.907335907335899</v>
      </c>
      <c r="F176" s="57">
        <v>24</v>
      </c>
      <c r="G176" s="57">
        <v>24</v>
      </c>
      <c r="H176" s="23">
        <v>22</v>
      </c>
      <c r="I176" s="23">
        <v>20</v>
      </c>
      <c r="J176" s="23">
        <v>26</v>
      </c>
      <c r="K176" s="23">
        <v>49</v>
      </c>
      <c r="L176" s="23">
        <v>52</v>
      </c>
      <c r="M176" s="23">
        <v>55</v>
      </c>
      <c r="N176" s="23">
        <v>4</v>
      </c>
      <c r="O176" s="23">
        <v>3</v>
      </c>
      <c r="P176" s="23">
        <v>5</v>
      </c>
      <c r="Q176" s="24">
        <v>22.666666666699999</v>
      </c>
      <c r="R176" s="24">
        <v>52</v>
      </c>
      <c r="S176" s="24">
        <v>4</v>
      </c>
      <c r="T176" s="25">
        <v>6.53</v>
      </c>
      <c r="U176" s="25">
        <v>13.18</v>
      </c>
      <c r="V176" s="25">
        <v>1</v>
      </c>
      <c r="W176" s="25">
        <v>1</v>
      </c>
      <c r="X176" s="24">
        <f>H176/1</f>
        <v>22</v>
      </c>
      <c r="Y176" s="24">
        <f>I176/1.03634085213033</f>
        <v>19.298669891172839</v>
      </c>
      <c r="Z176" s="24">
        <f>J176/0.958646616541353</f>
        <v>27.121568627450991</v>
      </c>
      <c r="AA176" s="24">
        <f>K176/0.344611528822055</f>
        <v>142.18909090909096</v>
      </c>
      <c r="AB176" s="24">
        <f>L176/0.355889724310777</f>
        <v>146.11267605633802</v>
      </c>
      <c r="AC176" s="24">
        <f>M176/0.37468671679198</f>
        <v>146.78929765886286</v>
      </c>
      <c r="AD176" s="24">
        <f>AVERAGE(X176:Z176)</f>
        <v>22.806746172874607</v>
      </c>
      <c r="AE176" s="24">
        <f>AVERAGE(AA176:AC176)</f>
        <v>145.03035487476396</v>
      </c>
      <c r="AF176" s="19">
        <f>LOG(X176+1,2)</f>
        <v>4.5235619560570131</v>
      </c>
      <c r="AG176" s="19">
        <f>LOG(Y176+1,2)</f>
        <v>4.3433132900673437</v>
      </c>
      <c r="AH176" s="19">
        <f>LOG(Z176+1,2)</f>
        <v>4.8136051653976191</v>
      </c>
      <c r="AI176" s="19">
        <f>LOG(AA176+1,2)</f>
        <v>7.1617777725244434</v>
      </c>
      <c r="AJ176" s="19">
        <f>LOG(AB176+1,2)</f>
        <v>7.2007777524497891</v>
      </c>
      <c r="AK176" s="19">
        <f>LOG(AC176+1,2)</f>
        <v>7.2073979885312385</v>
      </c>
      <c r="AL176" s="19">
        <f>AVERAGE(AF176:AH176)</f>
        <v>4.5601601371739919</v>
      </c>
      <c r="AM176" s="19">
        <f>AVERAGE(AI176:AK176)</f>
        <v>7.1899845045018234</v>
      </c>
      <c r="AN176" s="19">
        <f>POWER(2,AL176-AM176)</f>
        <v>0.16156377129156441</v>
      </c>
      <c r="AO176" s="53">
        <f>IF(AL176=AM176,1,TTEST(AF176:AH176,AI176:AK176,2,2))</f>
        <v>4.4321667886645286E-5</v>
      </c>
      <c r="AP176" s="17" t="s">
        <v>461</v>
      </c>
      <c r="AQ176" s="8"/>
      <c r="AR176" s="4"/>
      <c r="AS176" s="4"/>
      <c r="AT176" s="3" t="s">
        <v>469</v>
      </c>
    </row>
    <row r="177" spans="1:46" s="40" customFormat="1" ht="14" customHeight="1" x14ac:dyDescent="0.15">
      <c r="A177" s="12" t="s">
        <v>377</v>
      </c>
      <c r="B177" s="8">
        <v>81848</v>
      </c>
      <c r="C177" s="4" t="s">
        <v>378</v>
      </c>
      <c r="D177" s="57" t="s">
        <v>745</v>
      </c>
      <c r="E177" s="59">
        <v>30.769230769230798</v>
      </c>
      <c r="F177" s="57">
        <v>7</v>
      </c>
      <c r="G177" s="57">
        <v>7</v>
      </c>
      <c r="H177" s="23">
        <v>10</v>
      </c>
      <c r="I177" s="23">
        <v>11</v>
      </c>
      <c r="J177" s="23">
        <v>10</v>
      </c>
      <c r="K177" s="23">
        <v>23</v>
      </c>
      <c r="L177" s="23">
        <v>27</v>
      </c>
      <c r="M177" s="23">
        <v>31</v>
      </c>
      <c r="N177" s="23">
        <v>3</v>
      </c>
      <c r="O177" s="23">
        <v>0</v>
      </c>
      <c r="P177" s="23">
        <v>0</v>
      </c>
      <c r="Q177" s="24">
        <v>10.333333333300001</v>
      </c>
      <c r="R177" s="24">
        <v>27</v>
      </c>
      <c r="S177" s="24">
        <v>1</v>
      </c>
      <c r="T177" s="25">
        <v>7.74</v>
      </c>
      <c r="U177" s="25">
        <v>17.420000000000002</v>
      </c>
      <c r="V177" s="25">
        <v>1</v>
      </c>
      <c r="W177" s="25">
        <v>1</v>
      </c>
      <c r="X177" s="24">
        <f>H177/1</f>
        <v>10</v>
      </c>
      <c r="Y177" s="24">
        <f>I177/1.03634085213033</f>
        <v>10.614268440145061</v>
      </c>
      <c r="Z177" s="24">
        <f>J177/0.958646616541353</f>
        <v>10.431372549019612</v>
      </c>
      <c r="AA177" s="24">
        <f>K177/0.344611528822055</f>
        <v>66.741818181818218</v>
      </c>
      <c r="AB177" s="24">
        <f>L177/0.355889724310777</f>
        <v>75.866197183098578</v>
      </c>
      <c r="AC177" s="24">
        <f>M177/0.37468671679198</f>
        <v>82.735785953177242</v>
      </c>
      <c r="AD177" s="24">
        <f>AVERAGE(X177:Z177)</f>
        <v>10.348546996388224</v>
      </c>
      <c r="AE177" s="24">
        <f>AVERAGE(AA177:AC177)</f>
        <v>75.114600439364679</v>
      </c>
      <c r="AF177" s="19">
        <f>LOG(X177+1,2)</f>
        <v>3.4594316186372978</v>
      </c>
      <c r="AG177" s="19">
        <f>LOG(Y177+1,2)</f>
        <v>3.5378263793816096</v>
      </c>
      <c r="AH177" s="19">
        <f>LOG(Z177+1,2)</f>
        <v>3.5149267312290013</v>
      </c>
      <c r="AI177" s="19">
        <f>LOG(AA177+1,2)</f>
        <v>6.0819748039912165</v>
      </c>
      <c r="AJ177" s="19">
        <f>LOG(AB177+1,2)</f>
        <v>6.2642773903734712</v>
      </c>
      <c r="AK177" s="19">
        <f>LOG(AC177+1,2)</f>
        <v>6.3877724104168578</v>
      </c>
      <c r="AL177" s="19">
        <f>AVERAGE(AF177:AH177)</f>
        <v>3.5040615764159697</v>
      </c>
      <c r="AM177" s="19">
        <f>AVERAGE(AI177:AK177)</f>
        <v>6.2446748682605149</v>
      </c>
      <c r="AN177" s="19">
        <f>POWER(2,AL177-AM177)</f>
        <v>0.14962122034919445</v>
      </c>
      <c r="AO177" s="53">
        <f>IF(AL177=AM177,1,TTEST(AF177:AH177,AI177:AK177,2,2))</f>
        <v>7.5026419288688818E-6</v>
      </c>
      <c r="AP177" s="17" t="s">
        <v>461</v>
      </c>
      <c r="AQ177" s="8"/>
      <c r="AR177" s="4"/>
      <c r="AS177" s="4"/>
      <c r="AT177" s="3"/>
    </row>
    <row r="178" spans="1:46" s="40" customFormat="1" ht="14" customHeight="1" x14ac:dyDescent="0.15">
      <c r="A178" s="12" t="s">
        <v>60</v>
      </c>
      <c r="B178" s="8">
        <v>8027</v>
      </c>
      <c r="C178" s="4" t="s">
        <v>61</v>
      </c>
      <c r="D178" s="57" t="s">
        <v>749</v>
      </c>
      <c r="E178" s="59">
        <v>35.370370370370402</v>
      </c>
      <c r="F178" s="57">
        <v>11</v>
      </c>
      <c r="G178" s="57">
        <v>13</v>
      </c>
      <c r="H178" s="23">
        <v>11</v>
      </c>
      <c r="I178" s="23">
        <v>16</v>
      </c>
      <c r="J178" s="23">
        <v>18</v>
      </c>
      <c r="K178" s="23">
        <v>42</v>
      </c>
      <c r="L178" s="23">
        <v>41</v>
      </c>
      <c r="M178" s="23">
        <v>38</v>
      </c>
      <c r="N178" s="23">
        <v>4</v>
      </c>
      <c r="O178" s="23">
        <v>5</v>
      </c>
      <c r="P178" s="23">
        <v>7</v>
      </c>
      <c r="Q178" s="24">
        <v>15</v>
      </c>
      <c r="R178" s="24">
        <v>40.333333333299997</v>
      </c>
      <c r="S178" s="24">
        <v>5.333333333333333</v>
      </c>
      <c r="T178" s="25">
        <v>3.45</v>
      </c>
      <c r="U178" s="25">
        <v>8.1</v>
      </c>
      <c r="V178" s="25">
        <v>0.69</v>
      </c>
      <c r="W178" s="25">
        <v>1</v>
      </c>
      <c r="X178" s="24">
        <f>H178/1</f>
        <v>11</v>
      </c>
      <c r="Y178" s="24">
        <f>I178/1.03634085213033</f>
        <v>15.43893591293827</v>
      </c>
      <c r="Z178" s="24">
        <f>J178/0.958646616541353</f>
        <v>18.776470588235302</v>
      </c>
      <c r="AA178" s="24">
        <f>K178/0.344611528822055</f>
        <v>121.87636363636369</v>
      </c>
      <c r="AB178" s="24">
        <f>L178/0.355889724310777</f>
        <v>115.20422535211266</v>
      </c>
      <c r="AC178" s="24">
        <f>M178/0.37468671679198</f>
        <v>101.41806020066888</v>
      </c>
      <c r="AD178" s="24">
        <f>AVERAGE(X178:Z178)</f>
        <v>15.071802167057859</v>
      </c>
      <c r="AE178" s="24">
        <f>AVERAGE(AA178:AC178)</f>
        <v>112.83288306304841</v>
      </c>
      <c r="AF178" s="19">
        <f>LOG(X178+1,2)</f>
        <v>3.5849625007211565</v>
      </c>
      <c r="AG178" s="19">
        <f>LOG(Y178+1,2)</f>
        <v>4.0390450117408427</v>
      </c>
      <c r="AH178" s="19">
        <f>LOG(Z178+1,2)</f>
        <v>4.3057130730984667</v>
      </c>
      <c r="AI178" s="19">
        <f>LOG(AA178+1,2)</f>
        <v>6.9410636169245334</v>
      </c>
      <c r="AJ178" s="19">
        <f>LOG(AB178+1,2)</f>
        <v>6.8605187179294713</v>
      </c>
      <c r="AK178" s="19">
        <f>LOG(AC178+1,2)</f>
        <v>6.6783263295709547</v>
      </c>
      <c r="AL178" s="19">
        <f>AVERAGE(AF178:AH178)</f>
        <v>3.9765735285201553</v>
      </c>
      <c r="AM178" s="19">
        <f>AVERAGE(AI178:AK178)</f>
        <v>6.8266362214749856</v>
      </c>
      <c r="AN178" s="19">
        <f>POWER(2,AL178-AM178)</f>
        <v>0.13869015703505455</v>
      </c>
      <c r="AO178" s="53">
        <f>IF(AL178=AM178,1,TTEST(AF178:AH178,AI178:AK178,2,2))</f>
        <v>2.2092299997164916E-4</v>
      </c>
      <c r="AP178" s="17" t="s">
        <v>461</v>
      </c>
      <c r="AQ178" s="8"/>
      <c r="AR178" s="4"/>
      <c r="AS178" s="4"/>
      <c r="AT178" s="3" t="s">
        <v>469</v>
      </c>
    </row>
    <row r="179" spans="1:46" s="40" customFormat="1" ht="14" customHeight="1" x14ac:dyDescent="0.15">
      <c r="A179" s="12" t="s">
        <v>339</v>
      </c>
      <c r="B179" s="8">
        <v>6560</v>
      </c>
      <c r="C179" s="4" t="s">
        <v>340</v>
      </c>
      <c r="D179" s="57" t="s">
        <v>726</v>
      </c>
      <c r="E179" s="59">
        <v>20.7373271889401</v>
      </c>
      <c r="F179" s="57">
        <v>16</v>
      </c>
      <c r="G179" s="57">
        <v>20</v>
      </c>
      <c r="H179" s="23">
        <v>7</v>
      </c>
      <c r="I179" s="23">
        <v>13</v>
      </c>
      <c r="J179" s="23">
        <v>5</v>
      </c>
      <c r="K179" s="23">
        <v>26</v>
      </c>
      <c r="L179" s="23">
        <v>23</v>
      </c>
      <c r="M179" s="23">
        <v>22</v>
      </c>
      <c r="N179" s="23">
        <v>0</v>
      </c>
      <c r="O179" s="23">
        <v>0</v>
      </c>
      <c r="P179" s="23">
        <v>0</v>
      </c>
      <c r="Q179" s="24">
        <v>8.3333333333299997</v>
      </c>
      <c r="R179" s="24">
        <v>23.666666666699999</v>
      </c>
      <c r="S179" s="24">
        <v>0</v>
      </c>
      <c r="T179" s="25">
        <v>12.51</v>
      </c>
      <c r="U179" s="25">
        <v>30.52</v>
      </c>
      <c r="V179" s="25">
        <v>0.99</v>
      </c>
      <c r="W179" s="25">
        <v>1</v>
      </c>
      <c r="X179" s="24">
        <f>H179/1</f>
        <v>7</v>
      </c>
      <c r="Y179" s="24">
        <f>I179/1.03634085213033</f>
        <v>12.544135429262345</v>
      </c>
      <c r="Z179" s="24">
        <f>J179/0.958646616541353</f>
        <v>5.2156862745098058</v>
      </c>
      <c r="AA179" s="24">
        <f>K179/0.344611528822055</f>
        <v>75.447272727272761</v>
      </c>
      <c r="AB179" s="24">
        <f>L179/0.355889724310777</f>
        <v>64.626760563380273</v>
      </c>
      <c r="AC179" s="24">
        <f>M179/0.37468671679198</f>
        <v>58.715719063545144</v>
      </c>
      <c r="AD179" s="24">
        <f>AVERAGE(X179:Z179)</f>
        <v>8.2532739012573852</v>
      </c>
      <c r="AE179" s="24">
        <f>AVERAGE(AA179:AC179)</f>
        <v>66.263250784732733</v>
      </c>
      <c r="AF179" s="19">
        <f>LOG(X179+1,2)</f>
        <v>3</v>
      </c>
      <c r="AG179" s="19">
        <f>LOG(Y179+1,2)</f>
        <v>3.7595963989680752</v>
      </c>
      <c r="AH179" s="19">
        <f>LOG(Z179+1,2)</f>
        <v>2.6359136881679124</v>
      </c>
      <c r="AI179" s="19">
        <f>LOG(AA179+1,2)</f>
        <v>6.2563931289388162</v>
      </c>
      <c r="AJ179" s="19">
        <f>LOG(AB179+1,2)</f>
        <v>6.036212316126635</v>
      </c>
      <c r="AK179" s="19">
        <f>LOG(AC179+1,2)</f>
        <v>5.9000388392753225</v>
      </c>
      <c r="AL179" s="19">
        <f>AVERAGE(AF179:AH179)</f>
        <v>3.1318366957119959</v>
      </c>
      <c r="AM179" s="19">
        <f>AVERAGE(AI179:AK179)</f>
        <v>6.064214761446924</v>
      </c>
      <c r="AN179" s="19">
        <f>POWER(2,AL179-AM179)</f>
        <v>0.13099847610957382</v>
      </c>
      <c r="AO179" s="53">
        <f>IF(AL179=AM179,1,TTEST(AF179:AH179,AI179:AK179,2,2))</f>
        <v>1.0731460093064294E-3</v>
      </c>
      <c r="AP179" s="17" t="s">
        <v>461</v>
      </c>
      <c r="AQ179" s="8"/>
      <c r="AR179" s="4"/>
      <c r="AS179" s="4"/>
      <c r="AT179" s="37" t="s">
        <v>455</v>
      </c>
    </row>
    <row r="180" spans="1:46" s="40" customFormat="1" ht="14" customHeight="1" x14ac:dyDescent="0.15">
      <c r="A180" s="12" t="s">
        <v>62</v>
      </c>
      <c r="B180" s="8">
        <v>10254</v>
      </c>
      <c r="C180" s="4" t="s">
        <v>63</v>
      </c>
      <c r="D180" s="57" t="s">
        <v>750</v>
      </c>
      <c r="E180" s="59">
        <v>55.809523809523803</v>
      </c>
      <c r="F180" s="57">
        <v>21</v>
      </c>
      <c r="G180" s="57">
        <v>23</v>
      </c>
      <c r="H180" s="23">
        <v>28</v>
      </c>
      <c r="I180" s="23">
        <v>23</v>
      </c>
      <c r="J180" s="23">
        <v>28</v>
      </c>
      <c r="K180" s="23">
        <v>68</v>
      </c>
      <c r="L180" s="23">
        <v>75</v>
      </c>
      <c r="M180" s="23">
        <v>82</v>
      </c>
      <c r="N180" s="23">
        <v>3</v>
      </c>
      <c r="O180" s="23">
        <v>2</v>
      </c>
      <c r="P180" s="23">
        <v>3</v>
      </c>
      <c r="Q180" s="24">
        <v>26.333333333300001</v>
      </c>
      <c r="R180" s="24">
        <v>75</v>
      </c>
      <c r="S180" s="24">
        <v>2.6666666666666665</v>
      </c>
      <c r="T180" s="25">
        <v>10.31</v>
      </c>
      <c r="U180" s="25">
        <v>25.79</v>
      </c>
      <c r="V180" s="25">
        <v>1</v>
      </c>
      <c r="W180" s="25">
        <v>1</v>
      </c>
      <c r="X180" s="24">
        <f>H180/1</f>
        <v>28</v>
      </c>
      <c r="Y180" s="24">
        <f>I180/1.03634085213033</f>
        <v>22.193470374848765</v>
      </c>
      <c r="Z180" s="24">
        <f>J180/0.958646616541353</f>
        <v>29.207843137254915</v>
      </c>
      <c r="AA180" s="24">
        <f>K180/0.344611528822055</f>
        <v>197.32363636363647</v>
      </c>
      <c r="AB180" s="24">
        <f>L180/0.355889724310777</f>
        <v>210.73943661971828</v>
      </c>
      <c r="AC180" s="24">
        <f>M180/0.37468671679198</f>
        <v>218.84949832775916</v>
      </c>
      <c r="AD180" s="24">
        <f>AVERAGE(X180:Z180)</f>
        <v>26.467104504034562</v>
      </c>
      <c r="AE180" s="24">
        <f>AVERAGE(AA180:AC180)</f>
        <v>208.97085710370462</v>
      </c>
      <c r="AF180" s="19">
        <f>LOG(X180+1,2)</f>
        <v>4.8579809951275728</v>
      </c>
      <c r="AG180" s="19">
        <f>LOG(Y180+1,2)</f>
        <v>4.535646797492964</v>
      </c>
      <c r="AH180" s="19">
        <f>LOG(Z180+1,2)</f>
        <v>4.9168512731183194</v>
      </c>
      <c r="AI180" s="19">
        <f>LOG(AA180+1,2)</f>
        <v>7.6317128190938117</v>
      </c>
      <c r="AJ180" s="19">
        <f>LOG(AB180+1,2)</f>
        <v>7.7261461871173909</v>
      </c>
      <c r="AK180" s="19">
        <f>LOG(AC180+1,2)</f>
        <v>7.780372430258514</v>
      </c>
      <c r="AL180" s="19">
        <f>AVERAGE(AF180:AH180)</f>
        <v>4.7701596885796187</v>
      </c>
      <c r="AM180" s="19">
        <f>AVERAGE(AI180:AK180)</f>
        <v>7.7127438121565719</v>
      </c>
      <c r="AN180" s="19">
        <f>POWER(2,AL180-AM180)</f>
        <v>0.13007502380215938</v>
      </c>
      <c r="AO180" s="53">
        <f>IF(AL180=AM180,1,TTEST(AF180:AH180,AI180:AK180,2,2))</f>
        <v>2.0047368465459586E-5</v>
      </c>
      <c r="AP180" s="17" t="s">
        <v>461</v>
      </c>
      <c r="AQ180" s="8"/>
      <c r="AR180" s="4"/>
      <c r="AS180" s="4"/>
      <c r="AT180" s="3" t="s">
        <v>469</v>
      </c>
    </row>
    <row r="181" spans="1:46" s="40" customFormat="1" ht="14" customHeight="1" x14ac:dyDescent="0.15">
      <c r="A181" s="12" t="s">
        <v>54</v>
      </c>
      <c r="B181" s="8">
        <v>10802</v>
      </c>
      <c r="C181" s="4" t="s">
        <v>55</v>
      </c>
      <c r="D181" s="57" t="s">
        <v>721</v>
      </c>
      <c r="E181" s="59">
        <v>35.864592863677899</v>
      </c>
      <c r="F181" s="57">
        <v>27</v>
      </c>
      <c r="G181" s="57">
        <v>31</v>
      </c>
      <c r="H181" s="23">
        <v>24</v>
      </c>
      <c r="I181" s="23">
        <v>26</v>
      </c>
      <c r="J181" s="23">
        <v>36</v>
      </c>
      <c r="K181" s="23">
        <v>73</v>
      </c>
      <c r="L181" s="23">
        <v>84</v>
      </c>
      <c r="M181" s="23">
        <v>87</v>
      </c>
      <c r="N181" s="23">
        <v>1</v>
      </c>
      <c r="O181" s="23">
        <v>3</v>
      </c>
      <c r="P181" s="23">
        <v>1</v>
      </c>
      <c r="Q181" s="24">
        <v>28.666666666699999</v>
      </c>
      <c r="R181" s="24">
        <v>81.333333333300004</v>
      </c>
      <c r="S181" s="24">
        <v>1.6666666666666667</v>
      </c>
      <c r="T181" s="25">
        <v>15.3</v>
      </c>
      <c r="U181" s="25">
        <v>38.200000000000003</v>
      </c>
      <c r="V181" s="25">
        <v>1</v>
      </c>
      <c r="W181" s="25">
        <v>1</v>
      </c>
      <c r="X181" s="24">
        <f>H181/1</f>
        <v>24</v>
      </c>
      <c r="Y181" s="24">
        <f>I181/1.03634085213033</f>
        <v>25.088270858524691</v>
      </c>
      <c r="Z181" s="24">
        <f>J181/0.958646616541353</f>
        <v>37.552941176470604</v>
      </c>
      <c r="AA181" s="24">
        <f>K181/0.344611528822055</f>
        <v>211.83272727272737</v>
      </c>
      <c r="AB181" s="24">
        <f>L181/0.355889724310777</f>
        <v>236.02816901408448</v>
      </c>
      <c r="AC181" s="24">
        <f>M181/0.37468671679198</f>
        <v>232.19397993311034</v>
      </c>
      <c r="AD181" s="24">
        <f>AVERAGE(X181:Z181)</f>
        <v>28.880404011665103</v>
      </c>
      <c r="AE181" s="24">
        <f>AVERAGE(AA181:AC181)</f>
        <v>226.68495873997406</v>
      </c>
      <c r="AF181" s="19">
        <f>LOG(X181+1,2)</f>
        <v>4.6438561897747244</v>
      </c>
      <c r="AG181" s="19">
        <f>LOG(Y181+1,2)</f>
        <v>4.7053294197823998</v>
      </c>
      <c r="AH181" s="19">
        <f>LOG(Z181+1,2)</f>
        <v>5.2687690214050589</v>
      </c>
      <c r="AI181" s="19">
        <f>LOG(AA181+1,2)</f>
        <v>7.7335762007816822</v>
      </c>
      <c r="AJ181" s="19">
        <f>LOG(AB181+1,2)</f>
        <v>7.8889147125353629</v>
      </c>
      <c r="AK181" s="19">
        <f>LOG(AC181+1,2)</f>
        <v>7.8653867346049315</v>
      </c>
      <c r="AL181" s="19">
        <f>AVERAGE(AF181:AH181)</f>
        <v>4.8726515436540616</v>
      </c>
      <c r="AM181" s="19">
        <f>AVERAGE(AI181:AK181)</f>
        <v>7.8292925493073255</v>
      </c>
      <c r="AN181" s="19">
        <f>POWER(2,AL181-AM181)</f>
        <v>0.12881379371358348</v>
      </c>
      <c r="AO181" s="53">
        <f>IF(AL181=AM181,1,TTEST(AF181:AH181,AI181:AK181,2,2))</f>
        <v>1.3341322731223092E-4</v>
      </c>
      <c r="AP181" s="17" t="s">
        <v>461</v>
      </c>
      <c r="AQ181" s="8"/>
      <c r="AR181" s="4"/>
      <c r="AS181" s="4"/>
      <c r="AT181" s="3" t="s">
        <v>457</v>
      </c>
    </row>
    <row r="182" spans="1:46" s="40" customFormat="1" ht="14" customHeight="1" x14ac:dyDescent="0.15">
      <c r="A182" s="12" t="s">
        <v>341</v>
      </c>
      <c r="B182" s="8">
        <v>9990</v>
      </c>
      <c r="C182" s="4" t="s">
        <v>342</v>
      </c>
      <c r="D182" s="57" t="s">
        <v>727</v>
      </c>
      <c r="E182" s="59">
        <v>9.6521739130434803</v>
      </c>
      <c r="F182" s="57">
        <v>6</v>
      </c>
      <c r="G182" s="57">
        <v>10</v>
      </c>
      <c r="H182" s="23">
        <v>2</v>
      </c>
      <c r="I182" s="23">
        <v>6</v>
      </c>
      <c r="J182" s="23">
        <v>5</v>
      </c>
      <c r="K182" s="23">
        <v>12</v>
      </c>
      <c r="L182" s="23">
        <v>16</v>
      </c>
      <c r="M182" s="23">
        <v>14</v>
      </c>
      <c r="N182" s="23">
        <v>0</v>
      </c>
      <c r="O182" s="23">
        <v>0</v>
      </c>
      <c r="P182" s="23">
        <v>0</v>
      </c>
      <c r="Q182" s="24">
        <v>4.3333333333299997</v>
      </c>
      <c r="R182" s="24">
        <v>14</v>
      </c>
      <c r="S182" s="24">
        <v>0</v>
      </c>
      <c r="T182" s="25">
        <v>7.01</v>
      </c>
      <c r="U182" s="25">
        <v>18.45</v>
      </c>
      <c r="V182" s="25">
        <v>0.8</v>
      </c>
      <c r="W182" s="25">
        <v>1</v>
      </c>
      <c r="X182" s="24">
        <f>H182/1</f>
        <v>2</v>
      </c>
      <c r="Y182" s="24">
        <f>I182/1.03634085213033</f>
        <v>5.7896009673518511</v>
      </c>
      <c r="Z182" s="24">
        <f>J182/0.958646616541353</f>
        <v>5.2156862745098058</v>
      </c>
      <c r="AA182" s="24">
        <f>K182/0.344611528822055</f>
        <v>34.821818181818195</v>
      </c>
      <c r="AB182" s="24">
        <f>L182/0.355889724310777</f>
        <v>44.957746478873233</v>
      </c>
      <c r="AC182" s="24">
        <f>M182/0.37468671679198</f>
        <v>37.364548494983275</v>
      </c>
      <c r="AD182" s="24">
        <f>AVERAGE(X182:Z182)</f>
        <v>4.3350957472872187</v>
      </c>
      <c r="AE182" s="24">
        <f>AVERAGE(AA182:AC182)</f>
        <v>39.048037718558227</v>
      </c>
      <c r="AF182" s="19">
        <f>LOG(X182+1,2)</f>
        <v>1.5849625007211563</v>
      </c>
      <c r="AG182" s="19">
        <f>LOG(Y182+1,2)</f>
        <v>2.7633267881166841</v>
      </c>
      <c r="AH182" s="19">
        <f>LOG(Z182+1,2)</f>
        <v>2.6359136881679124</v>
      </c>
      <c r="AI182" s="19">
        <f>LOG(AA182+1,2)</f>
        <v>5.1627666598863478</v>
      </c>
      <c r="AJ182" s="19">
        <f>LOG(AB182+1,2)</f>
        <v>5.5222361525871824</v>
      </c>
      <c r="AK182" s="19">
        <f>LOG(AC182+1,2)</f>
        <v>5.261701871086478</v>
      </c>
      <c r="AL182" s="19">
        <f>AVERAGE(AF182:AH182)</f>
        <v>2.3280676590019174</v>
      </c>
      <c r="AM182" s="19">
        <f>AVERAGE(AI182:AK182)</f>
        <v>5.315568227853336</v>
      </c>
      <c r="AN182" s="19">
        <f>POWER(2,AL182-AM182)</f>
        <v>0.12608769825769348</v>
      </c>
      <c r="AO182" s="53">
        <f>IF(AL182=AM182,1,TTEST(AF182:AH182,AI182:AK182,2,2))</f>
        <v>1.5376355640199127E-3</v>
      </c>
      <c r="AP182" s="17" t="s">
        <v>461</v>
      </c>
      <c r="AQ182" s="8"/>
      <c r="AR182" s="4"/>
      <c r="AS182" s="4"/>
      <c r="AT182" s="37" t="s">
        <v>455</v>
      </c>
    </row>
    <row r="183" spans="1:46" s="40" customFormat="1" ht="14" customHeight="1" x14ac:dyDescent="0.15">
      <c r="A183" s="12" t="s">
        <v>259</v>
      </c>
      <c r="B183" s="8">
        <v>4836</v>
      </c>
      <c r="C183" s="4" t="s">
        <v>260</v>
      </c>
      <c r="D183" s="57" t="s">
        <v>678</v>
      </c>
      <c r="E183" s="59">
        <v>52.620967741935502</v>
      </c>
      <c r="F183" s="57">
        <v>21</v>
      </c>
      <c r="G183" s="57">
        <v>21</v>
      </c>
      <c r="H183" s="23">
        <v>33</v>
      </c>
      <c r="I183" s="23">
        <v>30</v>
      </c>
      <c r="J183" s="23">
        <v>29</v>
      </c>
      <c r="K183" s="23">
        <v>104</v>
      </c>
      <c r="L183" s="23">
        <v>91</v>
      </c>
      <c r="M183" s="23">
        <v>98</v>
      </c>
      <c r="N183" s="23">
        <v>15</v>
      </c>
      <c r="O183" s="23">
        <v>13</v>
      </c>
      <c r="P183" s="23">
        <v>19</v>
      </c>
      <c r="Q183" s="24">
        <v>30.666666666699999</v>
      </c>
      <c r="R183" s="24">
        <v>97.666666666699996</v>
      </c>
      <c r="S183" s="24">
        <v>15.666666666666666</v>
      </c>
      <c r="T183" s="25">
        <v>2.63</v>
      </c>
      <c r="U183" s="25">
        <v>7.37</v>
      </c>
      <c r="V183" s="25">
        <v>0.11</v>
      </c>
      <c r="W183" s="25">
        <v>1</v>
      </c>
      <c r="X183" s="24">
        <f>H183/1</f>
        <v>33</v>
      </c>
      <c r="Y183" s="24">
        <f>I183/1.03634085213033</f>
        <v>28.948004836759257</v>
      </c>
      <c r="Z183" s="24">
        <f>J183/0.958646616541353</f>
        <v>30.250980392156876</v>
      </c>
      <c r="AA183" s="24">
        <f>K183/0.344611528822055</f>
        <v>301.78909090909104</v>
      </c>
      <c r="AB183" s="24">
        <f>L183/0.355889724310777</f>
        <v>255.69718309859152</v>
      </c>
      <c r="AC183" s="24">
        <f>M183/0.37468671679198</f>
        <v>261.5518394648829</v>
      </c>
      <c r="AD183" s="24">
        <f>AVERAGE(X183:Z183)</f>
        <v>30.732995076305375</v>
      </c>
      <c r="AE183" s="24">
        <f>AVERAGE(AA183:AC183)</f>
        <v>273.01270449085519</v>
      </c>
      <c r="AF183" s="19">
        <f>LOG(X183+1,2)</f>
        <v>5.08746284125034</v>
      </c>
      <c r="AG183" s="19">
        <f>LOG(Y183+1,2)</f>
        <v>4.9043879874509306</v>
      </c>
      <c r="AH183" s="19">
        <f>LOG(Z183+1,2)</f>
        <v>4.9658295449730163</v>
      </c>
      <c r="AI183" s="19">
        <f>LOG(AA183+1,2)</f>
        <v>8.2421694176384293</v>
      </c>
      <c r="AJ183" s="19">
        <f>LOG(AB183+1,2)</f>
        <v>8.0039236541649128</v>
      </c>
      <c r="AK183" s="19">
        <f>LOG(AC183+1,2)</f>
        <v>8.0364584931444316</v>
      </c>
      <c r="AL183" s="19">
        <f>AVERAGE(AF183:AH183)</f>
        <v>4.9858934578914287</v>
      </c>
      <c r="AM183" s="19">
        <f>AVERAGE(AI183:AK183)</f>
        <v>8.0941838549825906</v>
      </c>
      <c r="AN183" s="19">
        <f>POWER(2,AL183-AM183)</f>
        <v>0.1159608406925678</v>
      </c>
      <c r="AO183" s="53">
        <f>IF(AL183=AM183,1,TTEST(AF183:AH183,AI183:AK183,2,2))</f>
        <v>4.5703400336004116E-6</v>
      </c>
      <c r="AP183" s="17" t="s">
        <v>461</v>
      </c>
      <c r="AQ183" s="8"/>
      <c r="AR183" s="4"/>
      <c r="AS183" s="4"/>
      <c r="AT183" s="3" t="s">
        <v>437</v>
      </c>
    </row>
    <row r="184" spans="1:46" s="40" customFormat="1" ht="14" customHeight="1" x14ac:dyDescent="0.15">
      <c r="A184" s="12" t="s">
        <v>375</v>
      </c>
      <c r="B184" s="8">
        <v>58533</v>
      </c>
      <c r="C184" s="4" t="s">
        <v>376</v>
      </c>
      <c r="D184" s="57" t="s">
        <v>744</v>
      </c>
      <c r="E184" s="59">
        <v>49.753694581280797</v>
      </c>
      <c r="F184" s="57">
        <v>18</v>
      </c>
      <c r="G184" s="57">
        <v>19</v>
      </c>
      <c r="H184" s="23">
        <v>11</v>
      </c>
      <c r="I184" s="23">
        <v>14</v>
      </c>
      <c r="J184" s="23">
        <v>13</v>
      </c>
      <c r="K184" s="23">
        <v>47</v>
      </c>
      <c r="L184" s="23">
        <v>42</v>
      </c>
      <c r="M184" s="23">
        <v>44</v>
      </c>
      <c r="N184" s="23">
        <v>6</v>
      </c>
      <c r="O184" s="23">
        <v>4</v>
      </c>
      <c r="P184" s="23">
        <v>7</v>
      </c>
      <c r="Q184" s="24">
        <v>12.666666666699999</v>
      </c>
      <c r="R184" s="24">
        <v>44.333333333299997</v>
      </c>
      <c r="S184" s="24">
        <v>5.666666666666667</v>
      </c>
      <c r="T184" s="25">
        <v>2.8</v>
      </c>
      <c r="U184" s="25">
        <v>8.4600000000000009</v>
      </c>
      <c r="V184" s="25">
        <v>0.43</v>
      </c>
      <c r="W184" s="25">
        <v>1</v>
      </c>
      <c r="X184" s="24">
        <f>H184/1</f>
        <v>11</v>
      </c>
      <c r="Y184" s="24">
        <f>I184/1.03634085213033</f>
        <v>13.509068923820987</v>
      </c>
      <c r="Z184" s="24">
        <f>J184/0.958646616541353</f>
        <v>13.560784313725495</v>
      </c>
      <c r="AA184" s="24">
        <f>K184/0.344611528822055</f>
        <v>136.38545454545462</v>
      </c>
      <c r="AB184" s="24">
        <f>L184/0.355889724310777</f>
        <v>118.01408450704224</v>
      </c>
      <c r="AC184" s="24">
        <f>M184/0.37468671679198</f>
        <v>117.43143812709029</v>
      </c>
      <c r="AD184" s="24">
        <f>AVERAGE(X184:Z184)</f>
        <v>12.68995107918216</v>
      </c>
      <c r="AE184" s="24">
        <f>AVERAGE(AA184:AC184)</f>
        <v>123.94365905986238</v>
      </c>
      <c r="AF184" s="19">
        <f>LOG(X184+1,2)</f>
        <v>3.5849625007211565</v>
      </c>
      <c r="AG184" s="19">
        <f>LOG(Y184+1,2)</f>
        <v>3.8588830366155862</v>
      </c>
      <c r="AH184" s="19">
        <f>LOG(Z184+1,2)</f>
        <v>3.8640161629958829</v>
      </c>
      <c r="AI184" s="19">
        <f>LOG(AA184+1,2)</f>
        <v>7.1020854590984346</v>
      </c>
      <c r="AJ184" s="19">
        <f>LOG(AB184+1,2)</f>
        <v>6.8949885065522274</v>
      </c>
      <c r="AK184" s="19">
        <f>LOG(AC184+1,2)</f>
        <v>6.8879082910928817</v>
      </c>
      <c r="AL184" s="19">
        <f>AVERAGE(AF184:AH184)</f>
        <v>3.7692872334442087</v>
      </c>
      <c r="AM184" s="19">
        <f>AVERAGE(AI184:AK184)</f>
        <v>6.9616607522478482</v>
      </c>
      <c r="AN184" s="19">
        <f>POWER(2,AL184-AM184)</f>
        <v>0.1093955896433583</v>
      </c>
      <c r="AO184" s="53">
        <f>IF(AL184=AM184,1,TTEST(AF184:AH184,AI184:AK184,2,2))</f>
        <v>1.0328704621481527E-5</v>
      </c>
      <c r="AP184" s="17" t="s">
        <v>461</v>
      </c>
      <c r="AQ184" s="8"/>
      <c r="AR184" s="1" t="s">
        <v>487</v>
      </c>
      <c r="AS184" s="1" t="s">
        <v>492</v>
      </c>
      <c r="AT184" s="3" t="s">
        <v>437</v>
      </c>
    </row>
    <row r="185" spans="1:46" s="40" customFormat="1" ht="14" customHeight="1" x14ac:dyDescent="0.15">
      <c r="A185" s="12" t="s">
        <v>48</v>
      </c>
      <c r="B185" s="8">
        <v>342538</v>
      </c>
      <c r="C185" s="4" t="s">
        <v>49</v>
      </c>
      <c r="D185" s="57" t="s">
        <v>676</v>
      </c>
      <c r="E185" s="59">
        <v>6.9767441860465098</v>
      </c>
      <c r="F185" s="57">
        <v>1</v>
      </c>
      <c r="G185" s="57">
        <v>1</v>
      </c>
      <c r="H185" s="23">
        <v>13</v>
      </c>
      <c r="I185" s="23">
        <v>6</v>
      </c>
      <c r="J185" s="23">
        <v>4</v>
      </c>
      <c r="K185" s="23">
        <v>25</v>
      </c>
      <c r="L185" s="23">
        <v>27</v>
      </c>
      <c r="M185" s="23">
        <v>28</v>
      </c>
      <c r="N185" s="23">
        <v>2</v>
      </c>
      <c r="O185" s="23">
        <v>3</v>
      </c>
      <c r="P185" s="23">
        <v>2</v>
      </c>
      <c r="Q185" s="24">
        <v>7.6666666666700003</v>
      </c>
      <c r="R185" s="24">
        <v>26.666666666699999</v>
      </c>
      <c r="S185" s="24">
        <v>2.3333333333333335</v>
      </c>
      <c r="T185" s="25">
        <v>3.5</v>
      </c>
      <c r="U185" s="25">
        <v>10.25</v>
      </c>
      <c r="V185" s="25">
        <v>0.41</v>
      </c>
      <c r="W185" s="25">
        <v>1</v>
      </c>
      <c r="X185" s="24">
        <f>H185/1</f>
        <v>13</v>
      </c>
      <c r="Y185" s="24">
        <f>I185/1.03634085213033</f>
        <v>5.7896009673518511</v>
      </c>
      <c r="Z185" s="24">
        <f>J185/0.958646616541353</f>
        <v>4.1725490196078452</v>
      </c>
      <c r="AA185" s="24">
        <f>K185/0.344611528822055</f>
        <v>72.545454545454575</v>
      </c>
      <c r="AB185" s="24">
        <f>L185/0.355889724310777</f>
        <v>75.866197183098578</v>
      </c>
      <c r="AC185" s="24">
        <f>M185/0.37468671679198</f>
        <v>74.72909698996655</v>
      </c>
      <c r="AD185" s="24">
        <f>AVERAGE(X185:Z185)</f>
        <v>7.6540499956532324</v>
      </c>
      <c r="AE185" s="24">
        <f>AVERAGE(AA185:AC185)</f>
        <v>74.380249572839901</v>
      </c>
      <c r="AF185" s="19">
        <f>LOG(X185+1,2)</f>
        <v>3.8073549220576037</v>
      </c>
      <c r="AG185" s="19">
        <f>LOG(Y185+1,2)</f>
        <v>2.7633267881166841</v>
      </c>
      <c r="AH185" s="19">
        <f>LOG(Z185+1,2)</f>
        <v>2.3708754123926874</v>
      </c>
      <c r="AI185" s="19">
        <f>LOG(AA185+1,2)</f>
        <v>6.2005642737926809</v>
      </c>
      <c r="AJ185" s="19">
        <f>LOG(AB185+1,2)</f>
        <v>6.2642773903734712</v>
      </c>
      <c r="AK185" s="19">
        <f>LOG(AC185+1,2)</f>
        <v>6.2427758206939865</v>
      </c>
      <c r="AL185" s="19">
        <f>AVERAGE(AF185:AH185)</f>
        <v>2.9805190408556581</v>
      </c>
      <c r="AM185" s="19">
        <f>AVERAGE(AI185:AK185)</f>
        <v>6.2358724949533793</v>
      </c>
      <c r="AN185" s="19">
        <f>POWER(2,AL185-AM185)</f>
        <v>0.10472273207012389</v>
      </c>
      <c r="AO185" s="53">
        <f>IF(AL185=AM185,1,TTEST(AF185:AH185,AI185:AK185,2,2))</f>
        <v>1.6187063150938511E-3</v>
      </c>
      <c r="AP185" s="17" t="s">
        <v>461</v>
      </c>
      <c r="AQ185" s="8"/>
      <c r="AR185" s="4"/>
      <c r="AS185" s="4"/>
      <c r="AT185" s="3" t="s">
        <v>468</v>
      </c>
    </row>
    <row r="186" spans="1:46" s="40" customFormat="1" ht="14" customHeight="1" x14ac:dyDescent="0.15">
      <c r="A186" s="12" t="s">
        <v>154</v>
      </c>
      <c r="B186" s="8">
        <v>57579</v>
      </c>
      <c r="C186" s="4" t="s">
        <v>155</v>
      </c>
      <c r="D186" s="57" t="s">
        <v>616</v>
      </c>
      <c r="E186" s="59">
        <v>25.729646697388599</v>
      </c>
      <c r="F186" s="57">
        <v>2</v>
      </c>
      <c r="G186" s="57">
        <v>27</v>
      </c>
      <c r="H186" s="23">
        <v>10</v>
      </c>
      <c r="I186" s="23">
        <v>6</v>
      </c>
      <c r="J186" s="23">
        <v>15</v>
      </c>
      <c r="K186" s="23">
        <v>37</v>
      </c>
      <c r="L186" s="23">
        <v>37</v>
      </c>
      <c r="M186" s="23">
        <v>38</v>
      </c>
      <c r="N186" s="23">
        <v>5</v>
      </c>
      <c r="O186" s="23">
        <v>7</v>
      </c>
      <c r="P186" s="23">
        <v>5</v>
      </c>
      <c r="Q186" s="24">
        <v>10.333333333300001</v>
      </c>
      <c r="R186" s="24">
        <v>37.333333333299997</v>
      </c>
      <c r="S186" s="24">
        <v>5.666666666666667</v>
      </c>
      <c r="T186" s="25">
        <v>2.3199999999999998</v>
      </c>
      <c r="U186" s="25">
        <v>7.12</v>
      </c>
      <c r="V186" s="25">
        <v>0.32</v>
      </c>
      <c r="W186" s="25">
        <v>1</v>
      </c>
      <c r="X186" s="24">
        <f>H186/1</f>
        <v>10</v>
      </c>
      <c r="Y186" s="24">
        <f>I186/1.03634085213033</f>
        <v>5.7896009673518511</v>
      </c>
      <c r="Z186" s="24">
        <f>J186/0.958646616541353</f>
        <v>15.647058823529418</v>
      </c>
      <c r="AA186" s="24">
        <f>K186/0.344611528822055</f>
        <v>107.36727272727278</v>
      </c>
      <c r="AB186" s="24">
        <f>L186/0.355889724310777</f>
        <v>103.96478873239435</v>
      </c>
      <c r="AC186" s="24">
        <f>M186/0.37468671679198</f>
        <v>101.41806020066888</v>
      </c>
      <c r="AD186" s="24">
        <f>AVERAGE(X186:Z186)</f>
        <v>10.478886596960423</v>
      </c>
      <c r="AE186" s="24">
        <f>AVERAGE(AA186:AC186)</f>
        <v>104.25004055344533</v>
      </c>
      <c r="AF186" s="19">
        <f>LOG(X186+1,2)</f>
        <v>3.4594316186372978</v>
      </c>
      <c r="AG186" s="19">
        <f>LOG(Y186+1,2)</f>
        <v>2.7633267881166841</v>
      </c>
      <c r="AH186" s="19">
        <f>LOG(Z186+1,2)</f>
        <v>4.0571954015815441</v>
      </c>
      <c r="AI186" s="19">
        <f>LOG(AA186+1,2)</f>
        <v>6.7597853135978561</v>
      </c>
      <c r="AJ186" s="19">
        <f>LOG(AB186+1,2)</f>
        <v>6.7137616353738494</v>
      </c>
      <c r="AK186" s="19">
        <f>LOG(AC186+1,2)</f>
        <v>6.6783263295709547</v>
      </c>
      <c r="AL186" s="19">
        <f>AVERAGE(AF186:AH186)</f>
        <v>3.4266512694451756</v>
      </c>
      <c r="AM186" s="19">
        <f>AVERAGE(AI186:AK186)</f>
        <v>6.7172910928475531</v>
      </c>
      <c r="AN186" s="19">
        <f>POWER(2,AL186-AM186)</f>
        <v>0.10219242576681642</v>
      </c>
      <c r="AO186" s="53">
        <f>IF(AL186=AM186,1,TTEST(AF186:AH186,AI186:AK186,2,2))</f>
        <v>9.2624709168113875E-4</v>
      </c>
      <c r="AP186" s="17" t="s">
        <v>461</v>
      </c>
      <c r="AQ186" s="8"/>
      <c r="AR186" s="4"/>
      <c r="AS186" s="4"/>
      <c r="AT186" s="3"/>
    </row>
    <row r="187" spans="1:46" s="40" customFormat="1" ht="14" customHeight="1" x14ac:dyDescent="0.15">
      <c r="A187" s="12" t="s">
        <v>211</v>
      </c>
      <c r="B187" s="8">
        <v>79932</v>
      </c>
      <c r="C187" s="4" t="s">
        <v>212</v>
      </c>
      <c r="D187" s="57" t="s">
        <v>652</v>
      </c>
      <c r="E187" s="59">
        <v>19.161105815062001</v>
      </c>
      <c r="F187" s="57">
        <v>14</v>
      </c>
      <c r="G187" s="57">
        <v>14</v>
      </c>
      <c r="H187" s="23">
        <v>5</v>
      </c>
      <c r="I187" s="23">
        <v>4</v>
      </c>
      <c r="J187" s="23">
        <v>6</v>
      </c>
      <c r="K187" s="23">
        <v>20</v>
      </c>
      <c r="L187" s="23">
        <v>18</v>
      </c>
      <c r="M187" s="23">
        <v>27</v>
      </c>
      <c r="N187" s="23">
        <v>0</v>
      </c>
      <c r="O187" s="23">
        <v>0</v>
      </c>
      <c r="P187" s="23">
        <v>0</v>
      </c>
      <c r="Q187" s="24">
        <v>5</v>
      </c>
      <c r="R187" s="24">
        <v>21.666666666699999</v>
      </c>
      <c r="S187" s="24">
        <v>0</v>
      </c>
      <c r="T187" s="25">
        <v>7.98</v>
      </c>
      <c r="U187" s="25">
        <v>27.97</v>
      </c>
      <c r="V187" s="25">
        <v>0.97</v>
      </c>
      <c r="W187" s="25">
        <v>1</v>
      </c>
      <c r="X187" s="24">
        <f>H187/1</f>
        <v>5</v>
      </c>
      <c r="Y187" s="24">
        <f>I187/1.03634085213033</f>
        <v>3.8597339782345674</v>
      </c>
      <c r="Z187" s="24">
        <f>J187/0.958646616541353</f>
        <v>6.2588235294117673</v>
      </c>
      <c r="AA187" s="24">
        <f>K187/0.344611528822055</f>
        <v>58.03636363636366</v>
      </c>
      <c r="AB187" s="24">
        <f>L187/0.355889724310777</f>
        <v>50.577464788732392</v>
      </c>
      <c r="AC187" s="24">
        <f>M187/0.37468671679198</f>
        <v>72.060200668896314</v>
      </c>
      <c r="AD187" s="24">
        <f>AVERAGE(X187:Z187)</f>
        <v>5.0395191692154446</v>
      </c>
      <c r="AE187" s="24">
        <f>AVERAGE(AA187:AC187)</f>
        <v>60.224676364664127</v>
      </c>
      <c r="AF187" s="19">
        <f>LOG(X187+1,2)</f>
        <v>2.5849625007211561</v>
      </c>
      <c r="AG187" s="19">
        <f>LOG(Y187+1,2)</f>
        <v>2.2808773428874662</v>
      </c>
      <c r="AH187" s="19">
        <f>LOG(Z187+1,2)</f>
        <v>2.8597357430117167</v>
      </c>
      <c r="AI187" s="19">
        <f>LOG(AA187+1,2)</f>
        <v>5.8835319557614296</v>
      </c>
      <c r="AJ187" s="19">
        <f>LOG(AB187+1,2)</f>
        <v>5.6886689562926547</v>
      </c>
      <c r="AK187" s="19">
        <f>LOG(AC187+1,2)</f>
        <v>6.1910138111334749</v>
      </c>
      <c r="AL187" s="19">
        <f>AVERAGE(AF187:AH187)</f>
        <v>2.5751918622067795</v>
      </c>
      <c r="AM187" s="19">
        <f>AVERAGE(AI187:AK187)</f>
        <v>5.9210715743958531</v>
      </c>
      <c r="AN187" s="19">
        <f>POWER(2,AL187-AM187)</f>
        <v>9.8353505763032187E-2</v>
      </c>
      <c r="AO187" s="53">
        <f>IF(AL187=AM187,1,TTEST(AF187:AH187,AI187:AK187,2,2))</f>
        <v>1.1314982358380177E-4</v>
      </c>
      <c r="AP187" s="17" t="s">
        <v>461</v>
      </c>
      <c r="AQ187" s="8"/>
      <c r="AR187" s="4"/>
      <c r="AS187" s="4"/>
      <c r="AT187" s="3"/>
    </row>
    <row r="188" spans="1:46" s="40" customFormat="1" ht="14" customHeight="1" x14ac:dyDescent="0.15">
      <c r="A188" s="12" t="s">
        <v>46</v>
      </c>
      <c r="B188" s="8">
        <v>4666</v>
      </c>
      <c r="C188" s="4" t="s">
        <v>47</v>
      </c>
      <c r="D188" s="57" t="s">
        <v>675</v>
      </c>
      <c r="E188" s="59">
        <v>3.3686236766121298</v>
      </c>
      <c r="F188" s="57">
        <v>4</v>
      </c>
      <c r="G188" s="57">
        <v>5</v>
      </c>
      <c r="H188" s="23">
        <v>25</v>
      </c>
      <c r="I188" s="23">
        <v>24</v>
      </c>
      <c r="J188" s="23">
        <v>24</v>
      </c>
      <c r="K188" s="23">
        <v>102</v>
      </c>
      <c r="L188" s="23">
        <v>101</v>
      </c>
      <c r="M188" s="23">
        <v>87</v>
      </c>
      <c r="N188" s="23">
        <v>12</v>
      </c>
      <c r="O188" s="23">
        <v>17</v>
      </c>
      <c r="P188" s="23">
        <v>14</v>
      </c>
      <c r="Q188" s="24">
        <v>24.333333333300001</v>
      </c>
      <c r="R188" s="24">
        <v>96.666666666699996</v>
      </c>
      <c r="S188" s="24">
        <v>14.333333333333334</v>
      </c>
      <c r="T188" s="25">
        <v>2.27</v>
      </c>
      <c r="U188" s="25">
        <v>7.91</v>
      </c>
      <c r="V188" s="25">
        <v>0</v>
      </c>
      <c r="W188" s="25">
        <v>1</v>
      </c>
      <c r="X188" s="24">
        <f>H188/1</f>
        <v>25</v>
      </c>
      <c r="Y188" s="24">
        <f>I188/1.03634085213033</f>
        <v>23.158403869407405</v>
      </c>
      <c r="Z188" s="24">
        <f>J188/0.958646616541353</f>
        <v>25.035294117647069</v>
      </c>
      <c r="AA188" s="24">
        <f>K188/0.344611528822055</f>
        <v>295.98545454545467</v>
      </c>
      <c r="AB188" s="24">
        <f>L188/0.355889724310777</f>
        <v>283.7957746478873</v>
      </c>
      <c r="AC188" s="24">
        <f>M188/0.37468671679198</f>
        <v>232.19397993311034</v>
      </c>
      <c r="AD188" s="24">
        <f>AVERAGE(X188:Z188)</f>
        <v>24.397899329018159</v>
      </c>
      <c r="AE188" s="24">
        <f>AVERAGE(AA188:AC188)</f>
        <v>270.65840304215072</v>
      </c>
      <c r="AF188" s="19">
        <f>LOG(X188+1,2)</f>
        <v>4.7004397181410926</v>
      </c>
      <c r="AG188" s="19">
        <f>LOG(Y188+1,2)</f>
        <v>4.5944532347424563</v>
      </c>
      <c r="AH188" s="19">
        <f>LOG(Z188+1,2)</f>
        <v>4.7023967996633109</v>
      </c>
      <c r="AI188" s="19">
        <f>LOG(AA188+1,2)</f>
        <v>8.2142484636660384</v>
      </c>
      <c r="AJ188" s="19">
        <f>LOG(AB188+1,2)</f>
        <v>8.1537839317961716</v>
      </c>
      <c r="AK188" s="19">
        <f>LOG(AC188+1,2)</f>
        <v>7.8653867346049315</v>
      </c>
      <c r="AL188" s="19">
        <f>AVERAGE(AF188:AH188)</f>
        <v>4.6657632508489533</v>
      </c>
      <c r="AM188" s="19">
        <f>AVERAGE(AI188:AK188)</f>
        <v>8.0778063766890469</v>
      </c>
      <c r="AN188" s="19">
        <f>POWER(2,AL188-AM188)</f>
        <v>9.394478408754886E-2</v>
      </c>
      <c r="AO188" s="53">
        <f>IF(AL188=AM188,1,TTEST(AF188:AH188,AI188:AK188,2,2))</f>
        <v>7.2638611156405963E-6</v>
      </c>
      <c r="AP188" s="17" t="s">
        <v>461</v>
      </c>
      <c r="AQ188" s="8"/>
      <c r="AR188" s="4" t="s">
        <v>475</v>
      </c>
      <c r="AS188" s="4" t="s">
        <v>476</v>
      </c>
      <c r="AT188" s="3" t="s">
        <v>468</v>
      </c>
    </row>
    <row r="189" spans="1:46" s="40" customFormat="1" ht="14" customHeight="1" x14ac:dyDescent="0.15">
      <c r="A189" s="12" t="s">
        <v>433</v>
      </c>
      <c r="B189" s="8">
        <v>90441</v>
      </c>
      <c r="C189" s="4" t="s">
        <v>434</v>
      </c>
      <c r="D189" s="57" t="s">
        <v>775</v>
      </c>
      <c r="E189" s="59">
        <v>45.911949685534601</v>
      </c>
      <c r="F189" s="57">
        <v>21</v>
      </c>
      <c r="G189" s="57">
        <v>21</v>
      </c>
      <c r="H189" s="23">
        <v>11</v>
      </c>
      <c r="I189" s="23">
        <v>12</v>
      </c>
      <c r="J189" s="23">
        <v>12</v>
      </c>
      <c r="K189" s="23">
        <v>43</v>
      </c>
      <c r="L189" s="23">
        <v>50</v>
      </c>
      <c r="M189" s="23">
        <v>58</v>
      </c>
      <c r="N189" s="23">
        <v>3</v>
      </c>
      <c r="O189" s="23">
        <v>1</v>
      </c>
      <c r="P189" s="23">
        <v>1</v>
      </c>
      <c r="Q189" s="24">
        <v>11.666666666699999</v>
      </c>
      <c r="R189" s="24">
        <v>50.333333333299997</v>
      </c>
      <c r="S189" s="24">
        <v>1.6666666666666667</v>
      </c>
      <c r="T189" s="25">
        <v>6.49</v>
      </c>
      <c r="U189" s="25">
        <v>23.95</v>
      </c>
      <c r="V189" s="25">
        <v>0.94</v>
      </c>
      <c r="W189" s="25">
        <v>1</v>
      </c>
      <c r="X189" s="24">
        <f>H189/1</f>
        <v>11</v>
      </c>
      <c r="Y189" s="24">
        <f>I189/1.03634085213033</f>
        <v>11.579201934703702</v>
      </c>
      <c r="Z189" s="24">
        <f>J189/0.958646616541353</f>
        <v>12.517647058823535</v>
      </c>
      <c r="AA189" s="24">
        <f>K189/0.344611528822055</f>
        <v>124.77818181818188</v>
      </c>
      <c r="AB189" s="24">
        <f>L189/0.355889724310777</f>
        <v>140.49295774647885</v>
      </c>
      <c r="AC189" s="24">
        <f>M189/0.37468671679198</f>
        <v>154.79598662207354</v>
      </c>
      <c r="AD189" s="24">
        <f>AVERAGE(X189:Z189)</f>
        <v>11.69894966450908</v>
      </c>
      <c r="AE189" s="24">
        <f>AVERAGE(AA189:AC189)</f>
        <v>140.02237539557811</v>
      </c>
      <c r="AF189" s="19">
        <f>LOG(X189+1,2)</f>
        <v>3.5849625007211565</v>
      </c>
      <c r="AG189" s="19">
        <f>LOG(Y189+1,2)</f>
        <v>3.6529684907637336</v>
      </c>
      <c r="AH189" s="19">
        <f>LOG(Z189+1,2)</f>
        <v>3.7567721465084118</v>
      </c>
      <c r="AI189" s="19">
        <f>LOG(AA189+1,2)</f>
        <v>6.9747378758024317</v>
      </c>
      <c r="AJ189" s="19">
        <f>LOG(AB189+1,2)</f>
        <v>7.1445864401671475</v>
      </c>
      <c r="AK189" s="19">
        <f>LOG(AC189+1,2)</f>
        <v>7.2835142591498618</v>
      </c>
      <c r="AL189" s="19">
        <f>AVERAGE(AF189:AH189)</f>
        <v>3.6649010459977673</v>
      </c>
      <c r="AM189" s="19">
        <f>AVERAGE(AI189:AK189)</f>
        <v>7.1342795250398128</v>
      </c>
      <c r="AN189" s="19">
        <f>POWER(2,AL189-AM189)</f>
        <v>9.0284461385759199E-2</v>
      </c>
      <c r="AO189" s="53">
        <f>IF(AL189=AM189,1,TTEST(AF189:AH189,AI189:AK189,2,2))</f>
        <v>4.5112607275089167E-6</v>
      </c>
      <c r="AP189" s="17" t="s">
        <v>461</v>
      </c>
      <c r="AQ189" s="8"/>
      <c r="AR189" s="4"/>
      <c r="AS189" s="4"/>
      <c r="AT189" s="3"/>
    </row>
    <row r="190" spans="1:46" s="40" customFormat="1" ht="14" customHeight="1" x14ac:dyDescent="0.15">
      <c r="A190" s="12" t="s">
        <v>401</v>
      </c>
      <c r="B190" s="8">
        <v>146691</v>
      </c>
      <c r="C190" s="4" t="s">
        <v>402</v>
      </c>
      <c r="D190" s="57" t="s">
        <v>759</v>
      </c>
      <c r="E190" s="59">
        <v>44.378698224852101</v>
      </c>
      <c r="F190" s="57">
        <v>17</v>
      </c>
      <c r="G190" s="57">
        <v>17</v>
      </c>
      <c r="H190" s="23">
        <v>7</v>
      </c>
      <c r="I190" s="23">
        <v>7</v>
      </c>
      <c r="J190" s="23">
        <v>7</v>
      </c>
      <c r="K190" s="23">
        <v>37</v>
      </c>
      <c r="L190" s="23">
        <v>30</v>
      </c>
      <c r="M190" s="23">
        <v>28</v>
      </c>
      <c r="N190" s="23">
        <v>0</v>
      </c>
      <c r="O190" s="23">
        <v>0</v>
      </c>
      <c r="P190" s="23">
        <v>0</v>
      </c>
      <c r="Q190" s="24">
        <v>7</v>
      </c>
      <c r="R190" s="24">
        <v>31.666666666699999</v>
      </c>
      <c r="S190" s="24">
        <v>0</v>
      </c>
      <c r="T190" s="25">
        <v>10.75</v>
      </c>
      <c r="U190" s="25">
        <v>40.51</v>
      </c>
      <c r="V190" s="25">
        <v>1</v>
      </c>
      <c r="W190" s="25">
        <v>1</v>
      </c>
      <c r="X190" s="24">
        <f>H190/1</f>
        <v>7</v>
      </c>
      <c r="Y190" s="24">
        <f>I190/1.03634085213033</f>
        <v>6.7545344619104934</v>
      </c>
      <c r="Z190" s="24">
        <f>J190/0.958646616541353</f>
        <v>7.3019607843137289</v>
      </c>
      <c r="AA190" s="24">
        <f>K190/0.344611528822055</f>
        <v>107.36727272727278</v>
      </c>
      <c r="AB190" s="24">
        <f>L190/0.355889724310777</f>
        <v>84.295774647887313</v>
      </c>
      <c r="AC190" s="24">
        <f>M190/0.37468671679198</f>
        <v>74.72909698996655</v>
      </c>
      <c r="AD190" s="24">
        <f>AVERAGE(X190:Z190)</f>
        <v>7.018831748741408</v>
      </c>
      <c r="AE190" s="24">
        <f>AVERAGE(AA190:AC190)</f>
        <v>88.797381455042213</v>
      </c>
      <c r="AF190" s="19">
        <f>LOG(X190+1,2)</f>
        <v>3</v>
      </c>
      <c r="AG190" s="19">
        <f>LOG(Y190+1,2)</f>
        <v>2.9550401726665143</v>
      </c>
      <c r="AH190" s="19">
        <f>LOG(Z190+1,2)</f>
        <v>3.0534521171487321</v>
      </c>
      <c r="AI190" s="19">
        <f>LOG(AA190+1,2)</f>
        <v>6.7597853135978561</v>
      </c>
      <c r="AJ190" s="19">
        <f>LOG(AB190+1,2)</f>
        <v>6.4144023704810493</v>
      </c>
      <c r="AK190" s="19">
        <f>LOG(AC190+1,2)</f>
        <v>6.2427758206939865</v>
      </c>
      <c r="AL190" s="19">
        <f>AVERAGE(AF190:AH190)</f>
        <v>3.0028307632717488</v>
      </c>
      <c r="AM190" s="19">
        <f>AVERAGE(AI190:AK190)</f>
        <v>6.47232116825763</v>
      </c>
      <c r="AN190" s="19">
        <f>POWER(2,AL190-AM190)</f>
        <v>9.0277457284897569E-2</v>
      </c>
      <c r="AO190" s="53">
        <f>IF(AL190=AM190,1,TTEST(AF190:AH190,AI190:AK190,2,2))</f>
        <v>2.3386973915307832E-5</v>
      </c>
      <c r="AP190" s="17" t="s">
        <v>461</v>
      </c>
      <c r="AQ190" s="8"/>
      <c r="AR190" s="4"/>
      <c r="AS190" s="4"/>
      <c r="AT190" s="3" t="s">
        <v>437</v>
      </c>
    </row>
    <row r="191" spans="1:46" s="40" customFormat="1" ht="14" customHeight="1" x14ac:dyDescent="0.15">
      <c r="A191" s="12" t="s">
        <v>35</v>
      </c>
      <c r="B191" s="8">
        <v>689</v>
      </c>
      <c r="C191" s="4" t="s">
        <v>36</v>
      </c>
      <c r="D191" s="57" t="s">
        <v>710</v>
      </c>
      <c r="E191" s="59">
        <v>72.2222222222222</v>
      </c>
      <c r="F191" s="57">
        <v>1</v>
      </c>
      <c r="G191" s="57">
        <v>9</v>
      </c>
      <c r="H191" s="23">
        <v>26</v>
      </c>
      <c r="I191" s="23">
        <v>23</v>
      </c>
      <c r="J191" s="23">
        <v>22</v>
      </c>
      <c r="K191" s="23">
        <v>131</v>
      </c>
      <c r="L191" s="23">
        <v>100</v>
      </c>
      <c r="M191" s="23">
        <v>83</v>
      </c>
      <c r="N191" s="23">
        <v>10</v>
      </c>
      <c r="O191" s="23">
        <v>10</v>
      </c>
      <c r="P191" s="23">
        <v>12</v>
      </c>
      <c r="Q191" s="24">
        <v>23.666666666699999</v>
      </c>
      <c r="R191" s="24">
        <v>104.666666667</v>
      </c>
      <c r="S191" s="24">
        <v>10.666666666666666</v>
      </c>
      <c r="T191" s="25">
        <v>2.91</v>
      </c>
      <c r="U191" s="25">
        <v>11.29</v>
      </c>
      <c r="V191" s="25">
        <v>0.11</v>
      </c>
      <c r="W191" s="25">
        <v>1</v>
      </c>
      <c r="X191" s="24">
        <f>H191/1</f>
        <v>26</v>
      </c>
      <c r="Y191" s="24">
        <f>I191/1.03634085213033</f>
        <v>22.193470374848765</v>
      </c>
      <c r="Z191" s="24">
        <f>J191/0.958646616541353</f>
        <v>22.949019607843148</v>
      </c>
      <c r="AA191" s="24">
        <f>K191/0.344611528822055</f>
        <v>380.13818181818198</v>
      </c>
      <c r="AB191" s="24">
        <f>L191/0.355889724310777</f>
        <v>280.9859154929577</v>
      </c>
      <c r="AC191" s="24">
        <f>M191/0.37468671679198</f>
        <v>221.5183946488294</v>
      </c>
      <c r="AD191" s="24">
        <f>AVERAGE(X191:Z191)</f>
        <v>23.71416332756397</v>
      </c>
      <c r="AE191" s="24">
        <f>AVERAGE(AA191:AC191)</f>
        <v>294.21416398665633</v>
      </c>
      <c r="AF191" s="19">
        <f>LOG(X191+1,2)</f>
        <v>4.7548875021634691</v>
      </c>
      <c r="AG191" s="19">
        <f>LOG(Y191+1,2)</f>
        <v>4.535646797492964</v>
      </c>
      <c r="AH191" s="19">
        <f>LOG(Z191+1,2)</f>
        <v>4.5818946929843944</v>
      </c>
      <c r="AI191" s="19">
        <f>LOG(AA191+1,2)</f>
        <v>8.5741703320641438</v>
      </c>
      <c r="AJ191" s="19">
        <f>LOG(AB191+1,2)</f>
        <v>8.1394792951083215</v>
      </c>
      <c r="AK191" s="19">
        <f>LOG(AC191+1,2)</f>
        <v>7.7977807922435511</v>
      </c>
      <c r="AL191" s="19">
        <f>AVERAGE(AF191:AH191)</f>
        <v>4.6241429975469428</v>
      </c>
      <c r="AM191" s="19">
        <f>AVERAGE(AI191:AK191)</f>
        <v>8.1704768064720046</v>
      </c>
      <c r="AN191" s="19">
        <f>POWER(2,AL191-AM191)</f>
        <v>8.5594754152217983E-2</v>
      </c>
      <c r="AO191" s="53">
        <f>IF(AL191=AM191,1,TTEST(AF191:AH191,AI191:AK191,2,2))</f>
        <v>1.1117646990324325E-4</v>
      </c>
      <c r="AP191" s="17" t="s">
        <v>461</v>
      </c>
      <c r="AQ191" s="8"/>
      <c r="AR191" s="4"/>
      <c r="AS191" s="4"/>
      <c r="AT191" s="3" t="s">
        <v>468</v>
      </c>
    </row>
    <row r="192" spans="1:46" s="40" customFormat="1" ht="14" customHeight="1" x14ac:dyDescent="0.15">
      <c r="A192" s="12" t="s">
        <v>379</v>
      </c>
      <c r="B192" s="8">
        <v>8878</v>
      </c>
      <c r="C192" s="4" t="s">
        <v>380</v>
      </c>
      <c r="D192" s="57" t="s">
        <v>746</v>
      </c>
      <c r="E192" s="59">
        <v>79.772727272727295</v>
      </c>
      <c r="F192" s="57">
        <v>21</v>
      </c>
      <c r="G192" s="57">
        <v>21</v>
      </c>
      <c r="H192" s="23">
        <v>33</v>
      </c>
      <c r="I192" s="23">
        <v>38</v>
      </c>
      <c r="J192" s="23">
        <v>33</v>
      </c>
      <c r="K192" s="23">
        <v>156</v>
      </c>
      <c r="L192" s="23">
        <v>140</v>
      </c>
      <c r="M192" s="23">
        <v>152</v>
      </c>
      <c r="N192" s="23">
        <v>12</v>
      </c>
      <c r="O192" s="23">
        <v>10</v>
      </c>
      <c r="P192" s="23">
        <v>6</v>
      </c>
      <c r="Q192" s="24">
        <v>34.666666666700003</v>
      </c>
      <c r="R192" s="24">
        <v>149.33333333300001</v>
      </c>
      <c r="S192" s="24">
        <v>9.3333333333333339</v>
      </c>
      <c r="T192" s="25">
        <v>4.76</v>
      </c>
      <c r="U192" s="25">
        <v>18.11</v>
      </c>
      <c r="V192" s="25">
        <v>0.84</v>
      </c>
      <c r="W192" s="25">
        <v>1</v>
      </c>
      <c r="X192" s="24">
        <f>H192/1</f>
        <v>33</v>
      </c>
      <c r="Y192" s="24">
        <f>I192/1.03634085213033</f>
        <v>36.667472793228391</v>
      </c>
      <c r="Z192" s="24">
        <f>J192/0.958646616541353</f>
        <v>34.423529411764719</v>
      </c>
      <c r="AA192" s="24">
        <f>K192/0.344611528822055</f>
        <v>452.68363636363659</v>
      </c>
      <c r="AB192" s="24">
        <f>L192/0.355889724310777</f>
        <v>393.38028169014081</v>
      </c>
      <c r="AC192" s="24">
        <f>M192/0.37468671679198</f>
        <v>405.6722408026755</v>
      </c>
      <c r="AD192" s="24">
        <f>AVERAGE(X192:Z192)</f>
        <v>34.697000734997708</v>
      </c>
      <c r="AE192" s="24">
        <f>AVERAGE(AA192:AC192)</f>
        <v>417.2453862854843</v>
      </c>
      <c r="AF192" s="19">
        <f>LOG(X192+1,2)</f>
        <v>5.08746284125034</v>
      </c>
      <c r="AG192" s="19">
        <f>LOG(Y192+1,2)</f>
        <v>5.2352473373315931</v>
      </c>
      <c r="AH192" s="19">
        <f>LOG(Z192+1,2)</f>
        <v>5.146636056586976</v>
      </c>
      <c r="AI192" s="19">
        <f>LOG(AA192+1,2)</f>
        <v>8.8255428147206594</v>
      </c>
      <c r="AJ192" s="19">
        <f>LOG(AB192+1,2)</f>
        <v>8.6234436111178336</v>
      </c>
      <c r="AK192" s="19">
        <f>LOG(AC192+1,2)</f>
        <v>8.667722706458429</v>
      </c>
      <c r="AL192" s="19">
        <f>AVERAGE(AF192:AH192)</f>
        <v>5.156448745056303</v>
      </c>
      <c r="AM192" s="19">
        <f>AVERAGE(AI192:AK192)</f>
        <v>8.7055697107656389</v>
      </c>
      <c r="AN192" s="19">
        <f>POWER(2,AL192-AM192)</f>
        <v>8.5429552430924399E-2</v>
      </c>
      <c r="AO192" s="53">
        <f>IF(AL192=AM192,1,TTEST(AF192:AH192,AI192:AK192,2,2))</f>
        <v>1.1848575196256798E-6</v>
      </c>
      <c r="AP192" s="17" t="s">
        <v>461</v>
      </c>
      <c r="AQ192" s="8"/>
      <c r="AR192" s="4"/>
      <c r="AS192" s="4"/>
      <c r="AT192" s="3" t="s">
        <v>438</v>
      </c>
    </row>
    <row r="193" spans="1:46" s="40" customFormat="1" ht="14" customHeight="1" x14ac:dyDescent="0.15">
      <c r="A193" s="12" t="s">
        <v>44</v>
      </c>
      <c r="B193" s="8">
        <v>3482</v>
      </c>
      <c r="C193" s="4" t="s">
        <v>45</v>
      </c>
      <c r="D193" s="57" t="s">
        <v>635</v>
      </c>
      <c r="E193" s="59">
        <v>44.359694901645902</v>
      </c>
      <c r="F193" s="57">
        <v>82</v>
      </c>
      <c r="G193" s="57">
        <v>82</v>
      </c>
      <c r="H193" s="23">
        <v>42</v>
      </c>
      <c r="I193" s="23">
        <v>50</v>
      </c>
      <c r="J193" s="23">
        <v>46</v>
      </c>
      <c r="K193" s="23">
        <v>207</v>
      </c>
      <c r="L193" s="23">
        <v>199</v>
      </c>
      <c r="M193" s="23">
        <v>194</v>
      </c>
      <c r="N193" s="23">
        <v>22</v>
      </c>
      <c r="O193" s="23">
        <v>11</v>
      </c>
      <c r="P193" s="23">
        <v>17</v>
      </c>
      <c r="Q193" s="24">
        <v>46</v>
      </c>
      <c r="R193" s="24">
        <v>200</v>
      </c>
      <c r="S193" s="24">
        <v>16.666666666666668</v>
      </c>
      <c r="T193" s="25">
        <v>3.69</v>
      </c>
      <c r="U193" s="25">
        <v>14.21</v>
      </c>
      <c r="V193" s="25">
        <v>0.45</v>
      </c>
      <c r="W193" s="25">
        <v>1</v>
      </c>
      <c r="X193" s="24">
        <f>H193/1</f>
        <v>42</v>
      </c>
      <c r="Y193" s="24">
        <f>I193/1.03634085213033</f>
        <v>48.246674727932096</v>
      </c>
      <c r="Z193" s="24">
        <f>J193/0.958646616541353</f>
        <v>47.984313725490217</v>
      </c>
      <c r="AA193" s="24">
        <f>K193/0.344611528822055</f>
        <v>600.67636363636393</v>
      </c>
      <c r="AB193" s="24">
        <f>L193/0.355889724310777</f>
        <v>559.16197183098586</v>
      </c>
      <c r="AC193" s="24">
        <f>M193/0.37468671679198</f>
        <v>517.76588628762534</v>
      </c>
      <c r="AD193" s="24">
        <f>AVERAGE(X193:Z193)</f>
        <v>46.076996151140769</v>
      </c>
      <c r="AE193" s="24">
        <f>AVERAGE(AA193:AC193)</f>
        <v>559.20140725165834</v>
      </c>
      <c r="AF193" s="19">
        <f>LOG(X193+1,2)</f>
        <v>5.4262647547020979</v>
      </c>
      <c r="AG193" s="19">
        <f>LOG(Y193+1,2)</f>
        <v>5.6219544079744752</v>
      </c>
      <c r="AH193" s="19">
        <f>LOG(Z193+1,2)</f>
        <v>5.6142479230223685</v>
      </c>
      <c r="AI193" s="19">
        <f>LOG(AA193+1,2)</f>
        <v>9.2328438725614532</v>
      </c>
      <c r="AJ193" s="19">
        <f>LOG(AB193+1,2)</f>
        <v>9.1297002351059682</v>
      </c>
      <c r="AK193" s="19">
        <f>LOG(AC193+1,2)</f>
        <v>9.0189398017817819</v>
      </c>
      <c r="AL193" s="19">
        <f>AVERAGE(AF193:AH193)</f>
        <v>5.5541556952329811</v>
      </c>
      <c r="AM193" s="19">
        <f>AVERAGE(AI193:AK193)</f>
        <v>9.1271613031497338</v>
      </c>
      <c r="AN193" s="19">
        <f>POWER(2,AL193-AM193)</f>
        <v>8.4026860512112903E-2</v>
      </c>
      <c r="AO193" s="53">
        <f>IF(AL193=AM193,1,TTEST(AF193:AH193,AI193:AK193,2,2))</f>
        <v>2.2930465064926715E-6</v>
      </c>
      <c r="AP193" s="17" t="s">
        <v>461</v>
      </c>
      <c r="AQ193" s="8"/>
      <c r="AR193" s="4"/>
      <c r="AS193" s="4"/>
      <c r="AT193" s="3" t="s">
        <v>438</v>
      </c>
    </row>
    <row r="194" spans="1:46" s="40" customFormat="1" ht="14" customHeight="1" x14ac:dyDescent="0.15">
      <c r="A194" s="12" t="s">
        <v>451</v>
      </c>
      <c r="B194" s="8">
        <v>3764</v>
      </c>
      <c r="C194" s="4" t="s">
        <v>11</v>
      </c>
      <c r="D194" s="57" t="s">
        <v>651</v>
      </c>
      <c r="E194" s="59">
        <v>20.2830188679245</v>
      </c>
      <c r="F194" s="57">
        <v>8</v>
      </c>
      <c r="G194" s="57">
        <v>8</v>
      </c>
      <c r="H194" s="23">
        <v>0</v>
      </c>
      <c r="I194" s="23">
        <v>2</v>
      </c>
      <c r="J194" s="23">
        <v>2</v>
      </c>
      <c r="K194" s="23">
        <v>8</v>
      </c>
      <c r="L194" s="23">
        <v>11</v>
      </c>
      <c r="M194" s="23">
        <v>11</v>
      </c>
      <c r="N194" s="23">
        <v>0</v>
      </c>
      <c r="O194" s="23">
        <v>0</v>
      </c>
      <c r="P194" s="23">
        <v>0</v>
      </c>
      <c r="Q194" s="24">
        <v>1.3333333333299999</v>
      </c>
      <c r="R194" s="24">
        <v>10</v>
      </c>
      <c r="S194" s="24">
        <v>0</v>
      </c>
      <c r="T194" s="25">
        <v>2.85</v>
      </c>
      <c r="U194" s="25">
        <v>13.45</v>
      </c>
      <c r="V194" s="25">
        <v>0.35</v>
      </c>
      <c r="W194" s="25">
        <v>1</v>
      </c>
      <c r="X194" s="24">
        <f>H194/1</f>
        <v>0</v>
      </c>
      <c r="Y194" s="24">
        <f>I194/1.03634085213033</f>
        <v>1.9298669891172837</v>
      </c>
      <c r="Z194" s="24">
        <f>J194/0.958646616541353</f>
        <v>2.0862745098039226</v>
      </c>
      <c r="AA194" s="24">
        <f>K194/0.344611528822055</f>
        <v>23.214545454545465</v>
      </c>
      <c r="AB194" s="24">
        <f>L194/0.355889724310777</f>
        <v>30.908450704225348</v>
      </c>
      <c r="AC194" s="24">
        <f>M194/0.37468671679198</f>
        <v>29.357859531772572</v>
      </c>
      <c r="AD194" s="24">
        <f>AVERAGE(X194:Z194)</f>
        <v>1.3387138329737354</v>
      </c>
      <c r="AE194" s="24">
        <f>AVERAGE(AA194:AC194)</f>
        <v>27.826951896847799</v>
      </c>
      <c r="AF194" s="19">
        <f>LOG(X194+1,2)</f>
        <v>0</v>
      </c>
      <c r="AG194" s="19">
        <f>LOG(Y194+1,2)</f>
        <v>1.550835170280068</v>
      </c>
      <c r="AH194" s="19">
        <f>LOG(Z194+1,2)</f>
        <v>1.6258663886486289</v>
      </c>
      <c r="AI194" s="19">
        <f>LOG(AA194+1,2)</f>
        <v>4.5978020164051356</v>
      </c>
      <c r="AJ194" s="19">
        <f>LOG(AB194+1,2)</f>
        <v>4.9958666560087073</v>
      </c>
      <c r="AK194" s="19">
        <f>LOG(AC194+1,2)</f>
        <v>4.9239981678620852</v>
      </c>
      <c r="AL194" s="19">
        <f>AVERAGE(AF194:AH194)</f>
        <v>1.0589005196428989</v>
      </c>
      <c r="AM194" s="19">
        <f>AVERAGE(AI194:AK194)</f>
        <v>4.8392222800919766</v>
      </c>
      <c r="AN194" s="19">
        <f>POWER(2,AL194-AM194)</f>
        <v>7.2779615499431155E-2</v>
      </c>
      <c r="AO194" s="53">
        <f>IF(AL194=AM194,1,TTEST(AF194:AH194,AI194:AK194,2,2))</f>
        <v>2.2507506375925358E-3</v>
      </c>
      <c r="AP194" s="17" t="s">
        <v>461</v>
      </c>
      <c r="AQ194" s="8" t="s">
        <v>442</v>
      </c>
      <c r="AR194" s="4" t="s">
        <v>533</v>
      </c>
      <c r="AS194" s="4">
        <v>27200363</v>
      </c>
      <c r="AT194" s="37" t="s">
        <v>455</v>
      </c>
    </row>
    <row r="195" spans="1:46" s="40" customFormat="1" ht="14" customHeight="1" x14ac:dyDescent="0.15">
      <c r="A195" s="12" t="s">
        <v>471</v>
      </c>
      <c r="B195" s="8">
        <v>23163</v>
      </c>
      <c r="C195" s="4" t="s">
        <v>41</v>
      </c>
      <c r="D195" s="57" t="s">
        <v>628</v>
      </c>
      <c r="E195" s="59">
        <v>44.398340248962697</v>
      </c>
      <c r="F195" s="57">
        <v>25</v>
      </c>
      <c r="G195" s="57">
        <v>25</v>
      </c>
      <c r="H195" s="23">
        <v>20</v>
      </c>
      <c r="I195" s="23">
        <v>13</v>
      </c>
      <c r="J195" s="23">
        <v>11</v>
      </c>
      <c r="K195" s="23">
        <v>86</v>
      </c>
      <c r="L195" s="23">
        <v>74</v>
      </c>
      <c r="M195" s="23">
        <v>78</v>
      </c>
      <c r="N195" s="23">
        <v>8</v>
      </c>
      <c r="O195" s="23">
        <v>4</v>
      </c>
      <c r="P195" s="23">
        <v>6</v>
      </c>
      <c r="Q195" s="24">
        <v>14.666666666699999</v>
      </c>
      <c r="R195" s="24">
        <v>79.333333333300004</v>
      </c>
      <c r="S195" s="24">
        <v>6</v>
      </c>
      <c r="T195" s="25">
        <v>3.07</v>
      </c>
      <c r="U195" s="25">
        <v>14.31</v>
      </c>
      <c r="V195" s="25">
        <v>0.17</v>
      </c>
      <c r="W195" s="25">
        <v>1</v>
      </c>
      <c r="X195" s="24">
        <f>H195/1</f>
        <v>20</v>
      </c>
      <c r="Y195" s="24">
        <f>I195/1.03634085213033</f>
        <v>12.544135429262345</v>
      </c>
      <c r="Z195" s="24">
        <f>J195/0.958646616541353</f>
        <v>11.474509803921574</v>
      </c>
      <c r="AA195" s="24">
        <f>K195/0.344611528822055</f>
        <v>249.55636363636376</v>
      </c>
      <c r="AB195" s="24">
        <f>L195/0.355889724310777</f>
        <v>207.92957746478871</v>
      </c>
      <c r="AC195" s="24">
        <f>M195/0.37468671679198</f>
        <v>208.17391304347822</v>
      </c>
      <c r="AD195" s="24">
        <f>AVERAGE(X195:Z195)</f>
        <v>14.672881744394639</v>
      </c>
      <c r="AE195" s="24">
        <f>AVERAGE(AA195:AC195)</f>
        <v>221.88661804821024</v>
      </c>
      <c r="AF195" s="19">
        <f>LOG(X195+1,2)</f>
        <v>4.3923174227787607</v>
      </c>
      <c r="AG195" s="19">
        <f>LOG(Y195+1,2)</f>
        <v>3.7595963989680752</v>
      </c>
      <c r="AH195" s="19">
        <f>LOG(Z195+1,2)</f>
        <v>3.6409112196806563</v>
      </c>
      <c r="AI195" s="19">
        <f>LOG(AA195+1,2)</f>
        <v>7.9689913696098111</v>
      </c>
      <c r="AJ195" s="19">
        <f>LOG(AB195+1,2)</f>
        <v>7.7068729341721633</v>
      </c>
      <c r="AK195" s="19">
        <f>LOG(AC195+1,2)</f>
        <v>7.7085591280252093</v>
      </c>
      <c r="AL195" s="19">
        <f>AVERAGE(AF195:AH195)</f>
        <v>3.930941680475831</v>
      </c>
      <c r="AM195" s="19">
        <f>AVERAGE(AI195:AK195)</f>
        <v>7.7948078106023955</v>
      </c>
      <c r="AN195" s="19">
        <f>POWER(2,AL195-AM195)</f>
        <v>6.8684761666669272E-2</v>
      </c>
      <c r="AO195" s="53">
        <f>IF(AL195=AM195,1,TTEST(AF195:AH195,AI195:AK195,2,2))</f>
        <v>1.0059697969637619E-4</v>
      </c>
      <c r="AP195" s="17" t="s">
        <v>461</v>
      </c>
      <c r="AQ195" s="8"/>
      <c r="AR195" s="4"/>
      <c r="AS195" s="4"/>
      <c r="AT195" s="3" t="s">
        <v>437</v>
      </c>
    </row>
    <row r="196" spans="1:46" s="40" customFormat="1" ht="14" customHeight="1" x14ac:dyDescent="0.15">
      <c r="A196" s="12" t="s">
        <v>411</v>
      </c>
      <c r="B196" s="8">
        <v>9101</v>
      </c>
      <c r="C196" s="4" t="s">
        <v>412</v>
      </c>
      <c r="D196" s="57" t="s">
        <v>764</v>
      </c>
      <c r="E196" s="59">
        <v>28.085867620751301</v>
      </c>
      <c r="F196" s="57">
        <v>2</v>
      </c>
      <c r="G196" s="57">
        <v>25</v>
      </c>
      <c r="H196" s="23">
        <v>3</v>
      </c>
      <c r="I196" s="23">
        <v>8</v>
      </c>
      <c r="J196" s="23">
        <v>8</v>
      </c>
      <c r="K196" s="23">
        <v>35</v>
      </c>
      <c r="L196" s="23">
        <v>36</v>
      </c>
      <c r="M196" s="23">
        <v>37</v>
      </c>
      <c r="N196" s="23">
        <v>3</v>
      </c>
      <c r="O196" s="23">
        <v>6</v>
      </c>
      <c r="P196" s="23">
        <v>4</v>
      </c>
      <c r="Q196" s="24">
        <v>6.3333333333299997</v>
      </c>
      <c r="R196" s="24">
        <v>36</v>
      </c>
      <c r="S196" s="24">
        <v>4.333333333333333</v>
      </c>
      <c r="T196" s="25">
        <v>1.83</v>
      </c>
      <c r="U196" s="25">
        <v>8.57</v>
      </c>
      <c r="V196" s="25">
        <v>0.01</v>
      </c>
      <c r="W196" s="25">
        <v>1</v>
      </c>
      <c r="X196" s="24">
        <f>H196/1</f>
        <v>3</v>
      </c>
      <c r="Y196" s="24">
        <f>I196/1.03634085213033</f>
        <v>7.7194679564691349</v>
      </c>
      <c r="Z196" s="24">
        <f>J196/0.958646616541353</f>
        <v>8.3450980392156904</v>
      </c>
      <c r="AA196" s="24">
        <f>K196/0.344611528822055</f>
        <v>101.56363636363641</v>
      </c>
      <c r="AB196" s="24">
        <f>L196/0.355889724310777</f>
        <v>101.15492957746478</v>
      </c>
      <c r="AC196" s="24">
        <f>M196/0.37468671679198</f>
        <v>98.74916387959864</v>
      </c>
      <c r="AD196" s="24">
        <f>AVERAGE(X196:Z196)</f>
        <v>6.3548553318949415</v>
      </c>
      <c r="AE196" s="24">
        <f>AVERAGE(AA196:AC196)</f>
        <v>100.48924327356661</v>
      </c>
      <c r="AF196" s="19">
        <f>LOG(X196+1,2)</f>
        <v>2</v>
      </c>
      <c r="AG196" s="19">
        <f>LOG(Y196+1,2)</f>
        <v>3.1242401074814459</v>
      </c>
      <c r="AH196" s="19">
        <f>LOG(Z196+1,2)</f>
        <v>3.2242097993314136</v>
      </c>
      <c r="AI196" s="19">
        <f>LOG(AA196+1,2)</f>
        <v>6.6803755080802043</v>
      </c>
      <c r="AJ196" s="19">
        <f>LOG(AB196+1,2)</f>
        <v>6.674615014064802</v>
      </c>
      <c r="AK196" s="19">
        <f>LOG(AC196+1,2)</f>
        <v>6.6402328432718472</v>
      </c>
      <c r="AL196" s="19">
        <f>AVERAGE(AF196:AH196)</f>
        <v>2.7828166356042865</v>
      </c>
      <c r="AM196" s="19">
        <f>AVERAGE(AI196:AK196)</f>
        <v>6.6650744551389502</v>
      </c>
      <c r="AN196" s="19">
        <f>POWER(2,AL196-AM196)</f>
        <v>6.7814715703176126E-2</v>
      </c>
      <c r="AO196" s="53">
        <f>IF(AL196=AM196,1,TTEST(AF196:AH196,AI196:AK196,2,2))</f>
        <v>5.8731898268822016E-4</v>
      </c>
      <c r="AP196" s="17" t="s">
        <v>461</v>
      </c>
      <c r="AQ196" s="8"/>
      <c r="AR196" s="4"/>
      <c r="AS196" s="4"/>
      <c r="AT196" s="3"/>
    </row>
    <row r="197" spans="1:46" s="40" customFormat="1" ht="14" customHeight="1" x14ac:dyDescent="0.15">
      <c r="A197" s="12" t="s">
        <v>399</v>
      </c>
      <c r="B197" s="8">
        <v>10043</v>
      </c>
      <c r="C197" s="4" t="s">
        <v>400</v>
      </c>
      <c r="D197" s="57" t="s">
        <v>758</v>
      </c>
      <c r="E197" s="59">
        <v>40.567951318458398</v>
      </c>
      <c r="F197" s="57">
        <v>12</v>
      </c>
      <c r="G197" s="57">
        <v>12</v>
      </c>
      <c r="H197" s="23">
        <v>2</v>
      </c>
      <c r="I197" s="23">
        <v>1</v>
      </c>
      <c r="J197" s="23">
        <v>2</v>
      </c>
      <c r="K197" s="23">
        <v>16</v>
      </c>
      <c r="L197" s="23">
        <v>13</v>
      </c>
      <c r="M197" s="23">
        <v>16</v>
      </c>
      <c r="N197" s="23">
        <v>0</v>
      </c>
      <c r="O197" s="23">
        <v>0</v>
      </c>
      <c r="P197" s="23">
        <v>0</v>
      </c>
      <c r="Q197" s="24">
        <v>1.6666666666700001</v>
      </c>
      <c r="R197" s="24">
        <v>15</v>
      </c>
      <c r="S197" s="24">
        <v>0</v>
      </c>
      <c r="T197" s="25">
        <v>3.33</v>
      </c>
      <c r="U197" s="25">
        <v>19.690000000000001</v>
      </c>
      <c r="V197" s="25">
        <v>0.08</v>
      </c>
      <c r="W197" s="25">
        <v>1</v>
      </c>
      <c r="X197" s="24">
        <f>H197/1</f>
        <v>2</v>
      </c>
      <c r="Y197" s="24">
        <f>I197/1.03634085213033</f>
        <v>0.96493349455864186</v>
      </c>
      <c r="Z197" s="24">
        <f>J197/0.958646616541353</f>
        <v>2.0862745098039226</v>
      </c>
      <c r="AA197" s="24">
        <f>K197/0.344611528822055</f>
        <v>46.429090909090931</v>
      </c>
      <c r="AB197" s="24">
        <f>L197/0.355889724310777</f>
        <v>36.528169014084504</v>
      </c>
      <c r="AC197" s="24">
        <f>M197/0.37468671679198</f>
        <v>42.702341137123739</v>
      </c>
      <c r="AD197" s="24">
        <f>AVERAGE(X197:Z197)</f>
        <v>1.6837360014541882</v>
      </c>
      <c r="AE197" s="24">
        <f>AVERAGE(AA197:AC197)</f>
        <v>41.886533686766391</v>
      </c>
      <c r="AF197" s="19">
        <f>LOG(X197+1,2)</f>
        <v>1.5849625007211563</v>
      </c>
      <c r="AG197" s="19">
        <f>LOG(Y197+1,2)</f>
        <v>0.97448048363190165</v>
      </c>
      <c r="AH197" s="19">
        <f>LOG(Z197+1,2)</f>
        <v>1.6258663886486289</v>
      </c>
      <c r="AI197" s="19">
        <f>LOG(AA197+1,2)</f>
        <v>5.567700310900932</v>
      </c>
      <c r="AJ197" s="19">
        <f>LOG(AB197+1,2)</f>
        <v>5.229901998255353</v>
      </c>
      <c r="AK197" s="19">
        <f>LOG(AC197+1,2)</f>
        <v>5.4496386619461683</v>
      </c>
      <c r="AL197" s="19">
        <f>AVERAGE(AF197:AH197)</f>
        <v>1.3951031243338956</v>
      </c>
      <c r="AM197" s="19">
        <f>AVERAGE(AI197:AK197)</f>
        <v>5.4157469903674844</v>
      </c>
      <c r="AN197" s="19">
        <f>POWER(2,AL197-AM197)</f>
        <v>6.161204081445814E-2</v>
      </c>
      <c r="AO197" s="53">
        <f>IF(AL197=AM197,1,TTEST(AF197:AH197,AI197:AK197,2,2))</f>
        <v>6.5885437007270483E-5</v>
      </c>
      <c r="AP197" s="17" t="s">
        <v>461</v>
      </c>
      <c r="AQ197" s="8"/>
      <c r="AR197" s="4"/>
      <c r="AS197" s="4"/>
      <c r="AT197" s="3" t="s">
        <v>437</v>
      </c>
    </row>
    <row r="198" spans="1:46" s="40" customFormat="1" ht="14" customHeight="1" x14ac:dyDescent="0.15">
      <c r="A198" s="12" t="s">
        <v>178</v>
      </c>
      <c r="B198" s="8">
        <v>2799</v>
      </c>
      <c r="C198" s="4" t="s">
        <v>179</v>
      </c>
      <c r="D198" s="57" t="s">
        <v>629</v>
      </c>
      <c r="E198" s="59">
        <v>15.9420289855072</v>
      </c>
      <c r="F198" s="57">
        <v>8</v>
      </c>
      <c r="G198" s="57">
        <v>8</v>
      </c>
      <c r="H198" s="23">
        <v>0</v>
      </c>
      <c r="I198" s="23">
        <v>1</v>
      </c>
      <c r="J198" s="23">
        <v>1</v>
      </c>
      <c r="K198" s="23">
        <v>7</v>
      </c>
      <c r="L198" s="23">
        <v>12</v>
      </c>
      <c r="M198" s="23">
        <v>11</v>
      </c>
      <c r="N198" s="23">
        <v>0</v>
      </c>
      <c r="O198" s="23">
        <v>0</v>
      </c>
      <c r="P198" s="23">
        <v>0</v>
      </c>
      <c r="Q198" s="24">
        <v>0.66666666666700003</v>
      </c>
      <c r="R198" s="24">
        <v>10</v>
      </c>
      <c r="S198" s="24">
        <v>0</v>
      </c>
      <c r="T198" s="25">
        <v>1.92</v>
      </c>
      <c r="U198" s="25">
        <v>13.45</v>
      </c>
      <c r="V198" s="25">
        <v>0</v>
      </c>
      <c r="W198" s="25">
        <v>1</v>
      </c>
      <c r="X198" s="24">
        <f>H198/1</f>
        <v>0</v>
      </c>
      <c r="Y198" s="24">
        <f>I198/1.03634085213033</f>
        <v>0.96493349455864186</v>
      </c>
      <c r="Z198" s="24">
        <f>J198/0.958646616541353</f>
        <v>1.0431372549019613</v>
      </c>
      <c r="AA198" s="24">
        <f>K198/0.344611528822055</f>
        <v>20.312727272727283</v>
      </c>
      <c r="AB198" s="24">
        <f>L198/0.355889724310777</f>
        <v>33.718309859154928</v>
      </c>
      <c r="AC198" s="24">
        <f>M198/0.37468671679198</f>
        <v>29.357859531772572</v>
      </c>
      <c r="AD198" s="24">
        <f>AVERAGE(X198:Z198)</f>
        <v>0.66935691648686768</v>
      </c>
      <c r="AE198" s="24">
        <f>AVERAGE(AA198:AC198)</f>
        <v>27.79629888788493</v>
      </c>
      <c r="AF198" s="19">
        <f>LOG(X198+1,2)</f>
        <v>0</v>
      </c>
      <c r="AG198" s="19">
        <f>LOG(Y198+1,2)</f>
        <v>0.97448048363190165</v>
      </c>
      <c r="AH198" s="19">
        <f>LOG(Z198+1,2)</f>
        <v>1.0307861254196509</v>
      </c>
      <c r="AI198" s="19">
        <f>LOG(AA198+1,2)</f>
        <v>4.4136433135866753</v>
      </c>
      <c r="AJ198" s="19">
        <f>LOG(AB198+1,2)</f>
        <v>5.1176248117605914</v>
      </c>
      <c r="AK198" s="19">
        <f>LOG(AC198+1,2)</f>
        <v>4.9239981678620852</v>
      </c>
      <c r="AL198" s="19">
        <f>AVERAGE(AF198:AH198)</f>
        <v>0.66842220301718414</v>
      </c>
      <c r="AM198" s="19">
        <f>AVERAGE(AI198:AK198)</f>
        <v>4.8184220977364509</v>
      </c>
      <c r="AN198" s="19">
        <f>POWER(2,AL198-AM198)</f>
        <v>5.6328158023726524E-2</v>
      </c>
      <c r="AO198" s="53">
        <f>IF(AL198=AM198,1,TTEST(AF198:AH198,AI198:AK198,2,2))</f>
        <v>4.6417474958184926E-4</v>
      </c>
      <c r="AP198" s="17" t="s">
        <v>461</v>
      </c>
      <c r="AQ198" s="8"/>
      <c r="AR198" s="4"/>
      <c r="AS198" s="4"/>
      <c r="AT198" s="3" t="s">
        <v>438</v>
      </c>
    </row>
    <row r="199" spans="1:46" s="40" customFormat="1" ht="14" customHeight="1" x14ac:dyDescent="0.15">
      <c r="A199" s="12" t="s">
        <v>92</v>
      </c>
      <c r="B199" s="8">
        <v>27032</v>
      </c>
      <c r="C199" s="4" t="s">
        <v>93</v>
      </c>
      <c r="D199" s="57" t="s">
        <v>579</v>
      </c>
      <c r="E199" s="59">
        <v>15.6217882836588</v>
      </c>
      <c r="F199" s="57">
        <v>12</v>
      </c>
      <c r="G199" s="57">
        <v>12</v>
      </c>
      <c r="H199" s="23">
        <v>1</v>
      </c>
      <c r="I199" s="23">
        <v>1</v>
      </c>
      <c r="J199" s="23">
        <v>2</v>
      </c>
      <c r="K199" s="23">
        <v>15</v>
      </c>
      <c r="L199" s="23">
        <v>18</v>
      </c>
      <c r="M199" s="23">
        <v>13</v>
      </c>
      <c r="N199" s="23">
        <v>0</v>
      </c>
      <c r="O199" s="23">
        <v>0</v>
      </c>
      <c r="P199" s="23">
        <v>0</v>
      </c>
      <c r="Q199" s="24">
        <v>1.3333333333299999</v>
      </c>
      <c r="R199" s="24">
        <v>15.333333333300001</v>
      </c>
      <c r="S199" s="24">
        <v>0</v>
      </c>
      <c r="T199" s="25">
        <v>2.86</v>
      </c>
      <c r="U199" s="25">
        <v>20.13</v>
      </c>
      <c r="V199" s="25">
        <v>0.03</v>
      </c>
      <c r="W199" s="25">
        <v>1</v>
      </c>
      <c r="X199" s="24">
        <f>H199/1</f>
        <v>1</v>
      </c>
      <c r="Y199" s="24">
        <f>I199/1.03634085213033</f>
        <v>0.96493349455864186</v>
      </c>
      <c r="Z199" s="24">
        <f>J199/0.958646616541353</f>
        <v>2.0862745098039226</v>
      </c>
      <c r="AA199" s="24">
        <f>K199/0.344611528822055</f>
        <v>43.527272727272745</v>
      </c>
      <c r="AB199" s="24">
        <f>L199/0.355889724310777</f>
        <v>50.577464788732392</v>
      </c>
      <c r="AC199" s="24">
        <f>M199/0.37468671679198</f>
        <v>34.695652173913039</v>
      </c>
      <c r="AD199" s="24">
        <f>AVERAGE(X199:Z199)</f>
        <v>1.3504026681208547</v>
      </c>
      <c r="AE199" s="24">
        <f>AVERAGE(AA199:AC199)</f>
        <v>42.933463229972723</v>
      </c>
      <c r="AF199" s="19">
        <f>LOG(X199+1,2)</f>
        <v>1</v>
      </c>
      <c r="AG199" s="19">
        <f>LOG(Y199+1,2)</f>
        <v>0.97448048363190165</v>
      </c>
      <c r="AH199" s="19">
        <f>LOG(Z199+1,2)</f>
        <v>1.6258663886486289</v>
      </c>
      <c r="AI199" s="19">
        <f>LOG(AA199+1,2)</f>
        <v>5.476617345039319</v>
      </c>
      <c r="AJ199" s="19">
        <f>LOG(AB199+1,2)</f>
        <v>5.6886689562926547</v>
      </c>
      <c r="AK199" s="19">
        <f>LOG(AC199+1,2)</f>
        <v>5.1576764557207921</v>
      </c>
      <c r="AL199" s="19">
        <f>AVERAGE(AF199:AH199)</f>
        <v>1.2001156240935102</v>
      </c>
      <c r="AM199" s="19">
        <f>AVERAGE(AI199:AK199)</f>
        <v>5.4409875856842556</v>
      </c>
      <c r="AN199" s="19">
        <f>POWER(2,AL199-AM199)</f>
        <v>5.2889606003330869E-2</v>
      </c>
      <c r="AO199" s="53">
        <f>IF(AL199=AM199,1,TTEST(AF199:AH199,AI199:AK199,2,2))</f>
        <v>8.6552865394656388E-5</v>
      </c>
      <c r="AP199" s="17" t="s">
        <v>461</v>
      </c>
      <c r="AQ199" s="8"/>
      <c r="AR199" s="4"/>
      <c r="AS199" s="4"/>
      <c r="AT199" s="37" t="s">
        <v>455</v>
      </c>
    </row>
    <row r="200" spans="1:46" s="40" customFormat="1" ht="14" customHeight="1" x14ac:dyDescent="0.15">
      <c r="A200" s="12" t="s">
        <v>331</v>
      </c>
      <c r="B200" s="8">
        <v>23256</v>
      </c>
      <c r="C200" s="4" t="s">
        <v>332</v>
      </c>
      <c r="D200" s="57" t="s">
        <v>717</v>
      </c>
      <c r="E200" s="59">
        <v>38.785046728971999</v>
      </c>
      <c r="F200" s="57">
        <v>18</v>
      </c>
      <c r="G200" s="57">
        <v>18</v>
      </c>
      <c r="H200" s="23">
        <v>5</v>
      </c>
      <c r="I200" s="23">
        <v>4</v>
      </c>
      <c r="J200" s="23">
        <v>3</v>
      </c>
      <c r="K200" s="23">
        <v>35</v>
      </c>
      <c r="L200" s="23">
        <v>35</v>
      </c>
      <c r="M200" s="23">
        <v>31</v>
      </c>
      <c r="N200" s="23">
        <v>5</v>
      </c>
      <c r="O200" s="23">
        <v>3</v>
      </c>
      <c r="P200" s="23">
        <v>3</v>
      </c>
      <c r="Q200" s="24">
        <v>4</v>
      </c>
      <c r="R200" s="24">
        <v>33.666666666700003</v>
      </c>
      <c r="S200" s="24">
        <v>3.6666666666666665</v>
      </c>
      <c r="T200" s="25">
        <v>1.41</v>
      </c>
      <c r="U200" s="25">
        <v>9.23</v>
      </c>
      <c r="V200" s="25">
        <v>0</v>
      </c>
      <c r="W200" s="25">
        <v>1</v>
      </c>
      <c r="X200" s="24">
        <f>H200/1</f>
        <v>5</v>
      </c>
      <c r="Y200" s="24">
        <f>I200/1.03634085213033</f>
        <v>3.8597339782345674</v>
      </c>
      <c r="Z200" s="24">
        <f>J200/0.958646616541353</f>
        <v>3.1294117647058837</v>
      </c>
      <c r="AA200" s="24">
        <f>K200/0.344611528822055</f>
        <v>101.56363636363641</v>
      </c>
      <c r="AB200" s="24">
        <f>L200/0.355889724310777</f>
        <v>98.345070422535201</v>
      </c>
      <c r="AC200" s="24">
        <f>M200/0.37468671679198</f>
        <v>82.735785953177242</v>
      </c>
      <c r="AD200" s="24">
        <f>AVERAGE(X200:Z200)</f>
        <v>3.9963819143134836</v>
      </c>
      <c r="AE200" s="24">
        <f>AVERAGE(AA200:AC200)</f>
        <v>94.214830913116273</v>
      </c>
      <c r="AF200" s="19">
        <f>LOG(X200+1,2)</f>
        <v>2.5849625007211561</v>
      </c>
      <c r="AG200" s="19">
        <f>LOG(Y200+1,2)</f>
        <v>2.2808773428874662</v>
      </c>
      <c r="AH200" s="19">
        <f>LOG(Z200+1,2)</f>
        <v>2.0459362841668596</v>
      </c>
      <c r="AI200" s="19">
        <f>LOG(AA200+1,2)</f>
        <v>6.6803755080802043</v>
      </c>
      <c r="AJ200" s="19">
        <f>LOG(AB200+1,2)</f>
        <v>6.6343764765202593</v>
      </c>
      <c r="AK200" s="19">
        <f>LOG(AC200+1,2)</f>
        <v>6.3877724104168578</v>
      </c>
      <c r="AL200" s="19">
        <f>AVERAGE(AF200:AH200)</f>
        <v>2.3039253759251608</v>
      </c>
      <c r="AM200" s="19">
        <f>AVERAGE(AI200:AK200)</f>
        <v>6.5675081316724402</v>
      </c>
      <c r="AN200" s="19">
        <f>POWER(2,AL200-AM200)</f>
        <v>5.2063540886848697E-2</v>
      </c>
      <c r="AO200" s="53">
        <f>IF(AL200=AM200,1,TTEST(AF200:AH200,AI200:AK200,2,2))</f>
        <v>1.906579117189758E-5</v>
      </c>
      <c r="AP200" s="17" t="s">
        <v>461</v>
      </c>
      <c r="AQ200" s="8"/>
      <c r="AR200" s="4"/>
      <c r="AS200" s="4"/>
      <c r="AT200" s="3" t="s">
        <v>437</v>
      </c>
    </row>
    <row r="201" spans="1:46" s="40" customFormat="1" ht="14" customHeight="1" x14ac:dyDescent="0.15">
      <c r="A201" s="12" t="s">
        <v>182</v>
      </c>
      <c r="B201" s="8">
        <v>3092</v>
      </c>
      <c r="C201" s="4" t="s">
        <v>183</v>
      </c>
      <c r="D201" s="57" t="s">
        <v>632</v>
      </c>
      <c r="E201" s="59">
        <v>23.8187078109932</v>
      </c>
      <c r="F201" s="57">
        <v>19</v>
      </c>
      <c r="G201" s="57">
        <v>20</v>
      </c>
      <c r="H201" s="23">
        <v>1</v>
      </c>
      <c r="I201" s="23">
        <v>4</v>
      </c>
      <c r="J201" s="23">
        <v>4</v>
      </c>
      <c r="K201" s="23">
        <v>24</v>
      </c>
      <c r="L201" s="23">
        <v>23</v>
      </c>
      <c r="M201" s="23">
        <v>31</v>
      </c>
      <c r="N201" s="23">
        <v>0</v>
      </c>
      <c r="O201" s="23">
        <v>0</v>
      </c>
      <c r="P201" s="23">
        <v>0</v>
      </c>
      <c r="Q201" s="24">
        <v>3</v>
      </c>
      <c r="R201" s="24">
        <v>26</v>
      </c>
      <c r="S201" s="24">
        <v>0</v>
      </c>
      <c r="T201" s="25">
        <v>5.16</v>
      </c>
      <c r="U201" s="25">
        <v>33.369999999999997</v>
      </c>
      <c r="V201" s="25">
        <v>0.22</v>
      </c>
      <c r="W201" s="25">
        <v>1</v>
      </c>
      <c r="X201" s="24">
        <f>H201/1</f>
        <v>1</v>
      </c>
      <c r="Y201" s="24">
        <f>I201/1.03634085213033</f>
        <v>3.8597339782345674</v>
      </c>
      <c r="Z201" s="24">
        <f>J201/0.958646616541353</f>
        <v>4.1725490196078452</v>
      </c>
      <c r="AA201" s="24">
        <f>K201/0.344611528822055</f>
        <v>69.643636363636389</v>
      </c>
      <c r="AB201" s="24">
        <f>L201/0.355889724310777</f>
        <v>64.626760563380273</v>
      </c>
      <c r="AC201" s="24">
        <f>M201/0.37468671679198</f>
        <v>82.735785953177242</v>
      </c>
      <c r="AD201" s="24">
        <f>AVERAGE(X201:Z201)</f>
        <v>3.0107609992808038</v>
      </c>
      <c r="AE201" s="24">
        <f>AVERAGE(AA201:AC201)</f>
        <v>72.335394293397968</v>
      </c>
      <c r="AF201" s="19">
        <f>LOG(X201+1,2)</f>
        <v>1</v>
      </c>
      <c r="AG201" s="19">
        <f>LOG(Y201+1,2)</f>
        <v>2.2808773428874662</v>
      </c>
      <c r="AH201" s="19">
        <f>LOG(Z201+1,2)</f>
        <v>2.3708754123926874</v>
      </c>
      <c r="AI201" s="19">
        <f>LOG(AA201+1,2)</f>
        <v>6.1424877021540398</v>
      </c>
      <c r="AJ201" s="19">
        <f>LOG(AB201+1,2)</f>
        <v>6.036212316126635</v>
      </c>
      <c r="AK201" s="19">
        <f>LOG(AC201+1,2)</f>
        <v>6.3877724104168578</v>
      </c>
      <c r="AL201" s="19">
        <f>AVERAGE(AF201:AH201)</f>
        <v>1.8839175850933845</v>
      </c>
      <c r="AM201" s="19">
        <f>AVERAGE(AI201:AK201)</f>
        <v>6.1888241428991781</v>
      </c>
      <c r="AN201" s="19">
        <f>POWER(2,AL201-AM201)</f>
        <v>5.0593415322799228E-2</v>
      </c>
      <c r="AO201" s="53">
        <f>IF(AL201=AM201,1,TTEST(AF201:AH201,AI201:AK201,2,2))</f>
        <v>6.9489276217720537E-4</v>
      </c>
      <c r="AP201" s="17" t="s">
        <v>461</v>
      </c>
      <c r="AQ201" s="8"/>
      <c r="AR201" s="4"/>
      <c r="AS201" s="4"/>
      <c r="AT201" s="3" t="s">
        <v>437</v>
      </c>
    </row>
    <row r="202" spans="1:46" s="40" customFormat="1" ht="14" customHeight="1" x14ac:dyDescent="0.15">
      <c r="A202" s="12" t="s">
        <v>58</v>
      </c>
      <c r="B202" s="8">
        <v>22872</v>
      </c>
      <c r="C202" s="4" t="s">
        <v>59</v>
      </c>
      <c r="D202" s="57" t="s">
        <v>723</v>
      </c>
      <c r="E202" s="59">
        <v>30.494728304947301</v>
      </c>
      <c r="F202" s="57">
        <v>30</v>
      </c>
      <c r="G202" s="57">
        <v>30</v>
      </c>
      <c r="H202" s="23">
        <v>4</v>
      </c>
      <c r="I202" s="23">
        <v>10</v>
      </c>
      <c r="J202" s="23">
        <v>6</v>
      </c>
      <c r="K202" s="23">
        <v>59</v>
      </c>
      <c r="L202" s="23">
        <v>58</v>
      </c>
      <c r="M202" s="23">
        <v>58</v>
      </c>
      <c r="N202" s="23">
        <v>0</v>
      </c>
      <c r="O202" s="23">
        <v>1</v>
      </c>
      <c r="P202" s="23">
        <v>0</v>
      </c>
      <c r="Q202" s="24">
        <v>6.6666666666700003</v>
      </c>
      <c r="R202" s="24">
        <v>58.333333333299997</v>
      </c>
      <c r="S202" s="24">
        <v>0.33333333333333331</v>
      </c>
      <c r="T202" s="25">
        <v>7.63</v>
      </c>
      <c r="U202" s="25">
        <v>55.05</v>
      </c>
      <c r="V202" s="25">
        <v>0.39</v>
      </c>
      <c r="W202" s="25">
        <v>1</v>
      </c>
      <c r="X202" s="24">
        <f>H202/1</f>
        <v>4</v>
      </c>
      <c r="Y202" s="24">
        <f>I202/1.03634085213033</f>
        <v>9.6493349455864195</v>
      </c>
      <c r="Z202" s="24">
        <f>J202/0.958646616541353</f>
        <v>6.2588235294117673</v>
      </c>
      <c r="AA202" s="24">
        <f>K202/0.344611528822055</f>
        <v>171.20727272727279</v>
      </c>
      <c r="AB202" s="24">
        <f>L202/0.355889724310777</f>
        <v>162.97183098591549</v>
      </c>
      <c r="AC202" s="24">
        <f>M202/0.37468671679198</f>
        <v>154.79598662207354</v>
      </c>
      <c r="AD202" s="24">
        <f>AVERAGE(X202:Z202)</f>
        <v>6.6360528249993962</v>
      </c>
      <c r="AE202" s="24">
        <f>AVERAGE(AA202:AC202)</f>
        <v>162.99169677842062</v>
      </c>
      <c r="AF202" s="19">
        <f>LOG(X202+1,2)</f>
        <v>2.3219280948873622</v>
      </c>
      <c r="AG202" s="19">
        <f>LOG(Y202+1,2)</f>
        <v>3.4126914313794714</v>
      </c>
      <c r="AH202" s="19">
        <f>LOG(Z202+1,2)</f>
        <v>2.8597357430117167</v>
      </c>
      <c r="AI202" s="19">
        <f>LOG(AA202+1,2)</f>
        <v>7.4280022622772455</v>
      </c>
      <c r="AJ202" s="19">
        <f>LOG(AB202+1,2)</f>
        <v>7.3573041827432339</v>
      </c>
      <c r="AK202" s="19">
        <f>LOG(AC202+1,2)</f>
        <v>7.2835142591498618</v>
      </c>
      <c r="AL202" s="19">
        <f>AVERAGE(AF202:AH202)</f>
        <v>2.8647850897595166</v>
      </c>
      <c r="AM202" s="19">
        <f>AVERAGE(AI202:AK202)</f>
        <v>7.356273568056781</v>
      </c>
      <c r="AN202" s="19">
        <f>POWER(2,AL202-AM202)</f>
        <v>4.4455678484491765E-2</v>
      </c>
      <c r="AO202" s="53">
        <f>IF(AL202=AM202,1,TTEST(AF202:AH202,AI202:AK202,2,2))</f>
        <v>1.4520200704493105E-4</v>
      </c>
      <c r="AP202" s="17" t="s">
        <v>461</v>
      </c>
      <c r="AQ202" s="8"/>
      <c r="AR202" s="4"/>
      <c r="AS202" s="4"/>
      <c r="AT202" s="3" t="s">
        <v>457</v>
      </c>
    </row>
    <row r="203" spans="1:46" s="40" customFormat="1" ht="14" customHeight="1" x14ac:dyDescent="0.15">
      <c r="A203" s="12" t="s">
        <v>415</v>
      </c>
      <c r="B203" s="8">
        <v>157680</v>
      </c>
      <c r="C203" s="4" t="s">
        <v>416</v>
      </c>
      <c r="D203" s="57" t="s">
        <v>766</v>
      </c>
      <c r="E203" s="59">
        <v>12.381899552461499</v>
      </c>
      <c r="F203" s="57">
        <v>39</v>
      </c>
      <c r="G203" s="57">
        <v>39</v>
      </c>
      <c r="H203" s="23">
        <v>3</v>
      </c>
      <c r="I203" s="23">
        <v>4</v>
      </c>
      <c r="J203" s="23">
        <v>3</v>
      </c>
      <c r="K203" s="23">
        <v>37</v>
      </c>
      <c r="L203" s="23">
        <v>34</v>
      </c>
      <c r="M203" s="23">
        <v>34</v>
      </c>
      <c r="N203" s="23">
        <v>0</v>
      </c>
      <c r="O203" s="23">
        <v>0</v>
      </c>
      <c r="P203" s="23">
        <v>0</v>
      </c>
      <c r="Q203" s="24">
        <v>3.3333333333300001</v>
      </c>
      <c r="R203" s="24">
        <v>35</v>
      </c>
      <c r="S203" s="24">
        <v>0</v>
      </c>
      <c r="T203" s="25">
        <v>5.63</v>
      </c>
      <c r="U203" s="25">
        <v>44.64</v>
      </c>
      <c r="V203" s="25">
        <v>0</v>
      </c>
      <c r="W203" s="25">
        <v>1</v>
      </c>
      <c r="X203" s="24">
        <f>H203/1</f>
        <v>3</v>
      </c>
      <c r="Y203" s="24">
        <f>I203/1.03634085213033</f>
        <v>3.8597339782345674</v>
      </c>
      <c r="Z203" s="24">
        <f>J203/0.958646616541353</f>
        <v>3.1294117647058837</v>
      </c>
      <c r="AA203" s="24">
        <f>K203/0.344611528822055</f>
        <v>107.36727272727278</v>
      </c>
      <c r="AB203" s="24">
        <f>L203/0.355889724310777</f>
        <v>95.535211267605618</v>
      </c>
      <c r="AC203" s="24">
        <f>M203/0.37468671679198</f>
        <v>90.742474916387948</v>
      </c>
      <c r="AD203" s="24">
        <f>AVERAGE(X203:Z203)</f>
        <v>3.329715247646817</v>
      </c>
      <c r="AE203" s="24">
        <f>AVERAGE(AA203:AC203)</f>
        <v>97.881652970422124</v>
      </c>
      <c r="AF203" s="19">
        <f>LOG(X203+1,2)</f>
        <v>2</v>
      </c>
      <c r="AG203" s="19">
        <f>LOG(Y203+1,2)</f>
        <v>2.2808773428874662</v>
      </c>
      <c r="AH203" s="19">
        <f>LOG(Z203+1,2)</f>
        <v>2.0459362841668596</v>
      </c>
      <c r="AI203" s="19">
        <f>LOG(AA203+1,2)</f>
        <v>6.7597853135978561</v>
      </c>
      <c r="AJ203" s="19">
        <f>LOG(AB203+1,2)</f>
        <v>6.5929833570144929</v>
      </c>
      <c r="AK203" s="19">
        <f>LOG(AC203+1,2)</f>
        <v>6.5195179220961856</v>
      </c>
      <c r="AL203" s="19">
        <f>AVERAGE(AF203:AH203)</f>
        <v>2.1089378756847754</v>
      </c>
      <c r="AM203" s="19">
        <f>AVERAGE(AI203:AK203)</f>
        <v>6.6240955309028449</v>
      </c>
      <c r="AN203" s="19">
        <f>POWER(2,AL203-AM203)</f>
        <v>4.37322790509269E-2</v>
      </c>
      <c r="AO203" s="53">
        <f>IF(AL203=AM203,1,TTEST(AF203:AH203,AI203:AK203,2,2))</f>
        <v>2.2895090294472062E-6</v>
      </c>
      <c r="AP203" s="17" t="s">
        <v>461</v>
      </c>
      <c r="AQ203" s="8"/>
      <c r="AR203" s="4"/>
      <c r="AS203" s="4"/>
      <c r="AT203" s="3" t="s">
        <v>437</v>
      </c>
    </row>
    <row r="204" spans="1:46" s="40" customFormat="1" ht="14" customHeight="1" x14ac:dyDescent="0.15">
      <c r="A204" s="12" t="s">
        <v>257</v>
      </c>
      <c r="B204" s="8">
        <v>8508</v>
      </c>
      <c r="C204" s="4" t="s">
        <v>258</v>
      </c>
      <c r="D204" s="57" t="s">
        <v>677</v>
      </c>
      <c r="E204" s="59">
        <v>48.943661971830998</v>
      </c>
      <c r="F204" s="57">
        <v>9</v>
      </c>
      <c r="G204" s="57">
        <v>11</v>
      </c>
      <c r="H204" s="23">
        <v>0</v>
      </c>
      <c r="I204" s="23">
        <v>1</v>
      </c>
      <c r="J204" s="23">
        <v>1</v>
      </c>
      <c r="K204" s="23">
        <v>15</v>
      </c>
      <c r="L204" s="23">
        <v>17</v>
      </c>
      <c r="M204" s="23">
        <v>10</v>
      </c>
      <c r="N204" s="23">
        <v>0</v>
      </c>
      <c r="O204" s="23">
        <v>0</v>
      </c>
      <c r="P204" s="23">
        <v>0</v>
      </c>
      <c r="Q204" s="24">
        <v>0.66666666666700003</v>
      </c>
      <c r="R204" s="24">
        <v>14</v>
      </c>
      <c r="S204" s="24">
        <v>0</v>
      </c>
      <c r="T204" s="25">
        <v>1.92</v>
      </c>
      <c r="U204" s="25">
        <v>18.48</v>
      </c>
      <c r="V204" s="25">
        <v>0</v>
      </c>
      <c r="W204" s="25">
        <v>1</v>
      </c>
      <c r="X204" s="24">
        <f>H204/1</f>
        <v>0</v>
      </c>
      <c r="Y204" s="24">
        <f>I204/1.03634085213033</f>
        <v>0.96493349455864186</v>
      </c>
      <c r="Z204" s="24">
        <f>J204/0.958646616541353</f>
        <v>1.0431372549019613</v>
      </c>
      <c r="AA204" s="24">
        <f>K204/0.344611528822055</f>
        <v>43.527272727272745</v>
      </c>
      <c r="AB204" s="24">
        <f>L204/0.355889724310777</f>
        <v>47.767605633802809</v>
      </c>
      <c r="AC204" s="24">
        <f>M204/0.37468671679198</f>
        <v>26.688963210702337</v>
      </c>
      <c r="AD204" s="24">
        <f>AVERAGE(X204:Z204)</f>
        <v>0.66935691648686768</v>
      </c>
      <c r="AE204" s="24">
        <f>AVERAGE(AA204:AC204)</f>
        <v>39.327947190592631</v>
      </c>
      <c r="AF204" s="19">
        <f>LOG(X204+1,2)</f>
        <v>0</v>
      </c>
      <c r="AG204" s="19">
        <f>LOG(Y204+1,2)</f>
        <v>0.97448048363190165</v>
      </c>
      <c r="AH204" s="19">
        <f>LOG(Z204+1,2)</f>
        <v>1.0307861254196509</v>
      </c>
      <c r="AI204" s="19">
        <f>LOG(AA204+1,2)</f>
        <v>5.476617345039319</v>
      </c>
      <c r="AJ204" s="19">
        <f>LOG(AB204+1,2)</f>
        <v>5.607851236319231</v>
      </c>
      <c r="AK204" s="19">
        <f>LOG(AC204+1,2)</f>
        <v>4.7912391291345768</v>
      </c>
      <c r="AL204" s="19">
        <f>AVERAGE(AF204:AH204)</f>
        <v>0.66842220301718414</v>
      </c>
      <c r="AM204" s="19">
        <f>AVERAGE(AI204:AK204)</f>
        <v>5.2919025701643756</v>
      </c>
      <c r="AN204" s="19">
        <f>POWER(2,AL204-AM204)</f>
        <v>4.056894604166212E-2</v>
      </c>
      <c r="AO204" s="53">
        <f>IF(AL204=AM204,1,TTEST(AF204:AH204,AI204:AK204,2,2))</f>
        <v>3.855943777315412E-4</v>
      </c>
      <c r="AP204" s="17" t="s">
        <v>461</v>
      </c>
      <c r="AQ204" s="8"/>
      <c r="AR204" s="4"/>
      <c r="AS204" s="4"/>
      <c r="AT204" s="3"/>
    </row>
    <row r="205" spans="1:46" s="40" customFormat="1" ht="14" customHeight="1" x14ac:dyDescent="0.15">
      <c r="A205" s="12" t="s">
        <v>80</v>
      </c>
      <c r="B205" s="8">
        <v>26060</v>
      </c>
      <c r="C205" s="4" t="s">
        <v>81</v>
      </c>
      <c r="D205" s="57" t="s">
        <v>574</v>
      </c>
      <c r="E205" s="59">
        <v>50.634696755994398</v>
      </c>
      <c r="F205" s="57">
        <v>24</v>
      </c>
      <c r="G205" s="57">
        <v>24</v>
      </c>
      <c r="H205" s="23">
        <v>1</v>
      </c>
      <c r="I205" s="23">
        <v>4</v>
      </c>
      <c r="J205" s="23">
        <v>6</v>
      </c>
      <c r="K205" s="23">
        <v>36</v>
      </c>
      <c r="L205" s="23">
        <v>33</v>
      </c>
      <c r="M205" s="23">
        <v>41</v>
      </c>
      <c r="N205" s="23">
        <v>0</v>
      </c>
      <c r="O205" s="23">
        <v>1</v>
      </c>
      <c r="P205" s="23">
        <v>0</v>
      </c>
      <c r="Q205" s="24">
        <v>3.6666666666699999</v>
      </c>
      <c r="R205" s="24">
        <v>36.666666666700003</v>
      </c>
      <c r="S205" s="24">
        <v>0.33333333333333331</v>
      </c>
      <c r="T205" s="25">
        <v>4.5599999999999996</v>
      </c>
      <c r="U205" s="25">
        <v>34.85</v>
      </c>
      <c r="V205" s="25">
        <v>0.36</v>
      </c>
      <c r="W205" s="25">
        <v>1</v>
      </c>
      <c r="X205" s="24">
        <f>H205/1</f>
        <v>1</v>
      </c>
      <c r="Y205" s="24">
        <f>I205/1.03634085213033</f>
        <v>3.8597339782345674</v>
      </c>
      <c r="Z205" s="24">
        <f>J205/0.958646616541353</f>
        <v>6.2588235294117673</v>
      </c>
      <c r="AA205" s="24">
        <f>K205/0.344611528822055</f>
        <v>104.46545454545459</v>
      </c>
      <c r="AB205" s="24">
        <f>L205/0.355889724310777</f>
        <v>92.725352112676049</v>
      </c>
      <c r="AC205" s="24">
        <f>M205/0.37468671679198</f>
        <v>109.42474916387958</v>
      </c>
      <c r="AD205" s="24">
        <f>AVERAGE(X205:Z205)</f>
        <v>3.7061858358821116</v>
      </c>
      <c r="AE205" s="24">
        <f>AVERAGE(AA205:AC205)</f>
        <v>102.2051852740034</v>
      </c>
      <c r="AF205" s="19">
        <f>LOG(X205+1,2)</f>
        <v>1</v>
      </c>
      <c r="AG205" s="19">
        <f>LOG(Y205+1,2)</f>
        <v>2.2808773428874662</v>
      </c>
      <c r="AH205" s="19">
        <f>LOG(Z205+1,2)</f>
        <v>2.8597357430117167</v>
      </c>
      <c r="AI205" s="19">
        <f>LOG(AA205+1,2)</f>
        <v>6.7206267079732109</v>
      </c>
      <c r="AJ205" s="19">
        <f>LOG(AB205+1,2)</f>
        <v>6.5503674354088091</v>
      </c>
      <c r="AK205" s="19">
        <f>LOG(AC205+1,2)</f>
        <v>6.7869197449923826</v>
      </c>
      <c r="AL205" s="19">
        <f>AVERAGE(AF205:AH205)</f>
        <v>2.0468710286330611</v>
      </c>
      <c r="AM205" s="19">
        <f>AVERAGE(AI205:AK205)</f>
        <v>6.6859712961248006</v>
      </c>
      <c r="AN205" s="19">
        <f>POWER(2,AL205-AM205)</f>
        <v>4.0132079749265262E-2</v>
      </c>
      <c r="AO205" s="53">
        <f>IF(AL205=AM205,1,TTEST(AF205:AH205,AI205:AK205,2,2))</f>
        <v>1.1120703501300733E-3</v>
      </c>
      <c r="AP205" s="17" t="s">
        <v>461</v>
      </c>
      <c r="AQ205" s="8"/>
      <c r="AR205" s="4"/>
      <c r="AS205" s="4"/>
      <c r="AT205" s="3"/>
    </row>
    <row r="206" spans="1:46" s="40" customFormat="1" ht="14" customHeight="1" x14ac:dyDescent="0.15">
      <c r="A206" s="12" t="s">
        <v>78</v>
      </c>
      <c r="B206" s="8">
        <v>55435</v>
      </c>
      <c r="C206" s="4" t="s">
        <v>79</v>
      </c>
      <c r="D206" s="57" t="s">
        <v>573</v>
      </c>
      <c r="E206" s="59">
        <v>36.754966887417197</v>
      </c>
      <c r="F206" s="57">
        <v>9</v>
      </c>
      <c r="G206" s="57">
        <v>9</v>
      </c>
      <c r="H206" s="23">
        <v>1</v>
      </c>
      <c r="I206" s="23">
        <v>2</v>
      </c>
      <c r="J206" s="23">
        <v>0</v>
      </c>
      <c r="K206" s="23">
        <v>15</v>
      </c>
      <c r="L206" s="23">
        <v>16</v>
      </c>
      <c r="M206" s="23">
        <v>17</v>
      </c>
      <c r="N206" s="23">
        <v>0</v>
      </c>
      <c r="O206" s="23">
        <v>0</v>
      </c>
      <c r="P206" s="23">
        <v>0</v>
      </c>
      <c r="Q206" s="24">
        <v>1</v>
      </c>
      <c r="R206" s="24">
        <v>16</v>
      </c>
      <c r="S206" s="24">
        <v>0</v>
      </c>
      <c r="T206" s="25">
        <v>2.37</v>
      </c>
      <c r="U206" s="25">
        <v>20.94</v>
      </c>
      <c r="V206" s="25">
        <v>0.02</v>
      </c>
      <c r="W206" s="25">
        <v>1</v>
      </c>
      <c r="X206" s="24">
        <f>H206/1</f>
        <v>1</v>
      </c>
      <c r="Y206" s="24">
        <f>I206/1.03634085213033</f>
        <v>1.9298669891172837</v>
      </c>
      <c r="Z206" s="24">
        <f>J206/0.958646616541353</f>
        <v>0</v>
      </c>
      <c r="AA206" s="24">
        <f>K206/0.344611528822055</f>
        <v>43.527272727272745</v>
      </c>
      <c r="AB206" s="24">
        <f>L206/0.355889724310777</f>
        <v>44.957746478873233</v>
      </c>
      <c r="AC206" s="24">
        <f>M206/0.37468671679198</f>
        <v>45.371237458193974</v>
      </c>
      <c r="AD206" s="24">
        <f>AVERAGE(X206:Z206)</f>
        <v>0.97662232970576124</v>
      </c>
      <c r="AE206" s="24">
        <f>AVERAGE(AA206:AC206)</f>
        <v>44.618752221446648</v>
      </c>
      <c r="AF206" s="19">
        <f>LOG(X206+1,2)</f>
        <v>1</v>
      </c>
      <c r="AG206" s="19">
        <f>LOG(Y206+1,2)</f>
        <v>1.550835170280068</v>
      </c>
      <c r="AH206" s="19">
        <f>LOG(Z206+1,2)</f>
        <v>0</v>
      </c>
      <c r="AI206" s="19">
        <f>LOG(AA206+1,2)</f>
        <v>5.476617345039319</v>
      </c>
      <c r="AJ206" s="19">
        <f>LOG(AB206+1,2)</f>
        <v>5.5222361525871824</v>
      </c>
      <c r="AK206" s="19">
        <f>LOG(AC206+1,2)</f>
        <v>5.5351583217287361</v>
      </c>
      <c r="AL206" s="19">
        <f>AVERAGE(AF206:AH206)</f>
        <v>0.85027839009335604</v>
      </c>
      <c r="AM206" s="19">
        <f>AVERAGE(AI206:AK206)</f>
        <v>5.5113372731184134</v>
      </c>
      <c r="AN206" s="19">
        <f>POWER(2,AL206-AM206)</f>
        <v>3.9525872432854638E-2</v>
      </c>
      <c r="AO206" s="53">
        <f>IF(AL206=AM206,1,TTEST(AF206:AH206,AI206:AK206,2,2))</f>
        <v>5.086094048249053E-4</v>
      </c>
      <c r="AP206" s="17" t="s">
        <v>461</v>
      </c>
      <c r="AQ206" s="8"/>
      <c r="AR206" s="4"/>
      <c r="AS206" s="4"/>
      <c r="AT206" s="3" t="s">
        <v>437</v>
      </c>
    </row>
    <row r="207" spans="1:46" s="40" customFormat="1" ht="14" customHeight="1" x14ac:dyDescent="0.15">
      <c r="A207" s="12" t="s">
        <v>37</v>
      </c>
      <c r="B207" s="8">
        <v>91408</v>
      </c>
      <c r="C207" s="4" t="s">
        <v>38</v>
      </c>
      <c r="D207" s="57" t="s">
        <v>582</v>
      </c>
      <c r="E207" s="59">
        <v>73.417721518987307</v>
      </c>
      <c r="F207" s="57">
        <v>10</v>
      </c>
      <c r="G207" s="57">
        <v>11</v>
      </c>
      <c r="H207" s="23">
        <v>6</v>
      </c>
      <c r="I207" s="23">
        <v>4</v>
      </c>
      <c r="J207" s="23">
        <v>6</v>
      </c>
      <c r="K207" s="23">
        <v>78</v>
      </c>
      <c r="L207" s="23">
        <v>48</v>
      </c>
      <c r="M207" s="23">
        <v>53</v>
      </c>
      <c r="N207" s="23">
        <v>5</v>
      </c>
      <c r="O207" s="23">
        <v>1</v>
      </c>
      <c r="P207" s="23">
        <v>2</v>
      </c>
      <c r="Q207" s="24">
        <v>5.3333333333299997</v>
      </c>
      <c r="R207" s="24">
        <v>59.666666666700003</v>
      </c>
      <c r="S207" s="24">
        <v>2.6666666666666665</v>
      </c>
      <c r="T207" s="25">
        <v>2.3199999999999998</v>
      </c>
      <c r="U207" s="25">
        <v>20.68</v>
      </c>
      <c r="V207" s="25">
        <v>0</v>
      </c>
      <c r="W207" s="25">
        <v>1</v>
      </c>
      <c r="X207" s="24">
        <f>H207/1</f>
        <v>6</v>
      </c>
      <c r="Y207" s="24">
        <f>I207/1.03634085213033</f>
        <v>3.8597339782345674</v>
      </c>
      <c r="Z207" s="24">
        <f>J207/0.958646616541353</f>
        <v>6.2588235294117673</v>
      </c>
      <c r="AA207" s="24">
        <f>K207/0.344611528822055</f>
        <v>226.3418181818183</v>
      </c>
      <c r="AB207" s="24">
        <f>L207/0.355889724310777</f>
        <v>134.87323943661971</v>
      </c>
      <c r="AC207" s="24">
        <f>M207/0.37468671679198</f>
        <v>141.45150501672239</v>
      </c>
      <c r="AD207" s="24">
        <f>AVERAGE(X207:Z207)</f>
        <v>5.3728525025487786</v>
      </c>
      <c r="AE207" s="24">
        <f>AVERAGE(AA207:AC207)</f>
        <v>167.5555208783868</v>
      </c>
      <c r="AF207" s="19">
        <f>LOG(X207+1,2)</f>
        <v>2.8073549220576042</v>
      </c>
      <c r="AG207" s="19">
        <f>LOG(Y207+1,2)</f>
        <v>2.2808773428874662</v>
      </c>
      <c r="AH207" s="19">
        <f>LOG(Z207+1,2)</f>
        <v>2.8597357430117167</v>
      </c>
      <c r="AI207" s="19">
        <f>LOG(AA207+1,2)</f>
        <v>7.8287192735540385</v>
      </c>
      <c r="AJ207" s="19">
        <f>LOG(AB207+1,2)</f>
        <v>7.0861175315773481</v>
      </c>
      <c r="AK207" s="19">
        <f>LOG(AC207+1,2)</f>
        <v>7.1543270537579478</v>
      </c>
      <c r="AL207" s="19">
        <f>AVERAGE(AF207:AH207)</f>
        <v>2.6493226693189289</v>
      </c>
      <c r="AM207" s="19">
        <f>AVERAGE(AI207:AK207)</f>
        <v>7.3563879529631109</v>
      </c>
      <c r="AN207" s="19">
        <f>POWER(2,AL207-AM207)</f>
        <v>3.8285309127641526E-2</v>
      </c>
      <c r="AO207" s="53">
        <f>IF(AL207=AM207,1,TTEST(AF207:AH207,AI207:AK207,2,2))</f>
        <v>9.7070701948382345E-5</v>
      </c>
      <c r="AP207" s="17" t="s">
        <v>461</v>
      </c>
      <c r="AQ207" s="8"/>
      <c r="AR207" s="4"/>
      <c r="AS207" s="4"/>
      <c r="AT207" s="3" t="s">
        <v>468</v>
      </c>
    </row>
    <row r="208" spans="1:46" s="40" customFormat="1" ht="14" customHeight="1" x14ac:dyDescent="0.15">
      <c r="A208" s="12" t="s">
        <v>213</v>
      </c>
      <c r="B208" s="8">
        <v>222223</v>
      </c>
      <c r="C208" s="4" t="s">
        <v>214</v>
      </c>
      <c r="D208" s="57" t="s">
        <v>653</v>
      </c>
      <c r="E208" s="59">
        <v>12.439261418853301</v>
      </c>
      <c r="F208" s="57">
        <v>9</v>
      </c>
      <c r="G208" s="57">
        <v>9</v>
      </c>
      <c r="H208" s="23">
        <v>0</v>
      </c>
      <c r="I208" s="23">
        <v>0</v>
      </c>
      <c r="J208" s="23">
        <v>0</v>
      </c>
      <c r="K208" s="23">
        <v>14</v>
      </c>
      <c r="L208" s="23">
        <v>9</v>
      </c>
      <c r="M208" s="23">
        <v>7</v>
      </c>
      <c r="N208" s="23">
        <v>0</v>
      </c>
      <c r="O208" s="23">
        <v>0</v>
      </c>
      <c r="P208" s="23">
        <v>1</v>
      </c>
      <c r="Q208" s="24">
        <v>0</v>
      </c>
      <c r="R208" s="24">
        <v>10</v>
      </c>
      <c r="S208" s="24">
        <v>0.33333333333333331</v>
      </c>
      <c r="T208" s="25">
        <v>0</v>
      </c>
      <c r="U208" s="25">
        <v>10.130000000000001</v>
      </c>
      <c r="V208" s="25">
        <v>0</v>
      </c>
      <c r="W208" s="25">
        <v>1</v>
      </c>
      <c r="X208" s="24">
        <f>H208/1</f>
        <v>0</v>
      </c>
      <c r="Y208" s="24">
        <f>I208/1.03634085213033</f>
        <v>0</v>
      </c>
      <c r="Z208" s="24">
        <f>J208/0.958646616541353</f>
        <v>0</v>
      </c>
      <c r="AA208" s="24">
        <f>K208/0.344611528822055</f>
        <v>40.625454545454566</v>
      </c>
      <c r="AB208" s="24">
        <f>L208/0.355889724310777</f>
        <v>25.288732394366196</v>
      </c>
      <c r="AC208" s="24">
        <f>M208/0.37468671679198</f>
        <v>18.682274247491637</v>
      </c>
      <c r="AD208" s="24">
        <f>AVERAGE(X208:Z208)</f>
        <v>0</v>
      </c>
      <c r="AE208" s="24">
        <f>AVERAGE(AA208:AC208)</f>
        <v>28.198820395770799</v>
      </c>
      <c r="AF208" s="19">
        <f>LOG(X208+1,2)</f>
        <v>0</v>
      </c>
      <c r="AG208" s="19">
        <f>LOG(Y208+1,2)</f>
        <v>0</v>
      </c>
      <c r="AH208" s="19">
        <f>LOG(Z208+1,2)</f>
        <v>0</v>
      </c>
      <c r="AI208" s="19">
        <f>LOG(AA208+1,2)</f>
        <v>5.3793941212308463</v>
      </c>
      <c r="AJ208" s="19">
        <f>LOG(AB208+1,2)</f>
        <v>4.7163726737983875</v>
      </c>
      <c r="AK208" s="19">
        <f>LOG(AC208+1,2)</f>
        <v>4.2988250257277016</v>
      </c>
      <c r="AL208" s="19">
        <f>AVERAGE(AF208:AH208)</f>
        <v>0</v>
      </c>
      <c r="AM208" s="19">
        <f>AVERAGE(AI208:AK208)</f>
        <v>4.7981972735856457</v>
      </c>
      <c r="AN208" s="19">
        <f>POWER(2,AL208-AM208)</f>
        <v>3.5941706675515793E-2</v>
      </c>
      <c r="AO208" s="53">
        <f>IF(AL208=AM208,1,TTEST(AF208:AH208,AI208:AK208,2,2))</f>
        <v>1.0778428348274128E-4</v>
      </c>
      <c r="AP208" s="17" t="s">
        <v>461</v>
      </c>
      <c r="AQ208" s="8"/>
      <c r="AR208" s="4"/>
      <c r="AS208" s="4"/>
      <c r="AT208" s="3"/>
    </row>
    <row r="209" spans="1:46" s="40" customFormat="1" ht="14" customHeight="1" x14ac:dyDescent="0.15">
      <c r="A209" s="12" t="s">
        <v>39</v>
      </c>
      <c r="B209" s="8">
        <v>26088</v>
      </c>
      <c r="C209" s="4" t="s">
        <v>40</v>
      </c>
      <c r="D209" s="57" t="s">
        <v>627</v>
      </c>
      <c r="E209" s="59">
        <v>37.245696400626002</v>
      </c>
      <c r="F209" s="57">
        <v>16</v>
      </c>
      <c r="G209" s="57">
        <v>16</v>
      </c>
      <c r="H209" s="23">
        <v>2</v>
      </c>
      <c r="I209" s="23">
        <v>4</v>
      </c>
      <c r="J209" s="23">
        <v>1</v>
      </c>
      <c r="K209" s="23">
        <v>32</v>
      </c>
      <c r="L209" s="23">
        <v>29</v>
      </c>
      <c r="M209" s="23">
        <v>32</v>
      </c>
      <c r="N209" s="23">
        <v>2</v>
      </c>
      <c r="O209" s="23">
        <v>2</v>
      </c>
      <c r="P209" s="23">
        <v>3</v>
      </c>
      <c r="Q209" s="24">
        <v>2.3333333333300001</v>
      </c>
      <c r="R209" s="24">
        <v>31</v>
      </c>
      <c r="S209" s="24">
        <v>2.3333333333333335</v>
      </c>
      <c r="T209" s="25">
        <v>1.26</v>
      </c>
      <c r="U209" s="25">
        <v>11.9</v>
      </c>
      <c r="V209" s="25">
        <v>0</v>
      </c>
      <c r="W209" s="25">
        <v>1</v>
      </c>
      <c r="X209" s="24">
        <f>H209/1</f>
        <v>2</v>
      </c>
      <c r="Y209" s="24">
        <f>I209/1.03634085213033</f>
        <v>3.8597339782345674</v>
      </c>
      <c r="Z209" s="24">
        <f>J209/0.958646616541353</f>
        <v>1.0431372549019613</v>
      </c>
      <c r="AA209" s="24">
        <f>K209/0.344611528822055</f>
        <v>92.858181818181862</v>
      </c>
      <c r="AB209" s="24">
        <f>L209/0.355889724310777</f>
        <v>81.485915492957744</v>
      </c>
      <c r="AC209" s="24">
        <f>M209/0.37468671679198</f>
        <v>85.404682274247477</v>
      </c>
      <c r="AD209" s="24">
        <f>AVERAGE(X209:Z209)</f>
        <v>2.3009570777121762</v>
      </c>
      <c r="AE209" s="24">
        <f>AVERAGE(AA209:AC209)</f>
        <v>86.582926528462352</v>
      </c>
      <c r="AF209" s="19">
        <f>LOG(X209+1,2)</f>
        <v>1.5849625007211563</v>
      </c>
      <c r="AG209" s="19">
        <f>LOG(Y209+1,2)</f>
        <v>2.2808773428874662</v>
      </c>
      <c r="AH209" s="19">
        <f>LOG(Z209+1,2)</f>
        <v>1.0307861254196509</v>
      </c>
      <c r="AI209" s="19">
        <f>LOG(AA209+1,2)</f>
        <v>6.5524106082335196</v>
      </c>
      <c r="AJ209" s="19">
        <f>LOG(AB209+1,2)</f>
        <v>6.3660758944499491</v>
      </c>
      <c r="AK209" s="19">
        <f>LOG(AC209+1,2)</f>
        <v>6.433037589114118</v>
      </c>
      <c r="AL209" s="19">
        <f>AVERAGE(AF209:AH209)</f>
        <v>1.6322086563427576</v>
      </c>
      <c r="AM209" s="19">
        <f>AVERAGE(AI209:AK209)</f>
        <v>6.4505080305991953</v>
      </c>
      <c r="AN209" s="19">
        <f>POWER(2,AL209-AM209)</f>
        <v>3.5444378063226416E-2</v>
      </c>
      <c r="AO209" s="53">
        <f>IF(AL209=AM209,1,TTEST(AF209:AH209,AI209:AK209,2,2))</f>
        <v>1.9173323100923377E-4</v>
      </c>
      <c r="AP209" s="17" t="s">
        <v>461</v>
      </c>
      <c r="AQ209" s="8"/>
      <c r="AR209" s="4"/>
      <c r="AS209" s="4"/>
      <c r="AT209" s="3" t="s">
        <v>437</v>
      </c>
    </row>
    <row r="210" spans="1:46" s="40" customFormat="1" ht="14" customHeight="1" x14ac:dyDescent="0.15">
      <c r="A210" s="12" t="s">
        <v>403</v>
      </c>
      <c r="B210" s="8">
        <v>9321</v>
      </c>
      <c r="C210" s="4" t="s">
        <v>404</v>
      </c>
      <c r="D210" s="57" t="s">
        <v>760</v>
      </c>
      <c r="E210" s="59">
        <v>18.1910055583628</v>
      </c>
      <c r="F210" s="57">
        <v>28</v>
      </c>
      <c r="G210" s="57">
        <v>28</v>
      </c>
      <c r="H210" s="23">
        <v>1</v>
      </c>
      <c r="I210" s="23">
        <v>2</v>
      </c>
      <c r="J210" s="23">
        <v>0</v>
      </c>
      <c r="K210" s="23">
        <v>17</v>
      </c>
      <c r="L210" s="23">
        <v>15</v>
      </c>
      <c r="M210" s="23">
        <v>30</v>
      </c>
      <c r="N210" s="23">
        <v>1</v>
      </c>
      <c r="O210" s="23">
        <v>1</v>
      </c>
      <c r="P210" s="23">
        <v>1</v>
      </c>
      <c r="Q210" s="24">
        <v>1</v>
      </c>
      <c r="R210" s="24">
        <v>20.666666666699999</v>
      </c>
      <c r="S210" s="24">
        <v>1</v>
      </c>
      <c r="T210" s="25">
        <v>1.19</v>
      </c>
      <c r="U210" s="25">
        <v>13.34</v>
      </c>
      <c r="V210" s="25">
        <v>0</v>
      </c>
      <c r="W210" s="25">
        <v>1</v>
      </c>
      <c r="X210" s="24">
        <f>H210/1</f>
        <v>1</v>
      </c>
      <c r="Y210" s="24">
        <f>I210/1.03634085213033</f>
        <v>1.9298669891172837</v>
      </c>
      <c r="Z210" s="24">
        <f>J210/0.958646616541353</f>
        <v>0</v>
      </c>
      <c r="AA210" s="24">
        <f>K210/0.344611528822055</f>
        <v>49.330909090909117</v>
      </c>
      <c r="AB210" s="24">
        <f>L210/0.355889724310777</f>
        <v>42.147887323943657</v>
      </c>
      <c r="AC210" s="24">
        <f>M210/0.37468671679198</f>
        <v>80.066889632107006</v>
      </c>
      <c r="AD210" s="24">
        <f>AVERAGE(X210:Z210)</f>
        <v>0.97662232970576124</v>
      </c>
      <c r="AE210" s="24">
        <f>AVERAGE(AA210:AC210)</f>
        <v>57.181895348986593</v>
      </c>
      <c r="AF210" s="19">
        <f>LOG(X210+1,2)</f>
        <v>1</v>
      </c>
      <c r="AG210" s="19">
        <f>LOG(Y210+1,2)</f>
        <v>1.550835170280068</v>
      </c>
      <c r="AH210" s="19">
        <f>LOG(Z210+1,2)</f>
        <v>0</v>
      </c>
      <c r="AI210" s="19">
        <f>LOG(AA210+1,2)</f>
        <v>5.6533727513174794</v>
      </c>
      <c r="AJ210" s="19">
        <f>LOG(AB210+1,2)</f>
        <v>5.4312180164726467</v>
      </c>
      <c r="AK210" s="19">
        <f>LOG(AC210+1,2)</f>
        <v>6.3410408858123626</v>
      </c>
      <c r="AL210" s="19">
        <f>AVERAGE(AF210:AH210)</f>
        <v>0.85027839009335604</v>
      </c>
      <c r="AM210" s="19">
        <f>AVERAGE(AI210:AK210)</f>
        <v>5.8085438845341626</v>
      </c>
      <c r="AN210" s="19">
        <f>POWER(2,AL210-AM210)</f>
        <v>3.2167207436818473E-2</v>
      </c>
      <c r="AO210" s="53">
        <f>IF(AL210=AM210,1,TTEST(AF210:AH210,AI210:AK210,2,2))</f>
        <v>7.2768379397749423E-4</v>
      </c>
      <c r="AP210" s="17" t="s">
        <v>461</v>
      </c>
      <c r="AQ210" s="8"/>
      <c r="AR210" s="4"/>
      <c r="AS210" s="4"/>
      <c r="AT210" s="3" t="s">
        <v>437</v>
      </c>
    </row>
    <row r="211" spans="1:46" s="40" customFormat="1" ht="14" customHeight="1" x14ac:dyDescent="0.15">
      <c r="A211" s="12" t="s">
        <v>176</v>
      </c>
      <c r="B211" s="8">
        <v>2631</v>
      </c>
      <c r="C211" s="4" t="s">
        <v>177</v>
      </c>
      <c r="D211" s="57" t="s">
        <v>626</v>
      </c>
      <c r="E211" s="59">
        <v>50.6993006993007</v>
      </c>
      <c r="F211" s="57">
        <v>10</v>
      </c>
      <c r="G211" s="57">
        <v>12</v>
      </c>
      <c r="H211" s="23">
        <v>0</v>
      </c>
      <c r="I211" s="23">
        <v>1</v>
      </c>
      <c r="J211" s="23">
        <v>2</v>
      </c>
      <c r="K211" s="23">
        <v>21</v>
      </c>
      <c r="L211" s="23">
        <v>22</v>
      </c>
      <c r="M211" s="23">
        <v>19</v>
      </c>
      <c r="N211" s="23">
        <v>0</v>
      </c>
      <c r="O211" s="23">
        <v>0</v>
      </c>
      <c r="P211" s="23">
        <v>0</v>
      </c>
      <c r="Q211" s="24">
        <v>1</v>
      </c>
      <c r="R211" s="24">
        <v>20.666666666699999</v>
      </c>
      <c r="S211" s="24">
        <v>0</v>
      </c>
      <c r="T211" s="25">
        <v>2.4</v>
      </c>
      <c r="U211" s="25">
        <v>26.77</v>
      </c>
      <c r="V211" s="25">
        <v>0</v>
      </c>
      <c r="W211" s="25">
        <v>1</v>
      </c>
      <c r="X211" s="24">
        <f>H211/1</f>
        <v>0</v>
      </c>
      <c r="Y211" s="24">
        <f>I211/1.03634085213033</f>
        <v>0.96493349455864186</v>
      </c>
      <c r="Z211" s="24">
        <f>J211/0.958646616541353</f>
        <v>2.0862745098039226</v>
      </c>
      <c r="AA211" s="24">
        <f>K211/0.344611528822055</f>
        <v>60.938181818181846</v>
      </c>
      <c r="AB211" s="24">
        <f>L211/0.355889724310777</f>
        <v>61.816901408450697</v>
      </c>
      <c r="AC211" s="24">
        <f>M211/0.37468671679198</f>
        <v>50.709030100334438</v>
      </c>
      <c r="AD211" s="24">
        <f>AVERAGE(X211:Z211)</f>
        <v>1.0170693347875215</v>
      </c>
      <c r="AE211" s="24">
        <f>AVERAGE(AA211:AC211)</f>
        <v>57.821371108988991</v>
      </c>
      <c r="AF211" s="19">
        <f>LOG(X211+1,2)</f>
        <v>0</v>
      </c>
      <c r="AG211" s="19">
        <f>LOG(Y211+1,2)</f>
        <v>0.97448048363190165</v>
      </c>
      <c r="AH211" s="19">
        <f>LOG(Z211+1,2)</f>
        <v>1.6258663886486289</v>
      </c>
      <c r="AI211" s="19">
        <f>LOG(AA211+1,2)</f>
        <v>5.9527571285232499</v>
      </c>
      <c r="AJ211" s="19">
        <f>LOG(AB211+1,2)</f>
        <v>5.9730808753029843</v>
      </c>
      <c r="AK211" s="19">
        <f>LOG(AC211+1,2)</f>
        <v>5.6923443395160414</v>
      </c>
      <c r="AL211" s="19">
        <f>AVERAGE(AF211:AH211)</f>
        <v>0.86678229076017688</v>
      </c>
      <c r="AM211" s="19">
        <f>AVERAGE(AI211:AK211)</f>
        <v>5.8727274477807585</v>
      </c>
      <c r="AN211" s="19">
        <f>POWER(2,AL211-AM211)</f>
        <v>3.1121487821938028E-2</v>
      </c>
      <c r="AO211" s="53">
        <f>IF(AL211=AM211,1,TTEST(AF211:AH211,AI211:AK211,2,2))</f>
        <v>4.8139121530696698E-4</v>
      </c>
      <c r="AP211" s="17" t="s">
        <v>461</v>
      </c>
      <c r="AQ211" s="8"/>
      <c r="AR211" s="4"/>
      <c r="AS211" s="4"/>
      <c r="AT211" s="3"/>
    </row>
    <row r="212" spans="1:46" s="40" customFormat="1" ht="14" customHeight="1" x14ac:dyDescent="0.15">
      <c r="A212" s="12" t="s">
        <v>275</v>
      </c>
      <c r="B212" s="8">
        <v>9601</v>
      </c>
      <c r="C212" s="4" t="s">
        <v>276</v>
      </c>
      <c r="D212" s="57" t="s">
        <v>686</v>
      </c>
      <c r="E212" s="59">
        <v>17.5193798449612</v>
      </c>
      <c r="F212" s="57">
        <v>10</v>
      </c>
      <c r="G212" s="57">
        <v>10</v>
      </c>
      <c r="H212" s="23">
        <v>0</v>
      </c>
      <c r="I212" s="23">
        <v>0</v>
      </c>
      <c r="J212" s="23">
        <v>1</v>
      </c>
      <c r="K212" s="23">
        <v>18</v>
      </c>
      <c r="L212" s="23">
        <v>19</v>
      </c>
      <c r="M212" s="23">
        <v>15</v>
      </c>
      <c r="N212" s="23">
        <v>0</v>
      </c>
      <c r="O212" s="23">
        <v>0</v>
      </c>
      <c r="P212" s="23">
        <v>0</v>
      </c>
      <c r="Q212" s="24">
        <v>0.33333333333300003</v>
      </c>
      <c r="R212" s="24">
        <v>17.333333333300001</v>
      </c>
      <c r="S212" s="24">
        <v>0</v>
      </c>
      <c r="T212" s="25">
        <v>1.47</v>
      </c>
      <c r="U212" s="25">
        <v>22.62</v>
      </c>
      <c r="V212" s="25">
        <v>0</v>
      </c>
      <c r="W212" s="25">
        <v>1</v>
      </c>
      <c r="X212" s="24">
        <f>H212/1</f>
        <v>0</v>
      </c>
      <c r="Y212" s="24">
        <f>I212/1.03634085213033</f>
        <v>0</v>
      </c>
      <c r="Z212" s="24">
        <f>J212/0.958646616541353</f>
        <v>1.0431372549019613</v>
      </c>
      <c r="AA212" s="24">
        <f>K212/0.344611528822055</f>
        <v>52.232727272727296</v>
      </c>
      <c r="AB212" s="24">
        <f>L212/0.355889724310777</f>
        <v>53.387323943661968</v>
      </c>
      <c r="AC212" s="24">
        <f>M212/0.37468671679198</f>
        <v>40.033444816053503</v>
      </c>
      <c r="AD212" s="24">
        <f>AVERAGE(X212:Z212)</f>
        <v>0.34771241830065375</v>
      </c>
      <c r="AE212" s="24">
        <f>AVERAGE(AA212:AC212)</f>
        <v>48.551165344147591</v>
      </c>
      <c r="AF212" s="19">
        <f>LOG(X212+1,2)</f>
        <v>0</v>
      </c>
      <c r="AG212" s="19">
        <f>LOG(Y212+1,2)</f>
        <v>0</v>
      </c>
      <c r="AH212" s="19">
        <f>LOG(Z212+1,2)</f>
        <v>1.0307861254196509</v>
      </c>
      <c r="AI212" s="19">
        <f>LOG(AA212+1,2)</f>
        <v>5.7342415766504011</v>
      </c>
      <c r="AJ212" s="19">
        <f>LOG(AB212+1,2)</f>
        <v>5.7651985365356415</v>
      </c>
      <c r="AK212" s="19">
        <f>LOG(AC212+1,2)</f>
        <v>5.3587283705026421</v>
      </c>
      <c r="AL212" s="19">
        <f>AVERAGE(AF212:AH212)</f>
        <v>0.34359537513988364</v>
      </c>
      <c r="AM212" s="19">
        <f>AVERAGE(AI212:AK212)</f>
        <v>5.6193894945628955</v>
      </c>
      <c r="AN212" s="19">
        <f>POWER(2,AL212-AM212)</f>
        <v>2.5812360333279057E-2</v>
      </c>
      <c r="AO212" s="53">
        <f>IF(AL212=AM212,1,TTEST(AF212:AH212,AI212:AK212,2,2))</f>
        <v>1.3694194773680973E-4</v>
      </c>
      <c r="AP212" s="17" t="s">
        <v>461</v>
      </c>
      <c r="AQ212" s="8"/>
      <c r="AR212" s="4"/>
      <c r="AS212" s="4"/>
      <c r="AT212" s="3" t="s">
        <v>456</v>
      </c>
    </row>
    <row r="213" spans="1:46" s="40" customFormat="1" ht="14" customHeight="1" x14ac:dyDescent="0.15">
      <c r="A213" s="12" t="s">
        <v>273</v>
      </c>
      <c r="B213" s="8">
        <v>2923</v>
      </c>
      <c r="C213" s="4" t="s">
        <v>274</v>
      </c>
      <c r="D213" s="57" t="s">
        <v>685</v>
      </c>
      <c r="E213" s="59">
        <v>24.158415841584201</v>
      </c>
      <c r="F213" s="57">
        <v>10</v>
      </c>
      <c r="G213" s="57">
        <v>10</v>
      </c>
      <c r="H213" s="23">
        <v>0</v>
      </c>
      <c r="I213" s="23">
        <v>0</v>
      </c>
      <c r="J213" s="23">
        <v>0</v>
      </c>
      <c r="K213" s="23">
        <v>12</v>
      </c>
      <c r="L213" s="23">
        <v>18</v>
      </c>
      <c r="M213" s="23">
        <v>14</v>
      </c>
      <c r="N213" s="23">
        <v>0</v>
      </c>
      <c r="O213" s="23">
        <v>0</v>
      </c>
      <c r="P213" s="23">
        <v>0</v>
      </c>
      <c r="Q213" s="24">
        <v>0</v>
      </c>
      <c r="R213" s="24">
        <v>14.666666666699999</v>
      </c>
      <c r="S213" s="24">
        <v>0</v>
      </c>
      <c r="T213" s="25">
        <v>0</v>
      </c>
      <c r="U213" s="25">
        <v>19.28</v>
      </c>
      <c r="V213" s="25">
        <v>0</v>
      </c>
      <c r="W213" s="25">
        <v>1</v>
      </c>
      <c r="X213" s="24">
        <f>H213/1</f>
        <v>0</v>
      </c>
      <c r="Y213" s="24">
        <f>I213/1.03634085213033</f>
        <v>0</v>
      </c>
      <c r="Z213" s="24">
        <f>J213/0.958646616541353</f>
        <v>0</v>
      </c>
      <c r="AA213" s="24">
        <f>K213/0.344611528822055</f>
        <v>34.821818181818195</v>
      </c>
      <c r="AB213" s="24">
        <f>L213/0.355889724310777</f>
        <v>50.577464788732392</v>
      </c>
      <c r="AC213" s="24">
        <f>M213/0.37468671679198</f>
        <v>37.364548494983275</v>
      </c>
      <c r="AD213" s="24">
        <f>AVERAGE(X213:Z213)</f>
        <v>0</v>
      </c>
      <c r="AE213" s="24">
        <f>AVERAGE(AA213:AC213)</f>
        <v>40.921277155177954</v>
      </c>
      <c r="AF213" s="19">
        <f>LOG(X213+1,2)</f>
        <v>0</v>
      </c>
      <c r="AG213" s="19">
        <f>LOG(Y213+1,2)</f>
        <v>0</v>
      </c>
      <c r="AH213" s="19">
        <f>LOG(Z213+1,2)</f>
        <v>0</v>
      </c>
      <c r="AI213" s="19">
        <f>LOG(AA213+1,2)</f>
        <v>5.1627666598863478</v>
      </c>
      <c r="AJ213" s="19">
        <f>LOG(AB213+1,2)</f>
        <v>5.6886689562926547</v>
      </c>
      <c r="AK213" s="19">
        <f>LOG(AC213+1,2)</f>
        <v>5.261701871086478</v>
      </c>
      <c r="AL213" s="19">
        <f>AVERAGE(AF213:AH213)</f>
        <v>0</v>
      </c>
      <c r="AM213" s="19">
        <f>AVERAGE(AI213:AK213)</f>
        <v>5.3710458290884944</v>
      </c>
      <c r="AN213" s="19">
        <f>POWER(2,AL213-AM213)</f>
        <v>2.41631804583636E-2</v>
      </c>
      <c r="AO213" s="53">
        <f>IF(AL213=AM213,1,TTEST(AF213:AH213,AI213:AK213,2,2))</f>
        <v>4.8582762200176795E-6</v>
      </c>
      <c r="AP213" s="17" t="s">
        <v>461</v>
      </c>
      <c r="AQ213" s="8"/>
      <c r="AR213" s="4"/>
      <c r="AS213" s="4"/>
      <c r="AT213" s="3" t="s">
        <v>456</v>
      </c>
    </row>
    <row r="214" spans="1:46" s="40" customFormat="1" ht="14" customHeight="1" x14ac:dyDescent="0.15">
      <c r="A214" s="12" t="s">
        <v>313</v>
      </c>
      <c r="B214" s="8">
        <v>27342</v>
      </c>
      <c r="C214" s="4" t="s">
        <v>314</v>
      </c>
      <c r="D214" s="57" t="s">
        <v>704</v>
      </c>
      <c r="E214" s="59">
        <v>22.316384180791001</v>
      </c>
      <c r="F214" s="57">
        <v>14</v>
      </c>
      <c r="G214" s="57">
        <v>14</v>
      </c>
      <c r="H214" s="23">
        <v>0</v>
      </c>
      <c r="I214" s="23">
        <v>1</v>
      </c>
      <c r="J214" s="23">
        <v>0</v>
      </c>
      <c r="K214" s="23">
        <v>21</v>
      </c>
      <c r="L214" s="23">
        <v>17</v>
      </c>
      <c r="M214" s="23">
        <v>19</v>
      </c>
      <c r="N214" s="23">
        <v>0</v>
      </c>
      <c r="O214" s="23">
        <v>0</v>
      </c>
      <c r="P214" s="23">
        <v>0</v>
      </c>
      <c r="Q214" s="24">
        <v>0.33333333333300003</v>
      </c>
      <c r="R214" s="24">
        <v>19</v>
      </c>
      <c r="S214" s="24">
        <v>0</v>
      </c>
      <c r="T214" s="25">
        <v>1.45</v>
      </c>
      <c r="U214" s="25">
        <v>24.69</v>
      </c>
      <c r="V214" s="25">
        <v>0</v>
      </c>
      <c r="W214" s="25">
        <v>1</v>
      </c>
      <c r="X214" s="24">
        <f>H214/1</f>
        <v>0</v>
      </c>
      <c r="Y214" s="24">
        <f>I214/1.03634085213033</f>
        <v>0.96493349455864186</v>
      </c>
      <c r="Z214" s="24">
        <f>J214/0.958646616541353</f>
        <v>0</v>
      </c>
      <c r="AA214" s="24">
        <f>K214/0.344611528822055</f>
        <v>60.938181818181846</v>
      </c>
      <c r="AB214" s="24">
        <f>L214/0.355889724310777</f>
        <v>47.767605633802809</v>
      </c>
      <c r="AC214" s="24">
        <f>M214/0.37468671679198</f>
        <v>50.709030100334438</v>
      </c>
      <c r="AD214" s="24">
        <f>AVERAGE(X214:Z214)</f>
        <v>0.32164449818621393</v>
      </c>
      <c r="AE214" s="24">
        <f>AVERAGE(AA214:AC214)</f>
        <v>53.138272517439702</v>
      </c>
      <c r="AF214" s="19">
        <f>LOG(X214+1,2)</f>
        <v>0</v>
      </c>
      <c r="AG214" s="19">
        <f>LOG(Y214+1,2)</f>
        <v>0.97448048363190165</v>
      </c>
      <c r="AH214" s="19">
        <f>LOG(Z214+1,2)</f>
        <v>0</v>
      </c>
      <c r="AI214" s="19">
        <f>LOG(AA214+1,2)</f>
        <v>5.9527571285232499</v>
      </c>
      <c r="AJ214" s="19">
        <f>LOG(AB214+1,2)</f>
        <v>5.607851236319231</v>
      </c>
      <c r="AK214" s="19">
        <f>LOG(AC214+1,2)</f>
        <v>5.6923443395160414</v>
      </c>
      <c r="AL214" s="19">
        <f>AVERAGE(AF214:AH214)</f>
        <v>0.32482682787730055</v>
      </c>
      <c r="AM214" s="19">
        <f>AVERAGE(AI214:AK214)</f>
        <v>5.7509842347861735</v>
      </c>
      <c r="AN214" s="19">
        <f>POWER(2,AL214-AM214)</f>
        <v>2.3257544432291718E-2</v>
      </c>
      <c r="AO214" s="53">
        <f>IF(AL214=AM214,1,TTEST(AF214:AH214,AI214:AK214,2,2))</f>
        <v>9.1176585045415253E-5</v>
      </c>
      <c r="AP214" s="17" t="s">
        <v>461</v>
      </c>
      <c r="AQ214" s="8"/>
      <c r="AR214" s="4"/>
      <c r="AS214" s="4"/>
      <c r="AT214" s="3" t="s">
        <v>437</v>
      </c>
    </row>
    <row r="215" spans="1:46" s="40" customFormat="1" ht="14" customHeight="1" x14ac:dyDescent="0.15">
      <c r="A215" s="12" t="s">
        <v>393</v>
      </c>
      <c r="B215" s="8">
        <v>54867</v>
      </c>
      <c r="C215" s="4" t="s">
        <v>394</v>
      </c>
      <c r="D215" s="57" t="s">
        <v>755</v>
      </c>
      <c r="E215" s="59">
        <v>24.673439767779399</v>
      </c>
      <c r="F215" s="57">
        <v>12</v>
      </c>
      <c r="G215" s="57">
        <v>12</v>
      </c>
      <c r="H215" s="23">
        <v>0</v>
      </c>
      <c r="I215" s="23">
        <v>0</v>
      </c>
      <c r="J215" s="23">
        <v>0</v>
      </c>
      <c r="K215" s="23">
        <v>14</v>
      </c>
      <c r="L215" s="23">
        <v>15</v>
      </c>
      <c r="M215" s="23">
        <v>19</v>
      </c>
      <c r="N215" s="23">
        <v>1</v>
      </c>
      <c r="O215" s="23">
        <v>0</v>
      </c>
      <c r="P215" s="23">
        <v>3</v>
      </c>
      <c r="Q215" s="24">
        <v>0</v>
      </c>
      <c r="R215" s="24">
        <v>16</v>
      </c>
      <c r="S215" s="24">
        <v>1.3333333333333333</v>
      </c>
      <c r="T215" s="25">
        <v>0</v>
      </c>
      <c r="U215" s="25">
        <v>9</v>
      </c>
      <c r="V215" s="25">
        <v>0</v>
      </c>
      <c r="W215" s="25">
        <v>1</v>
      </c>
      <c r="X215" s="24">
        <f>H215/1</f>
        <v>0</v>
      </c>
      <c r="Y215" s="24">
        <f>I215/1.03634085213033</f>
        <v>0</v>
      </c>
      <c r="Z215" s="24">
        <f>J215/0.958646616541353</f>
        <v>0</v>
      </c>
      <c r="AA215" s="24">
        <f>K215/0.344611528822055</f>
        <v>40.625454545454566</v>
      </c>
      <c r="AB215" s="24">
        <f>L215/0.355889724310777</f>
        <v>42.147887323943657</v>
      </c>
      <c r="AC215" s="24">
        <f>M215/0.37468671679198</f>
        <v>50.709030100334438</v>
      </c>
      <c r="AD215" s="24">
        <f>AVERAGE(X215:Z215)</f>
        <v>0</v>
      </c>
      <c r="AE215" s="24">
        <f>AVERAGE(AA215:AC215)</f>
        <v>44.494123989910889</v>
      </c>
      <c r="AF215" s="19">
        <f>LOG(X215+1,2)</f>
        <v>0</v>
      </c>
      <c r="AG215" s="19">
        <f>LOG(Y215+1,2)</f>
        <v>0</v>
      </c>
      <c r="AH215" s="19">
        <f>LOG(Z215+1,2)</f>
        <v>0</v>
      </c>
      <c r="AI215" s="19">
        <f>LOG(AA215+1,2)</f>
        <v>5.3793941212308463</v>
      </c>
      <c r="AJ215" s="19">
        <f>LOG(AB215+1,2)</f>
        <v>5.4312180164726467</v>
      </c>
      <c r="AK215" s="19">
        <f>LOG(AC215+1,2)</f>
        <v>5.6923443395160414</v>
      </c>
      <c r="AL215" s="19">
        <f>AVERAGE(AF215:AH215)</f>
        <v>0</v>
      </c>
      <c r="AM215" s="19">
        <f>AVERAGE(AI215:AK215)</f>
        <v>5.5009854924065111</v>
      </c>
      <c r="AN215" s="19">
        <f>POWER(2,AL215-AM215)</f>
        <v>2.2081997738857554E-2</v>
      </c>
      <c r="AO215" s="53">
        <f>IF(AL215=AM215,1,TTEST(AF215:AH215,AI215:AK215,2,2))</f>
        <v>5.7510407492546541E-7</v>
      </c>
      <c r="AP215" s="17" t="s">
        <v>461</v>
      </c>
      <c r="AQ215" s="8"/>
      <c r="AR215" s="4"/>
      <c r="AS215" s="4"/>
      <c r="AT215" s="3"/>
    </row>
    <row r="216" spans="1:46" s="40" customFormat="1" ht="14" customHeight="1" x14ac:dyDescent="0.15">
      <c r="A216" s="12" t="s">
        <v>311</v>
      </c>
      <c r="B216" s="8">
        <v>9135</v>
      </c>
      <c r="C216" s="4" t="s">
        <v>312</v>
      </c>
      <c r="D216" s="57" t="s">
        <v>703</v>
      </c>
      <c r="E216" s="59">
        <v>27.958236658932702</v>
      </c>
      <c r="F216" s="57">
        <v>20</v>
      </c>
      <c r="G216" s="57">
        <v>20</v>
      </c>
      <c r="H216" s="23">
        <v>0</v>
      </c>
      <c r="I216" s="23">
        <v>0</v>
      </c>
      <c r="J216" s="23">
        <v>2</v>
      </c>
      <c r="K216" s="23">
        <v>27</v>
      </c>
      <c r="L216" s="23">
        <v>24</v>
      </c>
      <c r="M216" s="23">
        <v>26</v>
      </c>
      <c r="N216" s="23">
        <v>0</v>
      </c>
      <c r="O216" s="23">
        <v>2</v>
      </c>
      <c r="P216" s="23">
        <v>1</v>
      </c>
      <c r="Q216" s="24">
        <v>0.66666666666700003</v>
      </c>
      <c r="R216" s="24">
        <v>25.666666666699999</v>
      </c>
      <c r="S216" s="24">
        <v>1</v>
      </c>
      <c r="T216" s="25">
        <v>0.97</v>
      </c>
      <c r="U216" s="25">
        <v>16.41</v>
      </c>
      <c r="V216" s="25">
        <v>0</v>
      </c>
      <c r="W216" s="25">
        <v>1</v>
      </c>
      <c r="X216" s="24">
        <f>H216/1</f>
        <v>0</v>
      </c>
      <c r="Y216" s="24">
        <f>I216/1.03634085213033</f>
        <v>0</v>
      </c>
      <c r="Z216" s="24">
        <f>J216/0.958646616541353</f>
        <v>2.0862745098039226</v>
      </c>
      <c r="AA216" s="24">
        <f>K216/0.344611528822055</f>
        <v>78.349090909090947</v>
      </c>
      <c r="AB216" s="24">
        <f>L216/0.355889724310777</f>
        <v>67.436619718309856</v>
      </c>
      <c r="AC216" s="24">
        <f>M216/0.37468671679198</f>
        <v>69.391304347826079</v>
      </c>
      <c r="AD216" s="24">
        <f>AVERAGE(X216:Z216)</f>
        <v>0.69542483660130749</v>
      </c>
      <c r="AE216" s="24">
        <f>AVERAGE(AA216:AC216)</f>
        <v>71.725671658408956</v>
      </c>
      <c r="AF216" s="19">
        <f>LOG(X216+1,2)</f>
        <v>0</v>
      </c>
      <c r="AG216" s="19">
        <f>LOG(Y216+1,2)</f>
        <v>0</v>
      </c>
      <c r="AH216" s="19">
        <f>LOG(Z216+1,2)</f>
        <v>1.6258663886486289</v>
      </c>
      <c r="AI216" s="19">
        <f>LOG(AA216+1,2)</f>
        <v>6.3101417892967904</v>
      </c>
      <c r="AJ216" s="19">
        <f>LOG(AB216+1,2)</f>
        <v>6.0966965976126035</v>
      </c>
      <c r="AK216" s="19">
        <f>LOG(AC216+1,2)</f>
        <v>6.1373253142455537</v>
      </c>
      <c r="AL216" s="19">
        <f>AVERAGE(AF216:AH216)</f>
        <v>0.54195546288287633</v>
      </c>
      <c r="AM216" s="19">
        <f>AVERAGE(AI216:AK216)</f>
        <v>6.1813879003849825</v>
      </c>
      <c r="AN216" s="19">
        <f>POWER(2,AL216-AM216)</f>
        <v>2.0061420347136816E-2</v>
      </c>
      <c r="AO216" s="53">
        <f>IF(AL216=AM216,1,TTEST(AF216:AH216,AI216:AK216,2,2))</f>
        <v>4.9542955939267783E-4</v>
      </c>
      <c r="AP216" s="17" t="s">
        <v>461</v>
      </c>
      <c r="AQ216" s="8"/>
      <c r="AR216" s="4"/>
      <c r="AS216" s="4"/>
      <c r="AT216" s="3" t="s">
        <v>437</v>
      </c>
    </row>
    <row r="217" spans="1:46" s="40" customFormat="1" ht="14" customHeight="1" x14ac:dyDescent="0.15">
      <c r="A217" s="12" t="s">
        <v>303</v>
      </c>
      <c r="B217" s="8">
        <v>5707</v>
      </c>
      <c r="C217" s="4" t="s">
        <v>304</v>
      </c>
      <c r="D217" s="57" t="s">
        <v>699</v>
      </c>
      <c r="E217" s="59">
        <v>31.059811122770199</v>
      </c>
      <c r="F217" s="57">
        <v>19</v>
      </c>
      <c r="G217" s="57">
        <v>19</v>
      </c>
      <c r="H217" s="23">
        <v>0</v>
      </c>
      <c r="I217" s="23">
        <v>0</v>
      </c>
      <c r="J217" s="23">
        <v>0</v>
      </c>
      <c r="K217" s="23">
        <v>24</v>
      </c>
      <c r="L217" s="23">
        <v>21</v>
      </c>
      <c r="M217" s="23">
        <v>25</v>
      </c>
      <c r="N217" s="23">
        <v>0</v>
      </c>
      <c r="O217" s="23">
        <v>1</v>
      </c>
      <c r="P217" s="23">
        <v>1</v>
      </c>
      <c r="Q217" s="24">
        <v>0</v>
      </c>
      <c r="R217" s="24">
        <v>23.333333333300001</v>
      </c>
      <c r="S217" s="24">
        <v>0.66666666666666663</v>
      </c>
      <c r="T217" s="25">
        <v>0</v>
      </c>
      <c r="U217" s="25">
        <v>18</v>
      </c>
      <c r="V217" s="25">
        <v>0</v>
      </c>
      <c r="W217" s="25">
        <v>1</v>
      </c>
      <c r="X217" s="24">
        <f>H217/1</f>
        <v>0</v>
      </c>
      <c r="Y217" s="24">
        <f>I217/1.03634085213033</f>
        <v>0</v>
      </c>
      <c r="Z217" s="24">
        <f>J217/0.958646616541353</f>
        <v>0</v>
      </c>
      <c r="AA217" s="24">
        <f>K217/0.344611528822055</f>
        <v>69.643636363636389</v>
      </c>
      <c r="AB217" s="24">
        <f>L217/0.355889724310777</f>
        <v>59.007042253521121</v>
      </c>
      <c r="AC217" s="24">
        <f>M217/0.37468671679198</f>
        <v>66.722408026755843</v>
      </c>
      <c r="AD217" s="24">
        <f>AVERAGE(X217:Z217)</f>
        <v>0</v>
      </c>
      <c r="AE217" s="24">
        <f>AVERAGE(AA217:AC217)</f>
        <v>65.12436221463777</v>
      </c>
      <c r="AF217" s="19">
        <f>LOG(X217+1,2)</f>
        <v>0</v>
      </c>
      <c r="AG217" s="19">
        <f>LOG(Y217+1,2)</f>
        <v>0</v>
      </c>
      <c r="AH217" s="19">
        <f>LOG(Z217+1,2)</f>
        <v>0</v>
      </c>
      <c r="AI217" s="19">
        <f>LOG(AA217+1,2)</f>
        <v>6.1424877021540398</v>
      </c>
      <c r="AJ217" s="19">
        <f>LOG(AB217+1,2)</f>
        <v>5.9070599160759265</v>
      </c>
      <c r="AK217" s="19">
        <f>LOG(AC217+1,2)</f>
        <v>6.0815613673898827</v>
      </c>
      <c r="AL217" s="19">
        <f>AVERAGE(AF217:AH217)</f>
        <v>0</v>
      </c>
      <c r="AM217" s="19">
        <f>AVERAGE(AI217:AK217)</f>
        <v>6.0437029952066155</v>
      </c>
      <c r="AN217" s="19">
        <f>POWER(2,AL217-AM217)</f>
        <v>1.5158775235157608E-2</v>
      </c>
      <c r="AO217" s="53">
        <f>IF(AL217=AM217,1,TTEST(AF217:AH217,AI217:AK217,2,2))</f>
        <v>1.1130352361082188E-7</v>
      </c>
      <c r="AP217" s="17" t="s">
        <v>461</v>
      </c>
      <c r="AQ217" s="8"/>
      <c r="AR217" s="4"/>
      <c r="AS217" s="4"/>
      <c r="AT217" s="3" t="s">
        <v>438</v>
      </c>
    </row>
    <row r="218" spans="1:46" s="40" customFormat="1" ht="14" customHeight="1" x14ac:dyDescent="0.15">
      <c r="A218" s="12" t="s">
        <v>118</v>
      </c>
      <c r="B218" s="8">
        <v>1540</v>
      </c>
      <c r="C218" s="4" t="s">
        <v>119</v>
      </c>
      <c r="D218" s="57" t="s">
        <v>592</v>
      </c>
      <c r="E218" s="59">
        <v>25.2092050209205</v>
      </c>
      <c r="F218" s="57">
        <v>18</v>
      </c>
      <c r="G218" s="57">
        <v>18</v>
      </c>
      <c r="H218" s="23">
        <v>0</v>
      </c>
      <c r="I218" s="23">
        <v>0</v>
      </c>
      <c r="J218" s="23">
        <v>0</v>
      </c>
      <c r="K218" s="23">
        <v>21</v>
      </c>
      <c r="L218" s="23">
        <v>23</v>
      </c>
      <c r="M218" s="23">
        <v>27</v>
      </c>
      <c r="N218" s="23">
        <v>3</v>
      </c>
      <c r="O218" s="23">
        <v>1</v>
      </c>
      <c r="P218" s="23">
        <v>0</v>
      </c>
      <c r="Q218" s="24">
        <v>0</v>
      </c>
      <c r="R218" s="24">
        <v>23.666666666699999</v>
      </c>
      <c r="S218" s="24">
        <v>1.3333333333333333</v>
      </c>
      <c r="T218" s="25">
        <v>0</v>
      </c>
      <c r="U218" s="25">
        <v>13.1</v>
      </c>
      <c r="V218" s="25">
        <v>0</v>
      </c>
      <c r="W218" s="25">
        <v>1</v>
      </c>
      <c r="X218" s="24">
        <f>H218/1</f>
        <v>0</v>
      </c>
      <c r="Y218" s="24">
        <f>I218/1.03634085213033</f>
        <v>0</v>
      </c>
      <c r="Z218" s="24">
        <f>J218/0.958646616541353</f>
        <v>0</v>
      </c>
      <c r="AA218" s="24">
        <f>K218/0.344611528822055</f>
        <v>60.938181818181846</v>
      </c>
      <c r="AB218" s="24">
        <f>L218/0.355889724310777</f>
        <v>64.626760563380273</v>
      </c>
      <c r="AC218" s="24">
        <f>M218/0.37468671679198</f>
        <v>72.060200668896314</v>
      </c>
      <c r="AD218" s="24">
        <f>AVERAGE(X218:Z218)</f>
        <v>0</v>
      </c>
      <c r="AE218" s="24">
        <f>AVERAGE(AA218:AC218)</f>
        <v>65.875047683486144</v>
      </c>
      <c r="AF218" s="19">
        <f>LOG(X218+1,2)</f>
        <v>0</v>
      </c>
      <c r="AG218" s="19">
        <f>LOG(Y218+1,2)</f>
        <v>0</v>
      </c>
      <c r="AH218" s="19">
        <f>LOG(Z218+1,2)</f>
        <v>0</v>
      </c>
      <c r="AI218" s="19">
        <f>LOG(AA218+1,2)</f>
        <v>5.9527571285232499</v>
      </c>
      <c r="AJ218" s="19">
        <f>LOG(AB218+1,2)</f>
        <v>6.036212316126635</v>
      </c>
      <c r="AK218" s="19">
        <f>LOG(AC218+1,2)</f>
        <v>6.1910138111334749</v>
      </c>
      <c r="AL218" s="19">
        <f>AVERAGE(AF218:AH218)</f>
        <v>0</v>
      </c>
      <c r="AM218" s="19">
        <f>AVERAGE(AI218:AK218)</f>
        <v>6.0599944185944539</v>
      </c>
      <c r="AN218" s="19">
        <f>POWER(2,AL218-AM218)</f>
        <v>1.4988559851118953E-2</v>
      </c>
      <c r="AO218" s="53">
        <f>IF(AL218=AM218,1,TTEST(AF218:AH218,AI218:AK218,2,2))</f>
        <v>1.0550625995735305E-7</v>
      </c>
      <c r="AP218" s="17" t="s">
        <v>461</v>
      </c>
      <c r="AQ218" s="8"/>
      <c r="AR218" s="4"/>
      <c r="AS218" s="4"/>
      <c r="AT218" s="3"/>
    </row>
    <row r="219" spans="1:46" s="40" customFormat="1" ht="14" customHeight="1" x14ac:dyDescent="0.15">
      <c r="A219" s="12" t="s">
        <v>251</v>
      </c>
      <c r="B219" s="8">
        <v>60560</v>
      </c>
      <c r="C219" s="4" t="s">
        <v>252</v>
      </c>
      <c r="D219" s="57" t="s">
        <v>674</v>
      </c>
      <c r="E219" s="59">
        <v>32.689655172413801</v>
      </c>
      <c r="F219" s="57">
        <v>19</v>
      </c>
      <c r="G219" s="57">
        <v>19</v>
      </c>
      <c r="H219" s="23">
        <v>0</v>
      </c>
      <c r="I219" s="23">
        <v>0</v>
      </c>
      <c r="J219" s="23">
        <v>0</v>
      </c>
      <c r="K219" s="23">
        <v>29</v>
      </c>
      <c r="L219" s="23">
        <v>28</v>
      </c>
      <c r="M219" s="23">
        <v>27</v>
      </c>
      <c r="N219" s="23">
        <v>2</v>
      </c>
      <c r="O219" s="23">
        <v>1</v>
      </c>
      <c r="P219" s="23">
        <v>2</v>
      </c>
      <c r="Q219" s="24">
        <v>0</v>
      </c>
      <c r="R219" s="24">
        <v>28</v>
      </c>
      <c r="S219" s="24">
        <v>1.6666666666666667</v>
      </c>
      <c r="T219" s="25">
        <v>0</v>
      </c>
      <c r="U219" s="25">
        <v>13.49</v>
      </c>
      <c r="V219" s="25">
        <v>0</v>
      </c>
      <c r="W219" s="25">
        <v>1</v>
      </c>
      <c r="X219" s="24">
        <f>H219/1</f>
        <v>0</v>
      </c>
      <c r="Y219" s="24">
        <f>I219/1.03634085213033</f>
        <v>0</v>
      </c>
      <c r="Z219" s="24">
        <f>J219/0.958646616541353</f>
        <v>0</v>
      </c>
      <c r="AA219" s="24">
        <f>K219/0.344611528822055</f>
        <v>84.152727272727304</v>
      </c>
      <c r="AB219" s="24">
        <f>L219/0.355889724310777</f>
        <v>78.676056338028161</v>
      </c>
      <c r="AC219" s="24">
        <f>M219/0.37468671679198</f>
        <v>72.060200668896314</v>
      </c>
      <c r="AD219" s="24">
        <f>AVERAGE(X219:Z219)</f>
        <v>0</v>
      </c>
      <c r="AE219" s="24">
        <f>AVERAGE(AA219:AC219)</f>
        <v>78.296328093217255</v>
      </c>
      <c r="AF219" s="19">
        <f>LOG(X219+1,2)</f>
        <v>0</v>
      </c>
      <c r="AG219" s="19">
        <f>LOG(Y219+1,2)</f>
        <v>0</v>
      </c>
      <c r="AH219" s="19">
        <f>LOG(Z219+1,2)</f>
        <v>0</v>
      </c>
      <c r="AI219" s="19">
        <f>LOG(AA219+1,2)</f>
        <v>6.4119808321878811</v>
      </c>
      <c r="AJ219" s="19">
        <f>LOG(AB219+1,2)</f>
        <v>6.316074336139093</v>
      </c>
      <c r="AK219" s="19">
        <f>LOG(AC219+1,2)</f>
        <v>6.1910138111334749</v>
      </c>
      <c r="AL219" s="19">
        <f>AVERAGE(AF219:AH219)</f>
        <v>0</v>
      </c>
      <c r="AM219" s="19">
        <f>AVERAGE(AI219:AK219)</f>
        <v>6.3063563264868163</v>
      </c>
      <c r="AN219" s="19">
        <f>POWER(2,AL219-AM219)</f>
        <v>1.2635649845263979E-2</v>
      </c>
      <c r="AO219" s="53">
        <f>IF(AL219=AM219,1,TTEST(AF219:AH219,AI219:AK219,2,2))</f>
        <v>6.3491003274718308E-8</v>
      </c>
      <c r="AP219" s="17" t="s">
        <v>461</v>
      </c>
      <c r="AQ219" s="8"/>
      <c r="AR219" s="4"/>
      <c r="AS219" s="4"/>
      <c r="AT219" s="3" t="s">
        <v>456</v>
      </c>
    </row>
    <row r="220" spans="1:46" s="40" customFormat="1" ht="14" customHeight="1" x14ac:dyDescent="0.15">
      <c r="A220" s="12" t="s">
        <v>249</v>
      </c>
      <c r="B220" s="8">
        <v>80155</v>
      </c>
      <c r="C220" s="4" t="s">
        <v>250</v>
      </c>
      <c r="D220" s="57" t="s">
        <v>673</v>
      </c>
      <c r="E220" s="59">
        <v>39.722863741339502</v>
      </c>
      <c r="F220" s="57">
        <v>32</v>
      </c>
      <c r="G220" s="57">
        <v>32</v>
      </c>
      <c r="H220" s="23">
        <v>0</v>
      </c>
      <c r="I220" s="23">
        <v>1</v>
      </c>
      <c r="J220" s="23">
        <v>1</v>
      </c>
      <c r="K220" s="23">
        <v>51</v>
      </c>
      <c r="L220" s="23">
        <v>45</v>
      </c>
      <c r="M220" s="23">
        <v>41</v>
      </c>
      <c r="N220" s="23">
        <v>2</v>
      </c>
      <c r="O220" s="23">
        <v>4</v>
      </c>
      <c r="P220" s="23">
        <v>5</v>
      </c>
      <c r="Q220" s="24">
        <v>0.66666666666700003</v>
      </c>
      <c r="R220" s="24">
        <v>45.666666666700003</v>
      </c>
      <c r="S220" s="24">
        <v>3.6666666666666665</v>
      </c>
      <c r="T220" s="25">
        <v>0.41</v>
      </c>
      <c r="U220" s="25">
        <v>12.4</v>
      </c>
      <c r="V220" s="25">
        <v>0</v>
      </c>
      <c r="W220" s="25">
        <v>1</v>
      </c>
      <c r="X220" s="24">
        <f>H220/1</f>
        <v>0</v>
      </c>
      <c r="Y220" s="24">
        <f>I220/1.03634085213033</f>
        <v>0.96493349455864186</v>
      </c>
      <c r="Z220" s="24">
        <f>J220/0.958646616541353</f>
        <v>1.0431372549019613</v>
      </c>
      <c r="AA220" s="24">
        <f>K220/0.344611528822055</f>
        <v>147.99272727272734</v>
      </c>
      <c r="AB220" s="24">
        <f>L220/0.355889724310777</f>
        <v>126.44366197183098</v>
      </c>
      <c r="AC220" s="24">
        <f>M220/0.37468671679198</f>
        <v>109.42474916387958</v>
      </c>
      <c r="AD220" s="24">
        <f>AVERAGE(X220:Z220)</f>
        <v>0.66935691648686768</v>
      </c>
      <c r="AE220" s="24">
        <f>AVERAGE(AA220:AC220)</f>
        <v>127.95371280281263</v>
      </c>
      <c r="AF220" s="19">
        <f>LOG(X220+1,2)</f>
        <v>0</v>
      </c>
      <c r="AG220" s="19">
        <f>LOG(Y220+1,2)</f>
        <v>0.97448048363190165</v>
      </c>
      <c r="AH220" s="19">
        <f>LOG(Z220+1,2)</f>
        <v>1.0307861254196509</v>
      </c>
      <c r="AI220" s="19">
        <f>LOG(AA220+1,2)</f>
        <v>7.2190981004376988</v>
      </c>
      <c r="AJ220" s="19">
        <f>LOG(AB220+1,2)</f>
        <v>6.9937158168094138</v>
      </c>
      <c r="AK220" s="19">
        <f>LOG(AC220+1,2)</f>
        <v>6.7869197449923826</v>
      </c>
      <c r="AL220" s="19">
        <f>AVERAGE(AF220:AH220)</f>
        <v>0.66842220301718414</v>
      </c>
      <c r="AM220" s="19">
        <f>AVERAGE(AI220:AK220)</f>
        <v>6.9999112207464984</v>
      </c>
      <c r="AN220" s="19">
        <f>POWER(2,AL220-AM220)</f>
        <v>1.2417434803297331E-2</v>
      </c>
      <c r="AO220" s="53">
        <f>IF(AL220=AM220,1,TTEST(AF220:AH220,AI220:AK220,2,2))</f>
        <v>5.946150390762421E-5</v>
      </c>
      <c r="AP220" s="17" t="s">
        <v>461</v>
      </c>
      <c r="AQ220" s="8"/>
      <c r="AR220" s="4"/>
      <c r="AS220" s="4"/>
      <c r="AT220" s="3" t="s">
        <v>456</v>
      </c>
    </row>
    <row r="221" spans="1:46" x14ac:dyDescent="0.15">
      <c r="C221" s="45"/>
      <c r="X221" s="46"/>
      <c r="Y221" s="46"/>
      <c r="Z221" s="46"/>
      <c r="AA221" s="46"/>
      <c r="AB221" s="46"/>
      <c r="AC221" s="46"/>
      <c r="AD221" s="46"/>
      <c r="AE221" s="46"/>
      <c r="AF221" s="47"/>
      <c r="AG221" s="47"/>
      <c r="AH221" s="47"/>
      <c r="AI221" s="47"/>
      <c r="AJ221" s="47"/>
      <c r="AK221" s="47"/>
      <c r="AL221" s="47"/>
      <c r="AM221" s="47"/>
      <c r="AN221" s="47"/>
      <c r="AO221" s="55"/>
      <c r="AP221" s="45"/>
      <c r="AT221" s="41"/>
    </row>
    <row r="222" spans="1:46" x14ac:dyDescent="0.15">
      <c r="C222" s="45"/>
      <c r="X222" s="46"/>
      <c r="Y222" s="46"/>
      <c r="Z222" s="46"/>
      <c r="AA222" s="46"/>
      <c r="AB222" s="46"/>
      <c r="AC222" s="46"/>
      <c r="AD222" s="46"/>
      <c r="AE222" s="46"/>
      <c r="AF222" s="47"/>
      <c r="AG222" s="47"/>
      <c r="AH222" s="47"/>
      <c r="AI222" s="47"/>
      <c r="AJ222" s="47"/>
      <c r="AK222" s="47"/>
      <c r="AL222" s="47"/>
      <c r="AM222" s="47"/>
      <c r="AN222" s="47"/>
      <c r="AO222" s="55"/>
      <c r="AP222" s="45"/>
    </row>
    <row r="223" spans="1:46" x14ac:dyDescent="0.15">
      <c r="C223" s="45"/>
      <c r="X223" s="46"/>
      <c r="Y223" s="46"/>
      <c r="Z223" s="46"/>
      <c r="AA223" s="46"/>
      <c r="AB223" s="46"/>
      <c r="AC223" s="46"/>
      <c r="AD223" s="46"/>
      <c r="AE223" s="46"/>
      <c r="AF223" s="47"/>
      <c r="AG223" s="47"/>
      <c r="AH223" s="47"/>
      <c r="AI223" s="47"/>
      <c r="AJ223" s="47"/>
      <c r="AK223" s="47"/>
      <c r="AL223" s="47"/>
      <c r="AM223" s="47"/>
      <c r="AN223" s="47"/>
      <c r="AO223" s="55"/>
      <c r="AP223" s="45"/>
    </row>
    <row r="224" spans="1:46" x14ac:dyDescent="0.15">
      <c r="C224" s="45"/>
      <c r="X224" s="46"/>
      <c r="Y224" s="46"/>
      <c r="Z224" s="46"/>
      <c r="AA224" s="46"/>
      <c r="AB224" s="46"/>
      <c r="AC224" s="46"/>
      <c r="AD224" s="46"/>
      <c r="AE224" s="46"/>
      <c r="AF224" s="47"/>
      <c r="AG224" s="47"/>
      <c r="AH224" s="47"/>
      <c r="AI224" s="47"/>
      <c r="AJ224" s="47"/>
      <c r="AK224" s="47"/>
      <c r="AL224" s="47"/>
      <c r="AM224" s="47"/>
      <c r="AN224" s="47"/>
      <c r="AO224" s="55"/>
      <c r="AP224" s="45"/>
    </row>
    <row r="225" spans="3:42" x14ac:dyDescent="0.15">
      <c r="C225" s="45"/>
      <c r="X225" s="46"/>
      <c r="Y225" s="46"/>
      <c r="Z225" s="46"/>
      <c r="AA225" s="46"/>
      <c r="AB225" s="46"/>
      <c r="AC225" s="46"/>
      <c r="AD225" s="46"/>
      <c r="AE225" s="46"/>
      <c r="AF225" s="47"/>
      <c r="AG225" s="47"/>
      <c r="AH225" s="47"/>
      <c r="AI225" s="47"/>
      <c r="AJ225" s="47"/>
      <c r="AK225" s="47"/>
      <c r="AL225" s="47"/>
      <c r="AM225" s="47"/>
      <c r="AN225" s="47"/>
      <c r="AO225" s="55"/>
      <c r="AP225" s="45"/>
    </row>
    <row r="226" spans="3:42" x14ac:dyDescent="0.15">
      <c r="C226" s="45"/>
      <c r="X226" s="46"/>
      <c r="Y226" s="46"/>
      <c r="Z226" s="46"/>
      <c r="AA226" s="46"/>
      <c r="AB226" s="46"/>
      <c r="AC226" s="46"/>
      <c r="AD226" s="46"/>
      <c r="AE226" s="46"/>
      <c r="AF226" s="47"/>
      <c r="AG226" s="47"/>
      <c r="AH226" s="47"/>
      <c r="AI226" s="47"/>
      <c r="AJ226" s="47"/>
      <c r="AK226" s="47"/>
      <c r="AL226" s="47"/>
      <c r="AM226" s="47"/>
      <c r="AN226" s="47"/>
      <c r="AO226" s="55"/>
      <c r="AP226" s="45"/>
    </row>
    <row r="227" spans="3:42" x14ac:dyDescent="0.15">
      <c r="C227" s="45"/>
      <c r="X227" s="46"/>
      <c r="Y227" s="46"/>
      <c r="Z227" s="46"/>
      <c r="AA227" s="46"/>
      <c r="AB227" s="46"/>
      <c r="AC227" s="46"/>
      <c r="AD227" s="46"/>
      <c r="AE227" s="46"/>
      <c r="AF227" s="47"/>
      <c r="AG227" s="47"/>
      <c r="AH227" s="47"/>
      <c r="AI227" s="47"/>
      <c r="AJ227" s="47"/>
      <c r="AK227" s="47"/>
      <c r="AL227" s="47"/>
      <c r="AM227" s="47"/>
      <c r="AN227" s="47"/>
      <c r="AO227" s="55"/>
      <c r="AP227" s="45"/>
    </row>
    <row r="228" spans="3:42" x14ac:dyDescent="0.15">
      <c r="C228" s="45"/>
      <c r="X228" s="46"/>
      <c r="Y228" s="46"/>
      <c r="Z228" s="46"/>
      <c r="AA228" s="46"/>
      <c r="AB228" s="46"/>
      <c r="AC228" s="46"/>
      <c r="AD228" s="46"/>
      <c r="AE228" s="46"/>
      <c r="AF228" s="47"/>
      <c r="AG228" s="47"/>
      <c r="AH228" s="47"/>
      <c r="AI228" s="47"/>
      <c r="AJ228" s="47"/>
      <c r="AK228" s="47"/>
      <c r="AL228" s="47"/>
      <c r="AM228" s="47"/>
      <c r="AN228" s="47"/>
      <c r="AO228" s="55"/>
      <c r="AP228" s="45"/>
    </row>
    <row r="229" spans="3:42" x14ac:dyDescent="0.15">
      <c r="C229" s="45"/>
      <c r="X229" s="46"/>
      <c r="Y229" s="46"/>
      <c r="Z229" s="46"/>
      <c r="AA229" s="46"/>
      <c r="AB229" s="46"/>
      <c r="AC229" s="46"/>
      <c r="AD229" s="46"/>
      <c r="AE229" s="46"/>
      <c r="AF229" s="47"/>
      <c r="AG229" s="47"/>
      <c r="AH229" s="47"/>
      <c r="AI229" s="47"/>
      <c r="AJ229" s="47"/>
      <c r="AK229" s="47"/>
      <c r="AL229" s="47"/>
      <c r="AM229" s="47"/>
      <c r="AN229" s="47"/>
      <c r="AO229" s="55"/>
      <c r="AP229" s="45"/>
    </row>
    <row r="230" spans="3:42" x14ac:dyDescent="0.15">
      <c r="C230" s="45"/>
      <c r="X230" s="46"/>
      <c r="Y230" s="46"/>
      <c r="Z230" s="46"/>
      <c r="AA230" s="46"/>
      <c r="AB230" s="46"/>
      <c r="AC230" s="46"/>
      <c r="AD230" s="46"/>
      <c r="AE230" s="46"/>
      <c r="AF230" s="47"/>
      <c r="AG230" s="47"/>
      <c r="AH230" s="47"/>
      <c r="AI230" s="47"/>
      <c r="AJ230" s="47"/>
      <c r="AK230" s="47"/>
      <c r="AL230" s="47"/>
      <c r="AM230" s="47"/>
      <c r="AN230" s="47"/>
      <c r="AO230" s="55"/>
      <c r="AP230" s="45"/>
    </row>
    <row r="231" spans="3:42" x14ac:dyDescent="0.15">
      <c r="C231" s="45"/>
      <c r="X231" s="46"/>
      <c r="Y231" s="46"/>
      <c r="Z231" s="46"/>
      <c r="AA231" s="46"/>
      <c r="AB231" s="46"/>
      <c r="AC231" s="46"/>
      <c r="AD231" s="46"/>
      <c r="AE231" s="46"/>
      <c r="AF231" s="47"/>
      <c r="AG231" s="47"/>
      <c r="AH231" s="47"/>
      <c r="AI231" s="47"/>
      <c r="AJ231" s="47"/>
      <c r="AK231" s="47"/>
      <c r="AL231" s="47"/>
      <c r="AM231" s="47"/>
      <c r="AN231" s="47"/>
      <c r="AO231" s="55"/>
      <c r="AP231" s="45"/>
    </row>
    <row r="232" spans="3:42" x14ac:dyDescent="0.15">
      <c r="C232" s="45"/>
      <c r="X232" s="46"/>
      <c r="Y232" s="46"/>
      <c r="Z232" s="46"/>
      <c r="AA232" s="46"/>
      <c r="AB232" s="46"/>
      <c r="AC232" s="46"/>
      <c r="AD232" s="46"/>
      <c r="AE232" s="46"/>
      <c r="AF232" s="47"/>
      <c r="AG232" s="47"/>
      <c r="AH232" s="47"/>
      <c r="AI232" s="47"/>
      <c r="AJ232" s="47"/>
      <c r="AK232" s="47"/>
      <c r="AL232" s="47"/>
      <c r="AM232" s="47"/>
      <c r="AN232" s="47"/>
      <c r="AO232" s="55"/>
      <c r="AP232" s="45"/>
    </row>
    <row r="233" spans="3:42" x14ac:dyDescent="0.15">
      <c r="C233" s="45"/>
      <c r="X233" s="46"/>
      <c r="Y233" s="46"/>
      <c r="Z233" s="46"/>
      <c r="AA233" s="46"/>
      <c r="AB233" s="46"/>
      <c r="AC233" s="46"/>
      <c r="AD233" s="46"/>
      <c r="AE233" s="46"/>
      <c r="AF233" s="47"/>
      <c r="AG233" s="47"/>
      <c r="AH233" s="47"/>
      <c r="AI233" s="47"/>
      <c r="AJ233" s="47"/>
      <c r="AK233" s="47"/>
      <c r="AL233" s="47"/>
      <c r="AM233" s="47"/>
      <c r="AN233" s="47"/>
      <c r="AO233" s="55"/>
      <c r="AP233" s="45"/>
    </row>
    <row r="234" spans="3:42" x14ac:dyDescent="0.15">
      <c r="C234" s="45"/>
      <c r="X234" s="46"/>
      <c r="Y234" s="46"/>
      <c r="Z234" s="46"/>
      <c r="AA234" s="46"/>
      <c r="AB234" s="46"/>
      <c r="AC234" s="46"/>
      <c r="AD234" s="46"/>
      <c r="AE234" s="46"/>
      <c r="AF234" s="47"/>
      <c r="AG234" s="47"/>
      <c r="AH234" s="47"/>
      <c r="AI234" s="47"/>
      <c r="AJ234" s="47"/>
      <c r="AK234" s="47"/>
      <c r="AL234" s="47"/>
      <c r="AM234" s="47"/>
      <c r="AN234" s="47"/>
      <c r="AO234" s="55"/>
      <c r="AP234" s="45"/>
    </row>
    <row r="235" spans="3:42" x14ac:dyDescent="0.15">
      <c r="C235" s="45"/>
      <c r="X235" s="46"/>
      <c r="Y235" s="46"/>
      <c r="Z235" s="46"/>
      <c r="AA235" s="46"/>
      <c r="AB235" s="46"/>
      <c r="AC235" s="46"/>
      <c r="AD235" s="46"/>
      <c r="AE235" s="46"/>
      <c r="AF235" s="47"/>
      <c r="AG235" s="47"/>
      <c r="AH235" s="47"/>
      <c r="AI235" s="47"/>
      <c r="AJ235" s="47"/>
      <c r="AK235" s="47"/>
      <c r="AL235" s="47"/>
      <c r="AM235" s="47"/>
      <c r="AN235" s="47"/>
      <c r="AO235" s="55"/>
      <c r="AP235" s="45"/>
    </row>
    <row r="236" spans="3:42" x14ac:dyDescent="0.15">
      <c r="C236" s="45"/>
      <c r="X236" s="46"/>
      <c r="Y236" s="46"/>
      <c r="Z236" s="46"/>
      <c r="AA236" s="46"/>
      <c r="AB236" s="46"/>
      <c r="AC236" s="46"/>
      <c r="AD236" s="46"/>
      <c r="AE236" s="46"/>
      <c r="AF236" s="47"/>
      <c r="AG236" s="47"/>
      <c r="AH236" s="47"/>
      <c r="AI236" s="47"/>
      <c r="AJ236" s="47"/>
      <c r="AK236" s="47"/>
      <c r="AL236" s="47"/>
      <c r="AM236" s="47"/>
      <c r="AN236" s="47"/>
      <c r="AO236" s="55"/>
      <c r="AP236" s="45"/>
    </row>
    <row r="237" spans="3:42" x14ac:dyDescent="0.15">
      <c r="C237" s="45"/>
      <c r="X237" s="46"/>
      <c r="Y237" s="46"/>
      <c r="Z237" s="46"/>
      <c r="AA237" s="46"/>
      <c r="AB237" s="46"/>
      <c r="AC237" s="46"/>
      <c r="AD237" s="46"/>
      <c r="AE237" s="46"/>
      <c r="AF237" s="47"/>
      <c r="AG237" s="47"/>
      <c r="AH237" s="47"/>
      <c r="AI237" s="47"/>
      <c r="AJ237" s="47"/>
      <c r="AK237" s="47"/>
      <c r="AL237" s="47"/>
      <c r="AM237" s="47"/>
      <c r="AN237" s="47"/>
      <c r="AO237" s="55"/>
      <c r="AP237" s="45"/>
    </row>
    <row r="238" spans="3:42" x14ac:dyDescent="0.15">
      <c r="C238" s="45"/>
      <c r="X238" s="46"/>
      <c r="Y238" s="46"/>
      <c r="Z238" s="46"/>
      <c r="AA238" s="46"/>
      <c r="AB238" s="46"/>
      <c r="AC238" s="46"/>
      <c r="AD238" s="46"/>
      <c r="AE238" s="46"/>
      <c r="AF238" s="47"/>
      <c r="AG238" s="47"/>
      <c r="AH238" s="47"/>
      <c r="AI238" s="47"/>
      <c r="AJ238" s="47"/>
      <c r="AK238" s="47"/>
      <c r="AL238" s="47"/>
      <c r="AM238" s="47"/>
      <c r="AN238" s="47"/>
      <c r="AO238" s="55"/>
      <c r="AP238" s="45"/>
    </row>
    <row r="239" spans="3:42" x14ac:dyDescent="0.15">
      <c r="C239" s="45"/>
      <c r="X239" s="46"/>
      <c r="Y239" s="46"/>
      <c r="Z239" s="46"/>
      <c r="AA239" s="46"/>
      <c r="AB239" s="46"/>
      <c r="AC239" s="46"/>
      <c r="AD239" s="46"/>
      <c r="AE239" s="46"/>
      <c r="AF239" s="47"/>
      <c r="AG239" s="47"/>
      <c r="AH239" s="47"/>
      <c r="AI239" s="47"/>
      <c r="AJ239" s="47"/>
      <c r="AK239" s="47"/>
      <c r="AL239" s="47"/>
      <c r="AM239" s="47"/>
      <c r="AN239" s="47"/>
      <c r="AO239" s="55"/>
      <c r="AP239" s="45"/>
    </row>
    <row r="240" spans="3:42" x14ac:dyDescent="0.15">
      <c r="C240" s="45"/>
      <c r="X240" s="46"/>
      <c r="Y240" s="46"/>
      <c r="Z240" s="46"/>
      <c r="AA240" s="46"/>
      <c r="AB240" s="46"/>
      <c r="AC240" s="46"/>
      <c r="AD240" s="46"/>
      <c r="AE240" s="46"/>
      <c r="AF240" s="47"/>
      <c r="AG240" s="47"/>
      <c r="AH240" s="47"/>
      <c r="AI240" s="47"/>
      <c r="AJ240" s="47"/>
      <c r="AK240" s="47"/>
      <c r="AL240" s="47"/>
      <c r="AM240" s="47"/>
      <c r="AN240" s="47"/>
      <c r="AO240" s="55"/>
      <c r="AP240" s="45"/>
    </row>
    <row r="241" spans="3:42" x14ac:dyDescent="0.15">
      <c r="C241" s="45"/>
      <c r="X241" s="46"/>
      <c r="Y241" s="46"/>
      <c r="Z241" s="46"/>
      <c r="AA241" s="46"/>
      <c r="AB241" s="46"/>
      <c r="AC241" s="46"/>
      <c r="AD241" s="46"/>
      <c r="AE241" s="46"/>
      <c r="AF241" s="47"/>
      <c r="AG241" s="47"/>
      <c r="AH241" s="47"/>
      <c r="AI241" s="47"/>
      <c r="AJ241" s="47"/>
      <c r="AK241" s="47"/>
      <c r="AL241" s="47"/>
      <c r="AM241" s="47"/>
      <c r="AN241" s="47"/>
      <c r="AO241" s="55"/>
      <c r="AP241" s="45"/>
    </row>
    <row r="242" spans="3:42" x14ac:dyDescent="0.15">
      <c r="C242" s="45"/>
      <c r="X242" s="46"/>
      <c r="Y242" s="46"/>
      <c r="Z242" s="46"/>
      <c r="AA242" s="46"/>
      <c r="AB242" s="46"/>
      <c r="AC242" s="46"/>
      <c r="AD242" s="46"/>
      <c r="AE242" s="46"/>
      <c r="AF242" s="47"/>
      <c r="AG242" s="47"/>
      <c r="AH242" s="47"/>
      <c r="AI242" s="47"/>
      <c r="AJ242" s="47"/>
      <c r="AK242" s="47"/>
      <c r="AL242" s="47"/>
      <c r="AM242" s="47"/>
      <c r="AN242" s="47"/>
      <c r="AO242" s="55"/>
      <c r="AP242" s="45"/>
    </row>
    <row r="243" spans="3:42" x14ac:dyDescent="0.15">
      <c r="C243" s="45"/>
      <c r="X243" s="46"/>
      <c r="Y243" s="46"/>
      <c r="Z243" s="46"/>
      <c r="AA243" s="46"/>
      <c r="AB243" s="46"/>
      <c r="AC243" s="46"/>
      <c r="AD243" s="46"/>
      <c r="AE243" s="46"/>
      <c r="AF243" s="47"/>
      <c r="AG243" s="47"/>
      <c r="AH243" s="47"/>
      <c r="AI243" s="47"/>
      <c r="AJ243" s="47"/>
      <c r="AK243" s="47"/>
      <c r="AL243" s="47"/>
      <c r="AM243" s="47"/>
      <c r="AN243" s="47"/>
      <c r="AO243" s="55"/>
      <c r="AP243" s="45"/>
    </row>
    <row r="244" spans="3:42" x14ac:dyDescent="0.15">
      <c r="C244" s="45"/>
      <c r="X244" s="46"/>
      <c r="Y244" s="46"/>
      <c r="Z244" s="46"/>
      <c r="AA244" s="46"/>
      <c r="AB244" s="46"/>
      <c r="AC244" s="46"/>
      <c r="AD244" s="46"/>
      <c r="AE244" s="46"/>
      <c r="AF244" s="47"/>
      <c r="AG244" s="47"/>
      <c r="AH244" s="47"/>
      <c r="AI244" s="47"/>
      <c r="AJ244" s="47"/>
      <c r="AK244" s="47"/>
      <c r="AL244" s="47"/>
      <c r="AM244" s="47"/>
      <c r="AN244" s="47"/>
      <c r="AO244" s="55"/>
      <c r="AP244" s="45"/>
    </row>
    <row r="245" spans="3:42" x14ac:dyDescent="0.15">
      <c r="C245" s="45"/>
      <c r="X245" s="46"/>
      <c r="Y245" s="46"/>
      <c r="Z245" s="46"/>
      <c r="AA245" s="46"/>
      <c r="AB245" s="46"/>
      <c r="AC245" s="46"/>
      <c r="AD245" s="46"/>
      <c r="AE245" s="46"/>
      <c r="AF245" s="47"/>
      <c r="AG245" s="47"/>
      <c r="AH245" s="47"/>
      <c r="AI245" s="47"/>
      <c r="AJ245" s="47"/>
      <c r="AK245" s="47"/>
      <c r="AL245" s="47"/>
      <c r="AM245" s="47"/>
      <c r="AN245" s="47"/>
      <c r="AO245" s="55"/>
      <c r="AP245" s="45"/>
    </row>
    <row r="246" spans="3:42" x14ac:dyDescent="0.15">
      <c r="C246" s="45"/>
      <c r="X246" s="46"/>
      <c r="Y246" s="46"/>
      <c r="Z246" s="46"/>
      <c r="AA246" s="46"/>
      <c r="AB246" s="46"/>
      <c r="AC246" s="46"/>
      <c r="AD246" s="46"/>
      <c r="AE246" s="46"/>
      <c r="AF246" s="47"/>
      <c r="AG246" s="47"/>
      <c r="AH246" s="47"/>
      <c r="AI246" s="47"/>
      <c r="AJ246" s="47"/>
      <c r="AK246" s="47"/>
      <c r="AL246" s="47"/>
      <c r="AM246" s="47"/>
      <c r="AN246" s="47"/>
      <c r="AO246" s="55"/>
      <c r="AP246" s="45"/>
    </row>
    <row r="247" spans="3:42" x14ac:dyDescent="0.15">
      <c r="C247" s="45"/>
      <c r="X247" s="46"/>
      <c r="Y247" s="46"/>
      <c r="Z247" s="46"/>
      <c r="AA247" s="46"/>
      <c r="AB247" s="46"/>
      <c r="AC247" s="46"/>
      <c r="AD247" s="46"/>
      <c r="AE247" s="46"/>
      <c r="AF247" s="47"/>
      <c r="AG247" s="47"/>
      <c r="AH247" s="47"/>
      <c r="AI247" s="47"/>
      <c r="AJ247" s="47"/>
      <c r="AK247" s="47"/>
      <c r="AL247" s="47"/>
      <c r="AM247" s="47"/>
      <c r="AN247" s="47"/>
      <c r="AO247" s="55"/>
      <c r="AP247" s="45"/>
    </row>
    <row r="248" spans="3:42" x14ac:dyDescent="0.15">
      <c r="C248" s="45"/>
      <c r="X248" s="46"/>
      <c r="Y248" s="46"/>
      <c r="Z248" s="46"/>
      <c r="AA248" s="46"/>
      <c r="AB248" s="46"/>
      <c r="AC248" s="46"/>
      <c r="AD248" s="46"/>
      <c r="AE248" s="46"/>
      <c r="AF248" s="47"/>
      <c r="AG248" s="47"/>
      <c r="AH248" s="47"/>
      <c r="AI248" s="47"/>
      <c r="AJ248" s="47"/>
      <c r="AK248" s="47"/>
      <c r="AL248" s="47"/>
      <c r="AM248" s="47"/>
      <c r="AN248" s="47"/>
      <c r="AO248" s="55"/>
      <c r="AP248" s="45"/>
    </row>
    <row r="249" spans="3:42" x14ac:dyDescent="0.15">
      <c r="C249" s="45"/>
      <c r="X249" s="46"/>
      <c r="Y249" s="46"/>
      <c r="Z249" s="46"/>
      <c r="AA249" s="46"/>
      <c r="AB249" s="46"/>
      <c r="AC249" s="46"/>
      <c r="AD249" s="46"/>
      <c r="AE249" s="46"/>
      <c r="AF249" s="47"/>
      <c r="AG249" s="47"/>
      <c r="AH249" s="47"/>
      <c r="AI249" s="47"/>
      <c r="AJ249" s="47"/>
      <c r="AK249" s="47"/>
      <c r="AL249" s="47"/>
      <c r="AM249" s="47"/>
      <c r="AN249" s="47"/>
      <c r="AO249" s="55"/>
      <c r="AP249" s="45"/>
    </row>
    <row r="250" spans="3:42" x14ac:dyDescent="0.15">
      <c r="C250" s="45"/>
      <c r="X250" s="46"/>
      <c r="Y250" s="46"/>
      <c r="Z250" s="46"/>
      <c r="AA250" s="46"/>
      <c r="AB250" s="46"/>
      <c r="AC250" s="46"/>
      <c r="AD250" s="46"/>
      <c r="AE250" s="46"/>
      <c r="AF250" s="47"/>
      <c r="AG250" s="47"/>
      <c r="AH250" s="47"/>
      <c r="AI250" s="47"/>
      <c r="AJ250" s="47"/>
      <c r="AK250" s="47"/>
      <c r="AL250" s="47"/>
      <c r="AM250" s="47"/>
      <c r="AN250" s="47"/>
      <c r="AO250" s="55"/>
      <c r="AP250" s="45"/>
    </row>
    <row r="251" spans="3:42" x14ac:dyDescent="0.15">
      <c r="C251" s="45"/>
      <c r="X251" s="46"/>
      <c r="Y251" s="46"/>
      <c r="Z251" s="46"/>
      <c r="AA251" s="46"/>
      <c r="AB251" s="46"/>
      <c r="AC251" s="46"/>
      <c r="AD251" s="46"/>
      <c r="AE251" s="46"/>
      <c r="AF251" s="47"/>
      <c r="AG251" s="47"/>
      <c r="AH251" s="47"/>
      <c r="AI251" s="47"/>
      <c r="AJ251" s="47"/>
      <c r="AK251" s="47"/>
      <c r="AL251" s="47"/>
      <c r="AM251" s="47"/>
      <c r="AN251" s="47"/>
      <c r="AO251" s="55"/>
      <c r="AP251" s="45"/>
    </row>
    <row r="252" spans="3:42" x14ac:dyDescent="0.15">
      <c r="C252" s="45"/>
      <c r="X252" s="46"/>
      <c r="Y252" s="46"/>
      <c r="Z252" s="46"/>
      <c r="AA252" s="46"/>
      <c r="AB252" s="46"/>
      <c r="AC252" s="46"/>
      <c r="AD252" s="46"/>
      <c r="AE252" s="46"/>
      <c r="AF252" s="47"/>
      <c r="AG252" s="47"/>
      <c r="AH252" s="47"/>
      <c r="AI252" s="47"/>
      <c r="AJ252" s="47"/>
      <c r="AK252" s="47"/>
      <c r="AL252" s="47"/>
      <c r="AM252" s="47"/>
      <c r="AN252" s="47"/>
      <c r="AO252" s="55"/>
      <c r="AP252" s="45"/>
    </row>
    <row r="253" spans="3:42" x14ac:dyDescent="0.15">
      <c r="C253" s="45"/>
      <c r="X253" s="46"/>
      <c r="Y253" s="46"/>
      <c r="Z253" s="46"/>
      <c r="AA253" s="46"/>
      <c r="AB253" s="46"/>
      <c r="AC253" s="46"/>
      <c r="AD253" s="46"/>
      <c r="AE253" s="46"/>
      <c r="AF253" s="47"/>
      <c r="AG253" s="47"/>
      <c r="AH253" s="47"/>
      <c r="AI253" s="47"/>
      <c r="AJ253" s="47"/>
      <c r="AK253" s="47"/>
      <c r="AL253" s="47"/>
      <c r="AM253" s="47"/>
      <c r="AN253" s="47"/>
      <c r="AO253" s="55"/>
      <c r="AP253" s="45"/>
    </row>
    <row r="254" spans="3:42" x14ac:dyDescent="0.15">
      <c r="C254" s="45"/>
      <c r="X254" s="46"/>
      <c r="Y254" s="46"/>
      <c r="Z254" s="46"/>
      <c r="AA254" s="46"/>
      <c r="AB254" s="46"/>
      <c r="AC254" s="46"/>
      <c r="AD254" s="46"/>
      <c r="AE254" s="46"/>
      <c r="AF254" s="47"/>
      <c r="AG254" s="47"/>
      <c r="AH254" s="47"/>
      <c r="AI254" s="47"/>
      <c r="AJ254" s="47"/>
      <c r="AK254" s="47"/>
      <c r="AL254" s="47"/>
      <c r="AM254" s="47"/>
      <c r="AN254" s="47"/>
      <c r="AO254" s="55"/>
      <c r="AP254" s="45"/>
    </row>
    <row r="255" spans="3:42" x14ac:dyDescent="0.15">
      <c r="C255" s="45"/>
      <c r="X255" s="46"/>
      <c r="Y255" s="46"/>
      <c r="Z255" s="46"/>
      <c r="AA255" s="46"/>
      <c r="AB255" s="46"/>
      <c r="AC255" s="46"/>
      <c r="AD255" s="46"/>
      <c r="AE255" s="46"/>
      <c r="AF255" s="47"/>
      <c r="AG255" s="47"/>
      <c r="AH255" s="47"/>
      <c r="AI255" s="47"/>
      <c r="AJ255" s="47"/>
      <c r="AK255" s="47"/>
      <c r="AL255" s="47"/>
      <c r="AM255" s="47"/>
      <c r="AN255" s="47"/>
      <c r="AO255" s="55"/>
      <c r="AP255" s="45"/>
    </row>
    <row r="256" spans="3:42" x14ac:dyDescent="0.15">
      <c r="C256" s="45"/>
      <c r="X256" s="46"/>
      <c r="Y256" s="46"/>
      <c r="Z256" s="46"/>
      <c r="AA256" s="46"/>
      <c r="AB256" s="46"/>
      <c r="AC256" s="46"/>
      <c r="AD256" s="46"/>
      <c r="AE256" s="46"/>
      <c r="AF256" s="47"/>
      <c r="AG256" s="47"/>
      <c r="AH256" s="47"/>
      <c r="AI256" s="47"/>
      <c r="AJ256" s="47"/>
      <c r="AK256" s="47"/>
      <c r="AL256" s="47"/>
      <c r="AM256" s="47"/>
      <c r="AN256" s="47"/>
      <c r="AO256" s="55"/>
      <c r="AP256" s="45"/>
    </row>
    <row r="257" spans="3:42" x14ac:dyDescent="0.15">
      <c r="C257" s="45"/>
      <c r="X257" s="46"/>
      <c r="Y257" s="46"/>
      <c r="Z257" s="46"/>
      <c r="AA257" s="46"/>
      <c r="AB257" s="46"/>
      <c r="AC257" s="46"/>
      <c r="AD257" s="46"/>
      <c r="AE257" s="46"/>
      <c r="AF257" s="47"/>
      <c r="AG257" s="47"/>
      <c r="AH257" s="47"/>
      <c r="AI257" s="47"/>
      <c r="AJ257" s="47"/>
      <c r="AK257" s="47"/>
      <c r="AL257" s="47"/>
      <c r="AM257" s="47"/>
      <c r="AN257" s="47"/>
      <c r="AO257" s="55"/>
      <c r="AP257" s="45"/>
    </row>
    <row r="258" spans="3:42" x14ac:dyDescent="0.15">
      <c r="C258" s="45"/>
      <c r="X258" s="46"/>
      <c r="Y258" s="46"/>
      <c r="Z258" s="46"/>
      <c r="AA258" s="46"/>
      <c r="AB258" s="46"/>
      <c r="AC258" s="46"/>
      <c r="AD258" s="46"/>
      <c r="AE258" s="46"/>
      <c r="AF258" s="47"/>
      <c r="AG258" s="47"/>
      <c r="AH258" s="47"/>
      <c r="AI258" s="47"/>
      <c r="AJ258" s="47"/>
      <c r="AK258" s="47"/>
      <c r="AL258" s="47"/>
      <c r="AM258" s="47"/>
      <c r="AN258" s="47"/>
      <c r="AO258" s="55"/>
      <c r="AP258" s="45"/>
    </row>
    <row r="259" spans="3:42" x14ac:dyDescent="0.15">
      <c r="C259" s="45"/>
      <c r="X259" s="46"/>
      <c r="Y259" s="46"/>
      <c r="Z259" s="46"/>
      <c r="AA259" s="46"/>
      <c r="AB259" s="46"/>
      <c r="AC259" s="46"/>
      <c r="AD259" s="46"/>
      <c r="AE259" s="46"/>
      <c r="AF259" s="47"/>
      <c r="AG259" s="47"/>
      <c r="AH259" s="47"/>
      <c r="AI259" s="47"/>
      <c r="AJ259" s="47"/>
      <c r="AK259" s="47"/>
      <c r="AL259" s="47"/>
      <c r="AM259" s="47"/>
      <c r="AN259" s="47"/>
      <c r="AO259" s="55"/>
      <c r="AP259" s="45"/>
    </row>
    <row r="260" spans="3:42" x14ac:dyDescent="0.15">
      <c r="C260" s="45"/>
      <c r="X260" s="46"/>
      <c r="Y260" s="46"/>
      <c r="Z260" s="46"/>
      <c r="AA260" s="46"/>
      <c r="AB260" s="46"/>
      <c r="AC260" s="46"/>
      <c r="AD260" s="46"/>
      <c r="AE260" s="46"/>
      <c r="AF260" s="47"/>
      <c r="AG260" s="47"/>
      <c r="AH260" s="47"/>
      <c r="AI260" s="47"/>
      <c r="AJ260" s="47"/>
      <c r="AK260" s="47"/>
      <c r="AL260" s="47"/>
      <c r="AM260" s="47"/>
      <c r="AN260" s="47"/>
      <c r="AO260" s="55"/>
      <c r="AP260" s="45"/>
    </row>
    <row r="261" spans="3:42" x14ac:dyDescent="0.15">
      <c r="C261" s="45"/>
      <c r="X261" s="46"/>
      <c r="Y261" s="46"/>
      <c r="Z261" s="46"/>
      <c r="AA261" s="46"/>
      <c r="AB261" s="46"/>
      <c r="AC261" s="46"/>
      <c r="AD261" s="46"/>
      <c r="AE261" s="46"/>
      <c r="AF261" s="47"/>
      <c r="AG261" s="47"/>
      <c r="AH261" s="47"/>
      <c r="AI261" s="47"/>
      <c r="AJ261" s="47"/>
      <c r="AK261" s="47"/>
      <c r="AL261" s="47"/>
      <c r="AM261" s="47"/>
      <c r="AN261" s="47"/>
      <c r="AO261" s="55"/>
      <c r="AP261" s="45"/>
    </row>
    <row r="262" spans="3:42" x14ac:dyDescent="0.15">
      <c r="C262" s="45"/>
      <c r="X262" s="46"/>
      <c r="Y262" s="46"/>
      <c r="Z262" s="46"/>
      <c r="AA262" s="46"/>
      <c r="AB262" s="46"/>
      <c r="AC262" s="46"/>
      <c r="AD262" s="46"/>
      <c r="AE262" s="46"/>
      <c r="AF262" s="47"/>
      <c r="AG262" s="47"/>
      <c r="AH262" s="47"/>
      <c r="AI262" s="47"/>
      <c r="AJ262" s="47"/>
      <c r="AK262" s="47"/>
      <c r="AL262" s="47"/>
      <c r="AM262" s="47"/>
      <c r="AN262" s="47"/>
      <c r="AO262" s="55"/>
      <c r="AP262" s="45"/>
    </row>
    <row r="263" spans="3:42" x14ac:dyDescent="0.15">
      <c r="C263" s="45"/>
      <c r="X263" s="46"/>
      <c r="Y263" s="46"/>
      <c r="Z263" s="46"/>
      <c r="AA263" s="46"/>
      <c r="AB263" s="46"/>
      <c r="AC263" s="46"/>
      <c r="AD263" s="46"/>
      <c r="AE263" s="46"/>
      <c r="AF263" s="47"/>
      <c r="AG263" s="47"/>
      <c r="AH263" s="47"/>
      <c r="AI263" s="47"/>
      <c r="AJ263" s="47"/>
      <c r="AK263" s="47"/>
      <c r="AL263" s="47"/>
      <c r="AM263" s="47"/>
      <c r="AN263" s="47"/>
      <c r="AO263" s="55"/>
      <c r="AP263" s="45"/>
    </row>
    <row r="264" spans="3:42" x14ac:dyDescent="0.15">
      <c r="C264" s="45"/>
      <c r="X264" s="46"/>
      <c r="Y264" s="46"/>
      <c r="Z264" s="46"/>
      <c r="AA264" s="46"/>
      <c r="AB264" s="46"/>
      <c r="AC264" s="46"/>
      <c r="AD264" s="46"/>
      <c r="AE264" s="46"/>
      <c r="AF264" s="47"/>
      <c r="AG264" s="47"/>
      <c r="AH264" s="47"/>
      <c r="AI264" s="47"/>
      <c r="AJ264" s="47"/>
      <c r="AK264" s="47"/>
      <c r="AL264" s="47"/>
      <c r="AM264" s="47"/>
      <c r="AN264" s="47"/>
      <c r="AO264" s="55"/>
      <c r="AP264" s="45"/>
    </row>
    <row r="265" spans="3:42" x14ac:dyDescent="0.15">
      <c r="C265" s="45"/>
      <c r="X265" s="46"/>
      <c r="Y265" s="46"/>
      <c r="Z265" s="46"/>
      <c r="AA265" s="46"/>
      <c r="AB265" s="46"/>
      <c r="AC265" s="46"/>
      <c r="AD265" s="46"/>
      <c r="AE265" s="46"/>
      <c r="AF265" s="47"/>
      <c r="AG265" s="47"/>
      <c r="AH265" s="47"/>
      <c r="AI265" s="47"/>
      <c r="AJ265" s="47"/>
      <c r="AK265" s="47"/>
      <c r="AL265" s="47"/>
      <c r="AM265" s="47"/>
      <c r="AN265" s="47"/>
      <c r="AO265" s="55"/>
      <c r="AP265" s="45"/>
    </row>
    <row r="266" spans="3:42" x14ac:dyDescent="0.15">
      <c r="C266" s="45"/>
      <c r="X266" s="46"/>
      <c r="Y266" s="46"/>
      <c r="Z266" s="46"/>
      <c r="AA266" s="46"/>
      <c r="AB266" s="46"/>
      <c r="AC266" s="46"/>
      <c r="AD266" s="46"/>
      <c r="AE266" s="46"/>
      <c r="AF266" s="47"/>
      <c r="AG266" s="47"/>
      <c r="AH266" s="47"/>
      <c r="AI266" s="47"/>
      <c r="AJ266" s="47"/>
      <c r="AK266" s="47"/>
      <c r="AL266" s="47"/>
      <c r="AM266" s="47"/>
      <c r="AN266" s="47"/>
      <c r="AO266" s="55"/>
      <c r="AP266" s="45"/>
    </row>
    <row r="267" spans="3:42" x14ac:dyDescent="0.15">
      <c r="C267" s="45"/>
      <c r="X267" s="46"/>
      <c r="Y267" s="46"/>
      <c r="Z267" s="46"/>
      <c r="AA267" s="46"/>
      <c r="AB267" s="46"/>
      <c r="AC267" s="46"/>
      <c r="AD267" s="46"/>
      <c r="AE267" s="46"/>
      <c r="AF267" s="47"/>
      <c r="AG267" s="47"/>
      <c r="AH267" s="47"/>
      <c r="AI267" s="47"/>
      <c r="AJ267" s="47"/>
      <c r="AK267" s="47"/>
      <c r="AL267" s="47"/>
      <c r="AM267" s="47"/>
      <c r="AN267" s="47"/>
      <c r="AO267" s="55"/>
      <c r="AP267" s="45"/>
    </row>
    <row r="268" spans="3:42" x14ac:dyDescent="0.15">
      <c r="C268" s="45"/>
      <c r="X268" s="46"/>
      <c r="Y268" s="46"/>
      <c r="Z268" s="46"/>
      <c r="AA268" s="46"/>
      <c r="AB268" s="46"/>
      <c r="AC268" s="46"/>
      <c r="AD268" s="46"/>
      <c r="AE268" s="46"/>
      <c r="AF268" s="47"/>
      <c r="AG268" s="47"/>
      <c r="AH268" s="47"/>
      <c r="AI268" s="47"/>
      <c r="AJ268" s="47"/>
      <c r="AK268" s="47"/>
      <c r="AL268" s="47"/>
      <c r="AM268" s="47"/>
      <c r="AN268" s="47"/>
      <c r="AO268" s="55"/>
      <c r="AP268" s="45"/>
    </row>
    <row r="269" spans="3:42" x14ac:dyDescent="0.15">
      <c r="C269" s="45"/>
      <c r="X269" s="46"/>
      <c r="Y269" s="46"/>
      <c r="Z269" s="46"/>
      <c r="AA269" s="46"/>
      <c r="AB269" s="46"/>
      <c r="AC269" s="46"/>
      <c r="AD269" s="46"/>
      <c r="AE269" s="46"/>
      <c r="AF269" s="47"/>
      <c r="AG269" s="47"/>
      <c r="AH269" s="47"/>
      <c r="AI269" s="47"/>
      <c r="AJ269" s="47"/>
      <c r="AK269" s="47"/>
      <c r="AL269" s="47"/>
      <c r="AM269" s="47"/>
      <c r="AN269" s="47"/>
      <c r="AO269" s="55"/>
      <c r="AP269" s="45"/>
    </row>
    <row r="270" spans="3:42" x14ac:dyDescent="0.15">
      <c r="C270" s="45"/>
      <c r="X270" s="46"/>
      <c r="Y270" s="46"/>
      <c r="Z270" s="46"/>
      <c r="AA270" s="46"/>
      <c r="AB270" s="46"/>
      <c r="AC270" s="46"/>
      <c r="AD270" s="46"/>
      <c r="AE270" s="46"/>
      <c r="AF270" s="47"/>
      <c r="AG270" s="47"/>
      <c r="AH270" s="47"/>
      <c r="AI270" s="47"/>
      <c r="AJ270" s="47"/>
      <c r="AK270" s="47"/>
      <c r="AL270" s="47"/>
      <c r="AM270" s="47"/>
      <c r="AN270" s="47"/>
      <c r="AO270" s="55"/>
      <c r="AP270" s="45"/>
    </row>
    <row r="271" spans="3:42" x14ac:dyDescent="0.15">
      <c r="C271" s="45"/>
      <c r="X271" s="46"/>
      <c r="Y271" s="46"/>
      <c r="Z271" s="46"/>
      <c r="AA271" s="46"/>
      <c r="AB271" s="46"/>
      <c r="AC271" s="46"/>
      <c r="AD271" s="46"/>
      <c r="AE271" s="46"/>
      <c r="AF271" s="47"/>
      <c r="AG271" s="47"/>
      <c r="AH271" s="47"/>
      <c r="AI271" s="47"/>
      <c r="AJ271" s="47"/>
      <c r="AK271" s="47"/>
      <c r="AL271" s="47"/>
      <c r="AM271" s="47"/>
      <c r="AN271" s="47"/>
      <c r="AO271" s="55"/>
      <c r="AP271" s="45"/>
    </row>
    <row r="272" spans="3:42" x14ac:dyDescent="0.15">
      <c r="C272" s="45"/>
      <c r="X272" s="46"/>
      <c r="Y272" s="46"/>
      <c r="Z272" s="46"/>
      <c r="AA272" s="46"/>
      <c r="AB272" s="46"/>
      <c r="AC272" s="46"/>
      <c r="AD272" s="46"/>
      <c r="AE272" s="46"/>
      <c r="AF272" s="47"/>
      <c r="AG272" s="47"/>
      <c r="AH272" s="47"/>
      <c r="AI272" s="47"/>
      <c r="AJ272" s="47"/>
      <c r="AK272" s="47"/>
      <c r="AL272" s="47"/>
      <c r="AM272" s="47"/>
      <c r="AN272" s="47"/>
      <c r="AO272" s="55"/>
      <c r="AP272" s="45"/>
    </row>
    <row r="273" spans="3:42" x14ac:dyDescent="0.15">
      <c r="C273" s="45"/>
      <c r="X273" s="46"/>
      <c r="Y273" s="46"/>
      <c r="Z273" s="46"/>
      <c r="AA273" s="46"/>
      <c r="AB273" s="46"/>
      <c r="AC273" s="46"/>
      <c r="AD273" s="46"/>
      <c r="AE273" s="46"/>
      <c r="AF273" s="47"/>
      <c r="AG273" s="47"/>
      <c r="AH273" s="47"/>
      <c r="AI273" s="47"/>
      <c r="AJ273" s="47"/>
      <c r="AK273" s="47"/>
      <c r="AL273" s="47"/>
      <c r="AM273" s="47"/>
      <c r="AN273" s="47"/>
      <c r="AO273" s="55"/>
      <c r="AP273" s="45"/>
    </row>
    <row r="274" spans="3:42" x14ac:dyDescent="0.15">
      <c r="C274" s="45"/>
      <c r="X274" s="46"/>
      <c r="Y274" s="46"/>
      <c r="Z274" s="46"/>
      <c r="AA274" s="46"/>
      <c r="AB274" s="46"/>
      <c r="AC274" s="46"/>
      <c r="AD274" s="46"/>
      <c r="AE274" s="46"/>
      <c r="AF274" s="47"/>
      <c r="AG274" s="47"/>
      <c r="AH274" s="47"/>
      <c r="AI274" s="47"/>
      <c r="AJ274" s="47"/>
      <c r="AK274" s="47"/>
      <c r="AL274" s="47"/>
      <c r="AM274" s="47"/>
      <c r="AN274" s="47"/>
      <c r="AO274" s="55"/>
      <c r="AP274" s="45"/>
    </row>
    <row r="275" spans="3:42" x14ac:dyDescent="0.15">
      <c r="C275" s="45"/>
      <c r="X275" s="46"/>
      <c r="Y275" s="46"/>
      <c r="Z275" s="46"/>
      <c r="AA275" s="46"/>
      <c r="AB275" s="46"/>
      <c r="AC275" s="46"/>
      <c r="AD275" s="46"/>
      <c r="AE275" s="46"/>
      <c r="AF275" s="47"/>
      <c r="AG275" s="47"/>
      <c r="AH275" s="47"/>
      <c r="AI275" s="47"/>
      <c r="AJ275" s="47"/>
      <c r="AK275" s="47"/>
      <c r="AL275" s="47"/>
      <c r="AM275" s="47"/>
      <c r="AN275" s="47"/>
      <c r="AO275" s="55"/>
      <c r="AP275" s="45"/>
    </row>
    <row r="276" spans="3:42" x14ac:dyDescent="0.15">
      <c r="C276" s="45"/>
      <c r="X276" s="46"/>
      <c r="Y276" s="46"/>
      <c r="Z276" s="46"/>
      <c r="AA276" s="46"/>
      <c r="AB276" s="46"/>
      <c r="AC276" s="46"/>
      <c r="AD276" s="46"/>
      <c r="AE276" s="46"/>
      <c r="AF276" s="47"/>
      <c r="AG276" s="47"/>
      <c r="AH276" s="47"/>
      <c r="AI276" s="47"/>
      <c r="AJ276" s="47"/>
      <c r="AK276" s="47"/>
      <c r="AL276" s="47"/>
      <c r="AM276" s="47"/>
      <c r="AN276" s="47"/>
      <c r="AO276" s="55"/>
      <c r="AP276" s="45"/>
    </row>
    <row r="277" spans="3:42" x14ac:dyDescent="0.15">
      <c r="C277" s="45"/>
      <c r="X277" s="46"/>
      <c r="Y277" s="46"/>
      <c r="Z277" s="46"/>
      <c r="AA277" s="46"/>
      <c r="AB277" s="46"/>
      <c r="AC277" s="46"/>
      <c r="AD277" s="46"/>
      <c r="AE277" s="46"/>
      <c r="AF277" s="47"/>
      <c r="AG277" s="47"/>
      <c r="AH277" s="47"/>
      <c r="AI277" s="47"/>
      <c r="AJ277" s="47"/>
      <c r="AK277" s="47"/>
      <c r="AL277" s="47"/>
      <c r="AM277" s="47"/>
      <c r="AN277" s="47"/>
      <c r="AO277" s="55"/>
      <c r="AP277" s="45"/>
    </row>
    <row r="278" spans="3:42" x14ac:dyDescent="0.15">
      <c r="C278" s="45"/>
      <c r="X278" s="46"/>
      <c r="Y278" s="46"/>
      <c r="Z278" s="46"/>
      <c r="AA278" s="46"/>
      <c r="AB278" s="46"/>
      <c r="AC278" s="46"/>
      <c r="AD278" s="46"/>
      <c r="AE278" s="46"/>
      <c r="AF278" s="47"/>
      <c r="AG278" s="47"/>
      <c r="AH278" s="47"/>
      <c r="AI278" s="47"/>
      <c r="AJ278" s="47"/>
      <c r="AK278" s="47"/>
      <c r="AL278" s="47"/>
      <c r="AM278" s="47"/>
      <c r="AN278" s="47"/>
      <c r="AO278" s="55"/>
      <c r="AP278" s="45"/>
    </row>
    <row r="279" spans="3:42" x14ac:dyDescent="0.15">
      <c r="C279" s="45"/>
      <c r="X279" s="46"/>
      <c r="Y279" s="46"/>
      <c r="Z279" s="46"/>
      <c r="AA279" s="46"/>
      <c r="AB279" s="46"/>
      <c r="AC279" s="46"/>
      <c r="AD279" s="46"/>
      <c r="AE279" s="46"/>
      <c r="AF279" s="47"/>
      <c r="AG279" s="47"/>
      <c r="AH279" s="47"/>
      <c r="AI279" s="47"/>
      <c r="AJ279" s="47"/>
      <c r="AK279" s="47"/>
      <c r="AL279" s="47"/>
      <c r="AM279" s="47"/>
      <c r="AN279" s="47"/>
      <c r="AO279" s="55"/>
      <c r="AP279" s="45"/>
    </row>
    <row r="280" spans="3:42" x14ac:dyDescent="0.15">
      <c r="C280" s="45"/>
      <c r="X280" s="46"/>
      <c r="Y280" s="46"/>
      <c r="Z280" s="46"/>
      <c r="AA280" s="46"/>
      <c r="AB280" s="46"/>
      <c r="AC280" s="46"/>
      <c r="AD280" s="46"/>
      <c r="AE280" s="46"/>
      <c r="AF280" s="47"/>
      <c r="AG280" s="47"/>
      <c r="AH280" s="47"/>
      <c r="AI280" s="47"/>
      <c r="AJ280" s="47"/>
      <c r="AK280" s="47"/>
      <c r="AL280" s="47"/>
      <c r="AM280" s="47"/>
      <c r="AN280" s="47"/>
      <c r="AO280" s="55"/>
      <c r="AP280" s="45"/>
    </row>
    <row r="281" spans="3:42" x14ac:dyDescent="0.15">
      <c r="C281" s="45"/>
      <c r="X281" s="46"/>
      <c r="Y281" s="46"/>
      <c r="Z281" s="46"/>
      <c r="AA281" s="46"/>
      <c r="AB281" s="46"/>
      <c r="AC281" s="46"/>
      <c r="AD281" s="46"/>
      <c r="AE281" s="46"/>
      <c r="AF281" s="47"/>
      <c r="AG281" s="47"/>
      <c r="AH281" s="47"/>
      <c r="AI281" s="47"/>
      <c r="AJ281" s="47"/>
      <c r="AK281" s="47"/>
      <c r="AL281" s="47"/>
      <c r="AM281" s="47"/>
      <c r="AN281" s="47"/>
      <c r="AO281" s="55"/>
      <c r="AP281" s="45"/>
    </row>
    <row r="282" spans="3:42" x14ac:dyDescent="0.15">
      <c r="C282" s="45"/>
      <c r="X282" s="46"/>
      <c r="Y282" s="46"/>
      <c r="Z282" s="46"/>
      <c r="AA282" s="46"/>
      <c r="AB282" s="46"/>
      <c r="AC282" s="46"/>
      <c r="AD282" s="46"/>
      <c r="AE282" s="46"/>
      <c r="AF282" s="47"/>
      <c r="AG282" s="47"/>
      <c r="AH282" s="47"/>
      <c r="AI282" s="47"/>
      <c r="AJ282" s="47"/>
      <c r="AK282" s="47"/>
      <c r="AL282" s="47"/>
      <c r="AM282" s="47"/>
      <c r="AN282" s="47"/>
      <c r="AO282" s="55"/>
      <c r="AP282" s="45"/>
    </row>
    <row r="283" spans="3:42" x14ac:dyDescent="0.15">
      <c r="C283" s="45"/>
      <c r="X283" s="46"/>
      <c r="Y283" s="46"/>
      <c r="Z283" s="46"/>
      <c r="AA283" s="46"/>
      <c r="AB283" s="46"/>
      <c r="AC283" s="46"/>
      <c r="AD283" s="46"/>
      <c r="AE283" s="46"/>
      <c r="AF283" s="47"/>
      <c r="AG283" s="47"/>
      <c r="AH283" s="47"/>
      <c r="AI283" s="47"/>
      <c r="AJ283" s="47"/>
      <c r="AK283" s="47"/>
      <c r="AL283" s="47"/>
      <c r="AM283" s="47"/>
      <c r="AN283" s="47"/>
      <c r="AO283" s="55"/>
      <c r="AP283" s="45"/>
    </row>
    <row r="284" spans="3:42" x14ac:dyDescent="0.15">
      <c r="C284" s="45"/>
      <c r="X284" s="46"/>
      <c r="Y284" s="46"/>
      <c r="Z284" s="46"/>
      <c r="AA284" s="46"/>
      <c r="AB284" s="46"/>
      <c r="AC284" s="46"/>
      <c r="AD284" s="46"/>
      <c r="AE284" s="46"/>
      <c r="AF284" s="47"/>
      <c r="AG284" s="47"/>
      <c r="AH284" s="47"/>
      <c r="AI284" s="47"/>
      <c r="AJ284" s="47"/>
      <c r="AK284" s="47"/>
      <c r="AL284" s="47"/>
      <c r="AM284" s="47"/>
      <c r="AN284" s="47"/>
      <c r="AO284" s="55"/>
      <c r="AP284" s="45"/>
    </row>
    <row r="285" spans="3:42" x14ac:dyDescent="0.15">
      <c r="C285" s="45"/>
      <c r="X285" s="46"/>
      <c r="Y285" s="46"/>
      <c r="Z285" s="46"/>
      <c r="AA285" s="46"/>
      <c r="AB285" s="46"/>
      <c r="AC285" s="46"/>
      <c r="AD285" s="46"/>
      <c r="AE285" s="46"/>
      <c r="AF285" s="47"/>
      <c r="AG285" s="47"/>
      <c r="AH285" s="47"/>
      <c r="AI285" s="47"/>
      <c r="AJ285" s="47"/>
      <c r="AK285" s="47"/>
      <c r="AL285" s="47"/>
      <c r="AM285" s="47"/>
      <c r="AN285" s="47"/>
      <c r="AO285" s="55"/>
      <c r="AP285" s="45"/>
    </row>
    <row r="286" spans="3:42" x14ac:dyDescent="0.15">
      <c r="C286" s="45"/>
      <c r="X286" s="46"/>
      <c r="Y286" s="46"/>
      <c r="Z286" s="46"/>
      <c r="AA286" s="46"/>
      <c r="AB286" s="46"/>
      <c r="AC286" s="46"/>
      <c r="AD286" s="46"/>
      <c r="AE286" s="46"/>
      <c r="AF286" s="47"/>
      <c r="AG286" s="47"/>
      <c r="AH286" s="47"/>
      <c r="AI286" s="47"/>
      <c r="AJ286" s="47"/>
      <c r="AK286" s="47"/>
      <c r="AL286" s="47"/>
      <c r="AM286" s="47"/>
      <c r="AN286" s="47"/>
      <c r="AO286" s="55"/>
      <c r="AP286" s="45"/>
    </row>
    <row r="287" spans="3:42" x14ac:dyDescent="0.15">
      <c r="C287" s="45"/>
      <c r="X287" s="46"/>
      <c r="Y287" s="46"/>
      <c r="Z287" s="46"/>
      <c r="AA287" s="46"/>
      <c r="AB287" s="46"/>
      <c r="AC287" s="46"/>
      <c r="AD287" s="46"/>
      <c r="AE287" s="46"/>
      <c r="AF287" s="47"/>
      <c r="AG287" s="47"/>
      <c r="AH287" s="47"/>
      <c r="AI287" s="47"/>
      <c r="AJ287" s="47"/>
      <c r="AK287" s="47"/>
      <c r="AL287" s="47"/>
      <c r="AM287" s="47"/>
      <c r="AN287" s="47"/>
      <c r="AO287" s="55"/>
      <c r="AP287" s="45"/>
    </row>
    <row r="288" spans="3:42" x14ac:dyDescent="0.15">
      <c r="C288" s="45"/>
      <c r="X288" s="46"/>
      <c r="Y288" s="46"/>
      <c r="Z288" s="46"/>
      <c r="AA288" s="46"/>
      <c r="AB288" s="46"/>
      <c r="AC288" s="46"/>
      <c r="AD288" s="46"/>
      <c r="AE288" s="46"/>
      <c r="AF288" s="47"/>
      <c r="AG288" s="47"/>
      <c r="AH288" s="47"/>
      <c r="AI288" s="47"/>
      <c r="AJ288" s="47"/>
      <c r="AK288" s="47"/>
      <c r="AL288" s="47"/>
      <c r="AM288" s="47"/>
      <c r="AN288" s="47"/>
      <c r="AO288" s="55"/>
      <c r="AP288" s="45"/>
    </row>
    <row r="289" spans="3:42" x14ac:dyDescent="0.15">
      <c r="C289" s="45"/>
      <c r="X289" s="46"/>
      <c r="Y289" s="46"/>
      <c r="Z289" s="46"/>
      <c r="AA289" s="46"/>
      <c r="AB289" s="46"/>
      <c r="AC289" s="46"/>
      <c r="AD289" s="46"/>
      <c r="AE289" s="46"/>
      <c r="AF289" s="47"/>
      <c r="AG289" s="47"/>
      <c r="AH289" s="47"/>
      <c r="AI289" s="47"/>
      <c r="AJ289" s="47"/>
      <c r="AK289" s="47"/>
      <c r="AL289" s="47"/>
      <c r="AM289" s="47"/>
      <c r="AN289" s="47"/>
      <c r="AO289" s="55"/>
      <c r="AP289" s="45"/>
    </row>
    <row r="290" spans="3:42" x14ac:dyDescent="0.15">
      <c r="C290" s="45"/>
      <c r="X290" s="46"/>
      <c r="Y290" s="46"/>
      <c r="Z290" s="46"/>
      <c r="AA290" s="46"/>
      <c r="AB290" s="46"/>
      <c r="AC290" s="46"/>
      <c r="AD290" s="46"/>
      <c r="AE290" s="46"/>
      <c r="AF290" s="47"/>
      <c r="AG290" s="47"/>
      <c r="AH290" s="47"/>
      <c r="AI290" s="47"/>
      <c r="AJ290" s="47"/>
      <c r="AK290" s="47"/>
      <c r="AL290" s="47"/>
      <c r="AM290" s="47"/>
      <c r="AN290" s="47"/>
      <c r="AO290" s="55"/>
      <c r="AP290" s="45"/>
    </row>
    <row r="291" spans="3:42" x14ac:dyDescent="0.15">
      <c r="C291" s="45"/>
      <c r="X291" s="46"/>
      <c r="Y291" s="46"/>
      <c r="Z291" s="46"/>
      <c r="AA291" s="46"/>
      <c r="AB291" s="46"/>
      <c r="AC291" s="46"/>
      <c r="AD291" s="46"/>
      <c r="AE291" s="46"/>
      <c r="AF291" s="47"/>
      <c r="AG291" s="47"/>
      <c r="AH291" s="47"/>
      <c r="AI291" s="47"/>
      <c r="AJ291" s="47"/>
      <c r="AK291" s="47"/>
      <c r="AL291" s="47"/>
      <c r="AM291" s="47"/>
      <c r="AN291" s="47"/>
      <c r="AO291" s="55"/>
      <c r="AP291" s="45"/>
    </row>
    <row r="292" spans="3:42" x14ac:dyDescent="0.15">
      <c r="C292" s="45"/>
      <c r="X292" s="46"/>
      <c r="Y292" s="46"/>
      <c r="Z292" s="46"/>
      <c r="AA292" s="46"/>
      <c r="AB292" s="46"/>
      <c r="AC292" s="46"/>
      <c r="AD292" s="46"/>
      <c r="AE292" s="46"/>
      <c r="AF292" s="47"/>
      <c r="AG292" s="47"/>
      <c r="AH292" s="47"/>
      <c r="AI292" s="47"/>
      <c r="AJ292" s="47"/>
      <c r="AK292" s="47"/>
      <c r="AL292" s="47"/>
      <c r="AM292" s="47"/>
      <c r="AN292" s="47"/>
      <c r="AO292" s="55"/>
      <c r="AP292" s="45"/>
    </row>
    <row r="293" spans="3:42" x14ac:dyDescent="0.15">
      <c r="C293" s="45"/>
      <c r="X293" s="46"/>
      <c r="Y293" s="46"/>
      <c r="Z293" s="46"/>
      <c r="AA293" s="46"/>
      <c r="AB293" s="46"/>
      <c r="AC293" s="46"/>
      <c r="AD293" s="46"/>
      <c r="AE293" s="46"/>
      <c r="AF293" s="47"/>
      <c r="AG293" s="47"/>
      <c r="AH293" s="47"/>
      <c r="AI293" s="47"/>
      <c r="AJ293" s="47"/>
      <c r="AK293" s="47"/>
      <c r="AL293" s="47"/>
      <c r="AM293" s="47"/>
      <c r="AN293" s="47"/>
      <c r="AO293" s="55"/>
      <c r="AP293" s="45"/>
    </row>
    <row r="294" spans="3:42" x14ac:dyDescent="0.15">
      <c r="C294" s="45"/>
      <c r="X294" s="46"/>
      <c r="Y294" s="46"/>
      <c r="Z294" s="46"/>
      <c r="AA294" s="46"/>
      <c r="AB294" s="46"/>
      <c r="AC294" s="46"/>
      <c r="AD294" s="46"/>
      <c r="AE294" s="46"/>
      <c r="AF294" s="47"/>
      <c r="AG294" s="47"/>
      <c r="AH294" s="47"/>
      <c r="AI294" s="47"/>
      <c r="AJ294" s="47"/>
      <c r="AK294" s="47"/>
      <c r="AL294" s="47"/>
      <c r="AM294" s="47"/>
      <c r="AN294" s="47"/>
      <c r="AO294" s="55"/>
      <c r="AP294" s="45"/>
    </row>
    <row r="295" spans="3:42" x14ac:dyDescent="0.15">
      <c r="C295" s="45"/>
      <c r="X295" s="46"/>
      <c r="Y295" s="46"/>
      <c r="Z295" s="46"/>
      <c r="AA295" s="46"/>
      <c r="AB295" s="46"/>
      <c r="AC295" s="46"/>
      <c r="AD295" s="46"/>
      <c r="AE295" s="46"/>
      <c r="AF295" s="47"/>
      <c r="AG295" s="47"/>
      <c r="AH295" s="47"/>
      <c r="AI295" s="47"/>
      <c r="AJ295" s="47"/>
      <c r="AK295" s="47"/>
      <c r="AL295" s="47"/>
      <c r="AM295" s="47"/>
      <c r="AN295" s="47"/>
      <c r="AO295" s="55"/>
      <c r="AP295" s="45"/>
    </row>
    <row r="296" spans="3:42" x14ac:dyDescent="0.15">
      <c r="C296" s="45"/>
      <c r="X296" s="46"/>
      <c r="Y296" s="46"/>
      <c r="Z296" s="46"/>
      <c r="AA296" s="46"/>
      <c r="AB296" s="46"/>
      <c r="AC296" s="46"/>
      <c r="AD296" s="46"/>
      <c r="AE296" s="46"/>
      <c r="AF296" s="47"/>
      <c r="AG296" s="47"/>
      <c r="AH296" s="47"/>
      <c r="AI296" s="47"/>
      <c r="AJ296" s="47"/>
      <c r="AK296" s="47"/>
      <c r="AL296" s="47"/>
      <c r="AM296" s="47"/>
      <c r="AN296" s="47"/>
      <c r="AO296" s="55"/>
      <c r="AP296" s="45"/>
    </row>
    <row r="297" spans="3:42" x14ac:dyDescent="0.15">
      <c r="C297" s="45"/>
      <c r="X297" s="46"/>
      <c r="Y297" s="46"/>
      <c r="Z297" s="46"/>
      <c r="AA297" s="46"/>
      <c r="AB297" s="46"/>
      <c r="AC297" s="46"/>
      <c r="AD297" s="46"/>
      <c r="AE297" s="46"/>
      <c r="AF297" s="47"/>
      <c r="AG297" s="47"/>
      <c r="AH297" s="47"/>
      <c r="AI297" s="47"/>
      <c r="AJ297" s="47"/>
      <c r="AK297" s="47"/>
      <c r="AL297" s="47"/>
      <c r="AM297" s="47"/>
      <c r="AN297" s="47"/>
      <c r="AO297" s="55"/>
      <c r="AP297" s="45"/>
    </row>
    <row r="298" spans="3:42" x14ac:dyDescent="0.15">
      <c r="C298" s="45"/>
      <c r="X298" s="46"/>
      <c r="Y298" s="46"/>
      <c r="Z298" s="46"/>
      <c r="AA298" s="46"/>
      <c r="AB298" s="46"/>
      <c r="AC298" s="46"/>
      <c r="AD298" s="46"/>
      <c r="AE298" s="46"/>
      <c r="AF298" s="47"/>
      <c r="AG298" s="47"/>
      <c r="AH298" s="47"/>
      <c r="AI298" s="47"/>
      <c r="AJ298" s="47"/>
      <c r="AK298" s="47"/>
      <c r="AL298" s="47"/>
      <c r="AM298" s="47"/>
      <c r="AN298" s="47"/>
      <c r="AO298" s="55"/>
      <c r="AP298" s="45"/>
    </row>
    <row r="299" spans="3:42" x14ac:dyDescent="0.15">
      <c r="C299" s="45"/>
      <c r="X299" s="46"/>
      <c r="Y299" s="46"/>
      <c r="Z299" s="46"/>
      <c r="AA299" s="46"/>
      <c r="AB299" s="46"/>
      <c r="AC299" s="46"/>
      <c r="AD299" s="46"/>
      <c r="AE299" s="46"/>
      <c r="AF299" s="47"/>
      <c r="AG299" s="47"/>
      <c r="AH299" s="47"/>
      <c r="AI299" s="47"/>
      <c r="AJ299" s="47"/>
      <c r="AK299" s="47"/>
      <c r="AL299" s="47"/>
      <c r="AM299" s="47"/>
      <c r="AN299" s="47"/>
      <c r="AO299" s="55"/>
      <c r="AP299" s="45"/>
    </row>
    <row r="300" spans="3:42" x14ac:dyDescent="0.15">
      <c r="C300" s="45"/>
      <c r="X300" s="46"/>
      <c r="Y300" s="46"/>
      <c r="Z300" s="46"/>
      <c r="AA300" s="46"/>
      <c r="AB300" s="46"/>
      <c r="AC300" s="46"/>
      <c r="AD300" s="46"/>
      <c r="AE300" s="46"/>
      <c r="AF300" s="47"/>
      <c r="AG300" s="47"/>
      <c r="AH300" s="47"/>
      <c r="AI300" s="47"/>
      <c r="AJ300" s="47"/>
      <c r="AK300" s="47"/>
      <c r="AL300" s="47"/>
      <c r="AM300" s="47"/>
      <c r="AN300" s="47"/>
      <c r="AO300" s="55"/>
      <c r="AP300" s="45"/>
    </row>
    <row r="301" spans="3:42" x14ac:dyDescent="0.15">
      <c r="C301" s="45"/>
      <c r="X301" s="46"/>
      <c r="Y301" s="46"/>
      <c r="Z301" s="46"/>
      <c r="AA301" s="46"/>
      <c r="AB301" s="46"/>
      <c r="AC301" s="46"/>
      <c r="AD301" s="46"/>
      <c r="AE301" s="46"/>
      <c r="AF301" s="47"/>
      <c r="AG301" s="47"/>
      <c r="AH301" s="47"/>
      <c r="AI301" s="47"/>
      <c r="AJ301" s="47"/>
      <c r="AK301" s="47"/>
      <c r="AL301" s="47"/>
      <c r="AM301" s="47"/>
      <c r="AN301" s="47"/>
      <c r="AO301" s="55"/>
      <c r="AP301" s="45"/>
    </row>
    <row r="302" spans="3:42" x14ac:dyDescent="0.15">
      <c r="C302" s="45"/>
      <c r="X302" s="46"/>
      <c r="Y302" s="46"/>
      <c r="Z302" s="46"/>
      <c r="AA302" s="46"/>
      <c r="AB302" s="46"/>
      <c r="AC302" s="46"/>
      <c r="AD302" s="46"/>
      <c r="AE302" s="46"/>
      <c r="AF302" s="47"/>
      <c r="AG302" s="47"/>
      <c r="AH302" s="47"/>
      <c r="AI302" s="47"/>
      <c r="AJ302" s="47"/>
      <c r="AK302" s="47"/>
      <c r="AL302" s="47"/>
      <c r="AM302" s="47"/>
      <c r="AN302" s="47"/>
      <c r="AO302" s="55"/>
      <c r="AP302" s="45"/>
    </row>
    <row r="303" spans="3:42" x14ac:dyDescent="0.15">
      <c r="C303" s="45"/>
      <c r="X303" s="46"/>
      <c r="Y303" s="46"/>
      <c r="Z303" s="46"/>
      <c r="AA303" s="46"/>
      <c r="AB303" s="46"/>
      <c r="AC303" s="46"/>
      <c r="AD303" s="46"/>
      <c r="AE303" s="46"/>
      <c r="AF303" s="47"/>
      <c r="AG303" s="47"/>
      <c r="AH303" s="47"/>
      <c r="AI303" s="47"/>
      <c r="AJ303" s="47"/>
      <c r="AK303" s="47"/>
      <c r="AL303" s="47"/>
      <c r="AM303" s="47"/>
      <c r="AN303" s="47"/>
      <c r="AO303" s="55"/>
      <c r="AP303" s="45"/>
    </row>
    <row r="304" spans="3:42" x14ac:dyDescent="0.15">
      <c r="C304" s="45"/>
      <c r="X304" s="46"/>
      <c r="Y304" s="46"/>
      <c r="Z304" s="46"/>
      <c r="AA304" s="46"/>
      <c r="AB304" s="46"/>
      <c r="AC304" s="46"/>
      <c r="AD304" s="46"/>
      <c r="AE304" s="46"/>
      <c r="AF304" s="47"/>
      <c r="AG304" s="47"/>
      <c r="AH304" s="47"/>
      <c r="AI304" s="47"/>
      <c r="AJ304" s="47"/>
      <c r="AK304" s="47"/>
      <c r="AL304" s="47"/>
      <c r="AM304" s="47"/>
      <c r="AN304" s="47"/>
      <c r="AO304" s="55"/>
      <c r="AP304" s="45"/>
    </row>
    <row r="305" spans="3:42" x14ac:dyDescent="0.15">
      <c r="C305" s="45"/>
      <c r="X305" s="46"/>
      <c r="Y305" s="46"/>
      <c r="Z305" s="46"/>
      <c r="AA305" s="46"/>
      <c r="AB305" s="46"/>
      <c r="AC305" s="46"/>
      <c r="AD305" s="46"/>
      <c r="AE305" s="46"/>
      <c r="AF305" s="47"/>
      <c r="AG305" s="47"/>
      <c r="AH305" s="47"/>
      <c r="AI305" s="47"/>
      <c r="AJ305" s="47"/>
      <c r="AK305" s="47"/>
      <c r="AL305" s="47"/>
      <c r="AM305" s="47"/>
      <c r="AN305" s="47"/>
      <c r="AO305" s="55"/>
      <c r="AP305" s="45"/>
    </row>
    <row r="306" spans="3:42" x14ac:dyDescent="0.15">
      <c r="C306" s="45"/>
      <c r="X306" s="46"/>
      <c r="Y306" s="46"/>
      <c r="Z306" s="46"/>
      <c r="AA306" s="46"/>
      <c r="AB306" s="46"/>
      <c r="AC306" s="46"/>
      <c r="AD306" s="46"/>
      <c r="AE306" s="46"/>
      <c r="AF306" s="47"/>
      <c r="AG306" s="47"/>
      <c r="AH306" s="47"/>
      <c r="AI306" s="47"/>
      <c r="AJ306" s="47"/>
      <c r="AK306" s="47"/>
      <c r="AL306" s="47"/>
      <c r="AM306" s="47"/>
      <c r="AN306" s="47"/>
      <c r="AO306" s="55"/>
      <c r="AP306" s="45"/>
    </row>
    <row r="307" spans="3:42" x14ac:dyDescent="0.15">
      <c r="C307" s="45"/>
      <c r="X307" s="46"/>
      <c r="Y307" s="46"/>
      <c r="Z307" s="46"/>
      <c r="AA307" s="46"/>
      <c r="AB307" s="46"/>
      <c r="AC307" s="46"/>
      <c r="AD307" s="46"/>
      <c r="AE307" s="46"/>
      <c r="AF307" s="47"/>
      <c r="AG307" s="47"/>
      <c r="AH307" s="47"/>
      <c r="AI307" s="47"/>
      <c r="AJ307" s="47"/>
      <c r="AK307" s="47"/>
      <c r="AL307" s="47"/>
      <c r="AM307" s="47"/>
      <c r="AN307" s="47"/>
      <c r="AO307" s="55"/>
      <c r="AP307" s="45"/>
    </row>
    <row r="308" spans="3:42" x14ac:dyDescent="0.15">
      <c r="C308" s="45"/>
      <c r="X308" s="46"/>
      <c r="Y308" s="46"/>
      <c r="Z308" s="46"/>
      <c r="AA308" s="46"/>
      <c r="AB308" s="46"/>
      <c r="AC308" s="46"/>
      <c r="AD308" s="46"/>
      <c r="AE308" s="46"/>
      <c r="AF308" s="47"/>
      <c r="AG308" s="47"/>
      <c r="AH308" s="47"/>
      <c r="AI308" s="47"/>
      <c r="AJ308" s="47"/>
      <c r="AK308" s="47"/>
      <c r="AL308" s="47"/>
      <c r="AM308" s="47"/>
      <c r="AN308" s="47"/>
      <c r="AO308" s="55"/>
      <c r="AP308" s="45"/>
    </row>
    <row r="309" spans="3:42" x14ac:dyDescent="0.15">
      <c r="C309" s="45"/>
      <c r="X309" s="46"/>
      <c r="Y309" s="46"/>
      <c r="Z309" s="46"/>
      <c r="AA309" s="46"/>
      <c r="AB309" s="46"/>
      <c r="AC309" s="46"/>
      <c r="AD309" s="46"/>
      <c r="AE309" s="46"/>
      <c r="AF309" s="47"/>
      <c r="AG309" s="47"/>
      <c r="AH309" s="47"/>
      <c r="AI309" s="47"/>
      <c r="AJ309" s="47"/>
      <c r="AK309" s="47"/>
      <c r="AL309" s="47"/>
      <c r="AM309" s="47"/>
      <c r="AN309" s="47"/>
      <c r="AO309" s="55"/>
      <c r="AP309" s="45"/>
    </row>
    <row r="310" spans="3:42" x14ac:dyDescent="0.15">
      <c r="C310" s="45"/>
      <c r="X310" s="46"/>
      <c r="Y310" s="46"/>
      <c r="Z310" s="46"/>
      <c r="AA310" s="46"/>
      <c r="AB310" s="46"/>
      <c r="AC310" s="46"/>
      <c r="AD310" s="46"/>
      <c r="AE310" s="46"/>
      <c r="AF310" s="47"/>
      <c r="AG310" s="47"/>
      <c r="AH310" s="47"/>
      <c r="AI310" s="47"/>
      <c r="AJ310" s="47"/>
      <c r="AK310" s="47"/>
      <c r="AL310" s="47"/>
      <c r="AM310" s="47"/>
      <c r="AN310" s="47"/>
      <c r="AO310" s="55"/>
      <c r="AP310" s="45"/>
    </row>
    <row r="311" spans="3:42" x14ac:dyDescent="0.15">
      <c r="C311" s="45"/>
      <c r="X311" s="46"/>
      <c r="Y311" s="46"/>
      <c r="Z311" s="46"/>
      <c r="AA311" s="46"/>
      <c r="AB311" s="46"/>
      <c r="AC311" s="46"/>
      <c r="AD311" s="46"/>
      <c r="AE311" s="46"/>
      <c r="AF311" s="47"/>
      <c r="AG311" s="47"/>
      <c r="AH311" s="47"/>
      <c r="AI311" s="47"/>
      <c r="AJ311" s="47"/>
      <c r="AK311" s="47"/>
      <c r="AL311" s="47"/>
      <c r="AM311" s="47"/>
      <c r="AN311" s="47"/>
      <c r="AO311" s="55"/>
      <c r="AP311" s="45"/>
    </row>
    <row r="312" spans="3:42" x14ac:dyDescent="0.15">
      <c r="C312" s="45"/>
      <c r="X312" s="46"/>
      <c r="Y312" s="46"/>
      <c r="Z312" s="46"/>
      <c r="AA312" s="46"/>
      <c r="AB312" s="46"/>
      <c r="AC312" s="46"/>
      <c r="AD312" s="46"/>
      <c r="AE312" s="46"/>
      <c r="AF312" s="47"/>
      <c r="AG312" s="47"/>
      <c r="AH312" s="47"/>
      <c r="AI312" s="47"/>
      <c r="AJ312" s="47"/>
      <c r="AK312" s="47"/>
      <c r="AL312" s="47"/>
      <c r="AM312" s="47"/>
      <c r="AN312" s="47"/>
      <c r="AO312" s="55"/>
      <c r="AP312" s="45"/>
    </row>
    <row r="313" spans="3:42" x14ac:dyDescent="0.15">
      <c r="C313" s="45"/>
      <c r="X313" s="46"/>
      <c r="Y313" s="46"/>
      <c r="Z313" s="46"/>
      <c r="AA313" s="46"/>
      <c r="AB313" s="46"/>
      <c r="AC313" s="46"/>
      <c r="AD313" s="46"/>
      <c r="AE313" s="46"/>
      <c r="AF313" s="47"/>
      <c r="AG313" s="47"/>
      <c r="AH313" s="47"/>
      <c r="AI313" s="47"/>
      <c r="AJ313" s="47"/>
      <c r="AK313" s="47"/>
      <c r="AL313" s="47"/>
      <c r="AM313" s="47"/>
      <c r="AN313" s="47"/>
      <c r="AO313" s="55"/>
      <c r="AP313" s="45"/>
    </row>
    <row r="314" spans="3:42" x14ac:dyDescent="0.15">
      <c r="C314" s="45"/>
      <c r="X314" s="46"/>
      <c r="Y314" s="46"/>
      <c r="Z314" s="46"/>
      <c r="AA314" s="46"/>
      <c r="AB314" s="46"/>
      <c r="AC314" s="46"/>
      <c r="AD314" s="46"/>
      <c r="AE314" s="46"/>
      <c r="AF314" s="47"/>
      <c r="AG314" s="47"/>
      <c r="AH314" s="47"/>
      <c r="AI314" s="47"/>
      <c r="AJ314" s="47"/>
      <c r="AK314" s="47"/>
      <c r="AL314" s="47"/>
      <c r="AM314" s="47"/>
      <c r="AN314" s="47"/>
      <c r="AO314" s="55"/>
      <c r="AP314" s="45"/>
    </row>
    <row r="315" spans="3:42" x14ac:dyDescent="0.15">
      <c r="C315" s="45"/>
      <c r="X315" s="46"/>
      <c r="Y315" s="46"/>
      <c r="Z315" s="46"/>
      <c r="AA315" s="46"/>
      <c r="AB315" s="46"/>
      <c r="AC315" s="46"/>
      <c r="AD315" s="46"/>
      <c r="AE315" s="46"/>
      <c r="AF315" s="47"/>
      <c r="AG315" s="47"/>
      <c r="AH315" s="47"/>
      <c r="AI315" s="47"/>
      <c r="AJ315" s="47"/>
      <c r="AK315" s="47"/>
      <c r="AL315" s="47"/>
      <c r="AM315" s="47"/>
      <c r="AN315" s="47"/>
      <c r="AO315" s="55"/>
      <c r="AP315" s="45"/>
    </row>
    <row r="316" spans="3:42" x14ac:dyDescent="0.15">
      <c r="C316" s="45"/>
      <c r="X316" s="46"/>
      <c r="Y316" s="46"/>
      <c r="Z316" s="46"/>
      <c r="AA316" s="46"/>
      <c r="AB316" s="46"/>
      <c r="AC316" s="46"/>
      <c r="AD316" s="46"/>
      <c r="AE316" s="46"/>
      <c r="AF316" s="47"/>
      <c r="AG316" s="47"/>
      <c r="AH316" s="47"/>
      <c r="AI316" s="47"/>
      <c r="AJ316" s="47"/>
      <c r="AK316" s="47"/>
      <c r="AL316" s="47"/>
      <c r="AM316" s="47"/>
      <c r="AN316" s="47"/>
      <c r="AO316" s="55"/>
      <c r="AP316" s="45"/>
    </row>
    <row r="317" spans="3:42" x14ac:dyDescent="0.15">
      <c r="C317" s="45"/>
      <c r="X317" s="46"/>
      <c r="Y317" s="46"/>
      <c r="Z317" s="46"/>
      <c r="AA317" s="46"/>
      <c r="AB317" s="46"/>
      <c r="AC317" s="46"/>
      <c r="AD317" s="46"/>
      <c r="AE317" s="46"/>
      <c r="AF317" s="47"/>
      <c r="AG317" s="47"/>
      <c r="AH317" s="47"/>
      <c r="AI317" s="47"/>
      <c r="AJ317" s="47"/>
      <c r="AK317" s="47"/>
      <c r="AL317" s="47"/>
      <c r="AM317" s="47"/>
      <c r="AN317" s="47"/>
      <c r="AO317" s="55"/>
      <c r="AP317" s="45"/>
    </row>
    <row r="318" spans="3:42" x14ac:dyDescent="0.15">
      <c r="C318" s="45"/>
      <c r="X318" s="46"/>
      <c r="Y318" s="46"/>
      <c r="Z318" s="46"/>
      <c r="AA318" s="46"/>
      <c r="AB318" s="46"/>
      <c r="AC318" s="46"/>
      <c r="AD318" s="46"/>
      <c r="AE318" s="46"/>
      <c r="AF318" s="47"/>
      <c r="AG318" s="47"/>
      <c r="AH318" s="47"/>
      <c r="AI318" s="47"/>
      <c r="AJ318" s="47"/>
      <c r="AK318" s="47"/>
      <c r="AL318" s="47"/>
      <c r="AM318" s="47"/>
      <c r="AN318" s="47"/>
      <c r="AO318" s="55"/>
      <c r="AP318" s="45"/>
    </row>
    <row r="319" spans="3:42" x14ac:dyDescent="0.15">
      <c r="C319" s="45"/>
      <c r="X319" s="46"/>
      <c r="Y319" s="46"/>
      <c r="Z319" s="46"/>
      <c r="AA319" s="46"/>
      <c r="AB319" s="46"/>
      <c r="AC319" s="46"/>
      <c r="AD319" s="46"/>
      <c r="AE319" s="46"/>
      <c r="AF319" s="47"/>
      <c r="AG319" s="47"/>
      <c r="AH319" s="47"/>
      <c r="AI319" s="47"/>
      <c r="AJ319" s="47"/>
      <c r="AK319" s="47"/>
      <c r="AL319" s="47"/>
      <c r="AM319" s="47"/>
      <c r="AN319" s="47"/>
      <c r="AO319" s="55"/>
      <c r="AP319" s="45"/>
    </row>
    <row r="320" spans="3:42" x14ac:dyDescent="0.15">
      <c r="C320" s="45"/>
      <c r="X320" s="46"/>
      <c r="Y320" s="46"/>
      <c r="Z320" s="46"/>
      <c r="AA320" s="46"/>
      <c r="AB320" s="46"/>
      <c r="AC320" s="46"/>
      <c r="AD320" s="46"/>
      <c r="AE320" s="46"/>
      <c r="AF320" s="47"/>
      <c r="AG320" s="47"/>
      <c r="AH320" s="47"/>
      <c r="AI320" s="47"/>
      <c r="AJ320" s="47"/>
      <c r="AK320" s="47"/>
      <c r="AL320" s="47"/>
      <c r="AM320" s="47"/>
      <c r="AN320" s="47"/>
      <c r="AO320" s="55"/>
      <c r="AP320" s="45"/>
    </row>
    <row r="321" spans="3:42" x14ac:dyDescent="0.15">
      <c r="C321" s="45"/>
      <c r="X321" s="46"/>
      <c r="Y321" s="46"/>
      <c r="Z321" s="46"/>
      <c r="AA321" s="46"/>
      <c r="AB321" s="46"/>
      <c r="AC321" s="46"/>
      <c r="AD321" s="46"/>
      <c r="AE321" s="46"/>
      <c r="AF321" s="47"/>
      <c r="AG321" s="47"/>
      <c r="AH321" s="47"/>
      <c r="AI321" s="47"/>
      <c r="AJ321" s="47"/>
      <c r="AK321" s="47"/>
      <c r="AL321" s="47"/>
      <c r="AM321" s="47"/>
      <c r="AN321" s="47"/>
      <c r="AO321" s="55"/>
      <c r="AP321" s="45"/>
    </row>
    <row r="322" spans="3:42" x14ac:dyDescent="0.15">
      <c r="C322" s="45"/>
      <c r="X322" s="46"/>
      <c r="Y322" s="46"/>
      <c r="Z322" s="46"/>
      <c r="AA322" s="46"/>
      <c r="AB322" s="46"/>
      <c r="AC322" s="46"/>
      <c r="AD322" s="46"/>
      <c r="AE322" s="46"/>
      <c r="AF322" s="47"/>
      <c r="AG322" s="47"/>
      <c r="AH322" s="47"/>
      <c r="AI322" s="47"/>
      <c r="AJ322" s="47"/>
      <c r="AK322" s="47"/>
      <c r="AL322" s="47"/>
      <c r="AM322" s="47"/>
      <c r="AN322" s="47"/>
      <c r="AO322" s="55"/>
      <c r="AP322" s="45"/>
    </row>
    <row r="323" spans="3:42" x14ac:dyDescent="0.15">
      <c r="C323" s="45"/>
      <c r="X323" s="46"/>
      <c r="Y323" s="46"/>
      <c r="Z323" s="46"/>
      <c r="AA323" s="46"/>
      <c r="AB323" s="46"/>
      <c r="AC323" s="46"/>
      <c r="AD323" s="46"/>
      <c r="AE323" s="46"/>
      <c r="AF323" s="47"/>
      <c r="AG323" s="47"/>
      <c r="AH323" s="47"/>
      <c r="AI323" s="47"/>
      <c r="AJ323" s="47"/>
      <c r="AK323" s="47"/>
      <c r="AL323" s="47"/>
      <c r="AM323" s="47"/>
      <c r="AN323" s="47"/>
      <c r="AO323" s="55"/>
      <c r="AP323" s="45"/>
    </row>
    <row r="324" spans="3:42" x14ac:dyDescent="0.15">
      <c r="C324" s="45"/>
      <c r="X324" s="46"/>
      <c r="Y324" s="46"/>
      <c r="Z324" s="46"/>
      <c r="AA324" s="46"/>
      <c r="AB324" s="46"/>
      <c r="AC324" s="46"/>
      <c r="AD324" s="46"/>
      <c r="AE324" s="46"/>
      <c r="AF324" s="47"/>
      <c r="AG324" s="47"/>
      <c r="AH324" s="47"/>
      <c r="AI324" s="47"/>
      <c r="AJ324" s="47"/>
      <c r="AK324" s="47"/>
      <c r="AL324" s="47"/>
      <c r="AM324" s="47"/>
      <c r="AN324" s="47"/>
      <c r="AO324" s="55"/>
      <c r="AP324" s="45"/>
    </row>
    <row r="325" spans="3:42" x14ac:dyDescent="0.15">
      <c r="C325" s="45"/>
      <c r="X325" s="46"/>
      <c r="Y325" s="46"/>
      <c r="Z325" s="46"/>
      <c r="AA325" s="46"/>
      <c r="AB325" s="46"/>
      <c r="AC325" s="46"/>
      <c r="AD325" s="46"/>
      <c r="AE325" s="46"/>
      <c r="AF325" s="47"/>
      <c r="AG325" s="47"/>
      <c r="AH325" s="47"/>
      <c r="AI325" s="47"/>
      <c r="AJ325" s="47"/>
      <c r="AK325" s="47"/>
      <c r="AL325" s="47"/>
      <c r="AM325" s="47"/>
      <c r="AN325" s="47"/>
      <c r="AO325" s="55"/>
      <c r="AP325" s="45"/>
    </row>
    <row r="326" spans="3:42" x14ac:dyDescent="0.15">
      <c r="C326" s="45"/>
      <c r="X326" s="46"/>
      <c r="Y326" s="46"/>
      <c r="Z326" s="46"/>
      <c r="AA326" s="46"/>
      <c r="AB326" s="46"/>
      <c r="AC326" s="46"/>
      <c r="AD326" s="46"/>
      <c r="AE326" s="46"/>
      <c r="AF326" s="47"/>
      <c r="AG326" s="47"/>
      <c r="AH326" s="47"/>
      <c r="AI326" s="47"/>
      <c r="AJ326" s="47"/>
      <c r="AK326" s="47"/>
      <c r="AL326" s="47"/>
      <c r="AM326" s="47"/>
      <c r="AN326" s="47"/>
      <c r="AO326" s="55"/>
      <c r="AP326" s="45"/>
    </row>
    <row r="327" spans="3:42" x14ac:dyDescent="0.15">
      <c r="C327" s="45"/>
      <c r="X327" s="46"/>
      <c r="Y327" s="46"/>
      <c r="Z327" s="46"/>
      <c r="AA327" s="46"/>
      <c r="AB327" s="46"/>
      <c r="AC327" s="46"/>
      <c r="AD327" s="46"/>
      <c r="AE327" s="46"/>
      <c r="AF327" s="47"/>
      <c r="AG327" s="47"/>
      <c r="AH327" s="47"/>
      <c r="AI327" s="47"/>
      <c r="AJ327" s="47"/>
      <c r="AK327" s="47"/>
      <c r="AL327" s="47"/>
      <c r="AM327" s="47"/>
      <c r="AN327" s="47"/>
      <c r="AO327" s="55"/>
      <c r="AP327" s="45"/>
    </row>
    <row r="328" spans="3:42" x14ac:dyDescent="0.15">
      <c r="C328" s="45"/>
      <c r="X328" s="46"/>
      <c r="Y328" s="46"/>
      <c r="Z328" s="46"/>
      <c r="AA328" s="46"/>
      <c r="AB328" s="46"/>
      <c r="AC328" s="46"/>
      <c r="AD328" s="46"/>
      <c r="AE328" s="46"/>
      <c r="AF328" s="47"/>
      <c r="AG328" s="47"/>
      <c r="AH328" s="47"/>
      <c r="AI328" s="47"/>
      <c r="AJ328" s="47"/>
      <c r="AK328" s="47"/>
      <c r="AL328" s="47"/>
      <c r="AM328" s="47"/>
      <c r="AN328" s="47"/>
      <c r="AO328" s="55"/>
      <c r="AP328" s="45"/>
    </row>
    <row r="329" spans="3:42" x14ac:dyDescent="0.15">
      <c r="C329" s="45"/>
      <c r="X329" s="46"/>
      <c r="Y329" s="46"/>
      <c r="Z329" s="46"/>
      <c r="AA329" s="46"/>
      <c r="AB329" s="46"/>
      <c r="AC329" s="46"/>
      <c r="AD329" s="46"/>
      <c r="AE329" s="46"/>
      <c r="AF329" s="47"/>
      <c r="AG329" s="47"/>
      <c r="AH329" s="47"/>
      <c r="AI329" s="47"/>
      <c r="AJ329" s="47"/>
      <c r="AK329" s="47"/>
      <c r="AL329" s="47"/>
      <c r="AM329" s="47"/>
      <c r="AN329" s="47"/>
      <c r="AO329" s="55"/>
      <c r="AP329" s="45"/>
    </row>
    <row r="330" spans="3:42" x14ac:dyDescent="0.15">
      <c r="C330" s="45"/>
      <c r="X330" s="46"/>
      <c r="Y330" s="46"/>
      <c r="Z330" s="46"/>
      <c r="AA330" s="46"/>
      <c r="AB330" s="46"/>
      <c r="AC330" s="46"/>
      <c r="AD330" s="46"/>
      <c r="AE330" s="46"/>
      <c r="AF330" s="47"/>
      <c r="AG330" s="47"/>
      <c r="AH330" s="47"/>
      <c r="AI330" s="47"/>
      <c r="AJ330" s="47"/>
      <c r="AK330" s="47"/>
      <c r="AL330" s="47"/>
      <c r="AM330" s="47"/>
      <c r="AN330" s="47"/>
      <c r="AO330" s="55"/>
      <c r="AP330" s="45"/>
    </row>
    <row r="331" spans="3:42" x14ac:dyDescent="0.15">
      <c r="C331" s="45"/>
      <c r="X331" s="46"/>
      <c r="Y331" s="46"/>
      <c r="Z331" s="46"/>
      <c r="AA331" s="46"/>
      <c r="AB331" s="46"/>
      <c r="AC331" s="46"/>
      <c r="AD331" s="46"/>
      <c r="AE331" s="46"/>
      <c r="AF331" s="47"/>
      <c r="AG331" s="47"/>
      <c r="AH331" s="47"/>
      <c r="AI331" s="47"/>
      <c r="AJ331" s="47"/>
      <c r="AK331" s="47"/>
      <c r="AL331" s="47"/>
      <c r="AM331" s="47"/>
      <c r="AN331" s="47"/>
      <c r="AO331" s="55"/>
      <c r="AP331" s="45"/>
    </row>
    <row r="332" spans="3:42" x14ac:dyDescent="0.15">
      <c r="C332" s="45"/>
      <c r="X332" s="46"/>
      <c r="Y332" s="46"/>
      <c r="Z332" s="46"/>
      <c r="AA332" s="46"/>
      <c r="AB332" s="46"/>
      <c r="AC332" s="46"/>
      <c r="AD332" s="46"/>
      <c r="AE332" s="46"/>
      <c r="AF332" s="47"/>
      <c r="AG332" s="47"/>
      <c r="AH332" s="47"/>
      <c r="AI332" s="47"/>
      <c r="AJ332" s="47"/>
      <c r="AK332" s="47"/>
      <c r="AL332" s="47"/>
      <c r="AM332" s="47"/>
      <c r="AN332" s="47"/>
      <c r="AO332" s="55"/>
      <c r="AP332" s="45"/>
    </row>
    <row r="333" spans="3:42" x14ac:dyDescent="0.15">
      <c r="C333" s="45"/>
      <c r="X333" s="46"/>
      <c r="Y333" s="46"/>
      <c r="Z333" s="46"/>
      <c r="AA333" s="46"/>
      <c r="AB333" s="46"/>
      <c r="AC333" s="46"/>
      <c r="AD333" s="46"/>
      <c r="AE333" s="46"/>
      <c r="AF333" s="47"/>
      <c r="AG333" s="47"/>
      <c r="AH333" s="47"/>
      <c r="AI333" s="47"/>
      <c r="AJ333" s="47"/>
      <c r="AK333" s="47"/>
      <c r="AL333" s="47"/>
      <c r="AM333" s="47"/>
      <c r="AN333" s="47"/>
      <c r="AO333" s="55"/>
      <c r="AP333" s="45"/>
    </row>
    <row r="334" spans="3:42" x14ac:dyDescent="0.15">
      <c r="C334" s="45"/>
      <c r="X334" s="46"/>
      <c r="Y334" s="46"/>
      <c r="Z334" s="46"/>
      <c r="AA334" s="46"/>
      <c r="AB334" s="46"/>
      <c r="AC334" s="46"/>
      <c r="AD334" s="46"/>
      <c r="AE334" s="46"/>
      <c r="AF334" s="47"/>
      <c r="AG334" s="47"/>
      <c r="AH334" s="47"/>
      <c r="AI334" s="47"/>
      <c r="AJ334" s="47"/>
      <c r="AK334" s="47"/>
      <c r="AL334" s="47"/>
      <c r="AM334" s="47"/>
      <c r="AN334" s="47"/>
      <c r="AO334" s="55"/>
      <c r="AP334" s="45"/>
    </row>
    <row r="335" spans="3:42" x14ac:dyDescent="0.15">
      <c r="C335" s="45"/>
      <c r="X335" s="46"/>
      <c r="Y335" s="46"/>
      <c r="Z335" s="46"/>
      <c r="AA335" s="46"/>
      <c r="AB335" s="46"/>
      <c r="AC335" s="46"/>
      <c r="AD335" s="46"/>
      <c r="AE335" s="46"/>
      <c r="AF335" s="47"/>
      <c r="AG335" s="47"/>
      <c r="AH335" s="47"/>
      <c r="AI335" s="47"/>
      <c r="AJ335" s="47"/>
      <c r="AK335" s="47"/>
      <c r="AL335" s="47"/>
      <c r="AM335" s="47"/>
      <c r="AN335" s="47"/>
      <c r="AO335" s="55"/>
      <c r="AP335" s="45"/>
    </row>
    <row r="336" spans="3:42" x14ac:dyDescent="0.15">
      <c r="C336" s="45"/>
      <c r="X336" s="46"/>
      <c r="Y336" s="46"/>
      <c r="Z336" s="46"/>
      <c r="AA336" s="46"/>
      <c r="AB336" s="46"/>
      <c r="AC336" s="46"/>
      <c r="AD336" s="46"/>
      <c r="AE336" s="46"/>
      <c r="AF336" s="47"/>
      <c r="AG336" s="47"/>
      <c r="AH336" s="47"/>
      <c r="AI336" s="47"/>
      <c r="AJ336" s="47"/>
      <c r="AK336" s="47"/>
      <c r="AL336" s="47"/>
      <c r="AM336" s="47"/>
      <c r="AN336" s="47"/>
      <c r="AO336" s="55"/>
      <c r="AP336" s="45"/>
    </row>
    <row r="337" spans="3:42" x14ac:dyDescent="0.15">
      <c r="C337" s="45"/>
      <c r="X337" s="46"/>
      <c r="Y337" s="46"/>
      <c r="Z337" s="46"/>
      <c r="AA337" s="46"/>
      <c r="AB337" s="46"/>
      <c r="AC337" s="46"/>
      <c r="AD337" s="46"/>
      <c r="AE337" s="46"/>
      <c r="AF337" s="47"/>
      <c r="AG337" s="47"/>
      <c r="AH337" s="47"/>
      <c r="AI337" s="47"/>
      <c r="AJ337" s="47"/>
      <c r="AK337" s="47"/>
      <c r="AL337" s="47"/>
      <c r="AM337" s="47"/>
      <c r="AN337" s="47"/>
      <c r="AO337" s="55"/>
      <c r="AP337" s="45"/>
    </row>
    <row r="338" spans="3:42" x14ac:dyDescent="0.15">
      <c r="C338" s="45"/>
      <c r="X338" s="46"/>
      <c r="Y338" s="46"/>
      <c r="Z338" s="46"/>
      <c r="AA338" s="46"/>
      <c r="AB338" s="46"/>
      <c r="AC338" s="46"/>
      <c r="AD338" s="46"/>
      <c r="AE338" s="46"/>
      <c r="AF338" s="47"/>
      <c r="AG338" s="47"/>
      <c r="AH338" s="47"/>
      <c r="AI338" s="47"/>
      <c r="AJ338" s="47"/>
      <c r="AK338" s="47"/>
      <c r="AL338" s="47"/>
      <c r="AM338" s="47"/>
      <c r="AN338" s="47"/>
      <c r="AO338" s="55"/>
      <c r="AP338" s="45"/>
    </row>
    <row r="339" spans="3:42" x14ac:dyDescent="0.15">
      <c r="C339" s="45"/>
      <c r="X339" s="46"/>
      <c r="Y339" s="46"/>
      <c r="Z339" s="46"/>
      <c r="AA339" s="46"/>
      <c r="AB339" s="46"/>
      <c r="AC339" s="46"/>
      <c r="AD339" s="46"/>
      <c r="AE339" s="46"/>
      <c r="AF339" s="47"/>
      <c r="AG339" s="47"/>
      <c r="AH339" s="47"/>
      <c r="AI339" s="47"/>
      <c r="AJ339" s="47"/>
      <c r="AK339" s="47"/>
      <c r="AL339" s="47"/>
      <c r="AM339" s="47"/>
      <c r="AN339" s="47"/>
      <c r="AO339" s="55"/>
      <c r="AP339" s="45"/>
    </row>
    <row r="340" spans="3:42" x14ac:dyDescent="0.15">
      <c r="C340" s="45"/>
      <c r="X340" s="46"/>
      <c r="Y340" s="46"/>
      <c r="Z340" s="46"/>
      <c r="AA340" s="46"/>
      <c r="AB340" s="46"/>
      <c r="AC340" s="46"/>
      <c r="AD340" s="46"/>
      <c r="AE340" s="46"/>
      <c r="AF340" s="47"/>
      <c r="AG340" s="47"/>
      <c r="AH340" s="47"/>
      <c r="AI340" s="47"/>
      <c r="AJ340" s="47"/>
      <c r="AK340" s="47"/>
      <c r="AL340" s="47"/>
      <c r="AM340" s="47"/>
      <c r="AN340" s="47"/>
      <c r="AO340" s="55"/>
      <c r="AP340" s="45"/>
    </row>
    <row r="341" spans="3:42" x14ac:dyDescent="0.15">
      <c r="C341" s="45"/>
      <c r="X341" s="46"/>
      <c r="Y341" s="46"/>
      <c r="Z341" s="46"/>
      <c r="AA341" s="46"/>
      <c r="AB341" s="46"/>
      <c r="AC341" s="46"/>
      <c r="AD341" s="46"/>
      <c r="AE341" s="46"/>
      <c r="AF341" s="47"/>
      <c r="AG341" s="47"/>
      <c r="AH341" s="47"/>
      <c r="AI341" s="47"/>
      <c r="AJ341" s="47"/>
      <c r="AK341" s="47"/>
      <c r="AL341" s="47"/>
      <c r="AM341" s="47"/>
      <c r="AN341" s="47"/>
      <c r="AO341" s="55"/>
      <c r="AP341" s="45"/>
    </row>
    <row r="342" spans="3:42" x14ac:dyDescent="0.15">
      <c r="C342" s="45"/>
      <c r="X342" s="46"/>
      <c r="Y342" s="46"/>
      <c r="Z342" s="46"/>
      <c r="AA342" s="46"/>
      <c r="AB342" s="46"/>
      <c r="AC342" s="46"/>
      <c r="AD342" s="46"/>
      <c r="AE342" s="46"/>
      <c r="AF342" s="47"/>
      <c r="AG342" s="47"/>
      <c r="AH342" s="47"/>
      <c r="AI342" s="47"/>
      <c r="AJ342" s="47"/>
      <c r="AK342" s="47"/>
      <c r="AL342" s="47"/>
      <c r="AM342" s="47"/>
      <c r="AN342" s="47"/>
      <c r="AO342" s="55"/>
      <c r="AP342" s="45"/>
    </row>
    <row r="343" spans="3:42" x14ac:dyDescent="0.15">
      <c r="C343" s="45"/>
      <c r="X343" s="46"/>
      <c r="Y343" s="46"/>
      <c r="Z343" s="46"/>
      <c r="AA343" s="46"/>
      <c r="AB343" s="46"/>
      <c r="AC343" s="46"/>
      <c r="AD343" s="46"/>
      <c r="AE343" s="46"/>
      <c r="AF343" s="47"/>
      <c r="AG343" s="47"/>
      <c r="AH343" s="47"/>
      <c r="AI343" s="47"/>
      <c r="AJ343" s="47"/>
      <c r="AK343" s="47"/>
      <c r="AL343" s="47"/>
      <c r="AM343" s="47"/>
      <c r="AN343" s="47"/>
      <c r="AO343" s="55"/>
      <c r="AP343" s="45"/>
    </row>
    <row r="344" spans="3:42" x14ac:dyDescent="0.15">
      <c r="C344" s="45"/>
      <c r="X344" s="46"/>
      <c r="Y344" s="46"/>
      <c r="Z344" s="46"/>
      <c r="AA344" s="46"/>
      <c r="AB344" s="46"/>
      <c r="AC344" s="46"/>
      <c r="AD344" s="46"/>
      <c r="AE344" s="46"/>
      <c r="AF344" s="47"/>
      <c r="AG344" s="47"/>
      <c r="AH344" s="47"/>
      <c r="AI344" s="47"/>
      <c r="AJ344" s="47"/>
      <c r="AK344" s="47"/>
      <c r="AL344" s="47"/>
      <c r="AM344" s="47"/>
      <c r="AN344" s="47"/>
      <c r="AO344" s="55"/>
      <c r="AP344" s="45"/>
    </row>
    <row r="345" spans="3:42" x14ac:dyDescent="0.15">
      <c r="C345" s="45"/>
      <c r="X345" s="46"/>
      <c r="Y345" s="46"/>
      <c r="Z345" s="46"/>
      <c r="AA345" s="46"/>
      <c r="AB345" s="46"/>
      <c r="AC345" s="46"/>
      <c r="AD345" s="46"/>
      <c r="AE345" s="46"/>
      <c r="AF345" s="47"/>
      <c r="AG345" s="47"/>
      <c r="AH345" s="47"/>
      <c r="AI345" s="47"/>
      <c r="AJ345" s="47"/>
      <c r="AK345" s="47"/>
      <c r="AL345" s="47"/>
      <c r="AM345" s="47"/>
      <c r="AN345" s="47"/>
      <c r="AO345" s="55"/>
      <c r="AP345" s="45"/>
    </row>
    <row r="346" spans="3:42" x14ac:dyDescent="0.15">
      <c r="C346" s="45"/>
      <c r="X346" s="46"/>
      <c r="Y346" s="46"/>
      <c r="Z346" s="46"/>
      <c r="AA346" s="46"/>
      <c r="AB346" s="46"/>
      <c r="AC346" s="46"/>
      <c r="AD346" s="46"/>
      <c r="AE346" s="46"/>
      <c r="AF346" s="47"/>
      <c r="AG346" s="47"/>
      <c r="AH346" s="47"/>
      <c r="AI346" s="47"/>
      <c r="AJ346" s="47"/>
      <c r="AK346" s="47"/>
      <c r="AL346" s="47"/>
      <c r="AM346" s="47"/>
      <c r="AN346" s="47"/>
      <c r="AO346" s="55"/>
      <c r="AP346" s="45"/>
    </row>
    <row r="347" spans="3:42" x14ac:dyDescent="0.15">
      <c r="C347" s="45"/>
      <c r="X347" s="46"/>
      <c r="Y347" s="46"/>
      <c r="Z347" s="46"/>
      <c r="AA347" s="46"/>
      <c r="AB347" s="46"/>
      <c r="AC347" s="46"/>
      <c r="AD347" s="46"/>
      <c r="AE347" s="46"/>
      <c r="AF347" s="47"/>
      <c r="AG347" s="47"/>
      <c r="AH347" s="47"/>
      <c r="AI347" s="47"/>
      <c r="AJ347" s="47"/>
      <c r="AK347" s="47"/>
      <c r="AL347" s="47"/>
      <c r="AM347" s="47"/>
      <c r="AN347" s="47"/>
      <c r="AO347" s="55"/>
      <c r="AP347" s="45"/>
    </row>
    <row r="348" spans="3:42" x14ac:dyDescent="0.15">
      <c r="C348" s="45"/>
      <c r="X348" s="46"/>
      <c r="Y348" s="46"/>
      <c r="Z348" s="46"/>
      <c r="AA348" s="46"/>
      <c r="AB348" s="46"/>
      <c r="AC348" s="46"/>
      <c r="AD348" s="46"/>
      <c r="AE348" s="46"/>
      <c r="AF348" s="47"/>
      <c r="AG348" s="47"/>
      <c r="AH348" s="47"/>
      <c r="AI348" s="47"/>
      <c r="AJ348" s="47"/>
      <c r="AK348" s="47"/>
      <c r="AL348" s="47"/>
      <c r="AM348" s="47"/>
      <c r="AN348" s="47"/>
      <c r="AO348" s="55"/>
      <c r="AP348" s="45"/>
    </row>
    <row r="349" spans="3:42" x14ac:dyDescent="0.15">
      <c r="C349" s="45"/>
      <c r="X349" s="46"/>
      <c r="Y349" s="46"/>
      <c r="Z349" s="46"/>
      <c r="AA349" s="46"/>
      <c r="AB349" s="46"/>
      <c r="AC349" s="46"/>
      <c r="AD349" s="46"/>
      <c r="AE349" s="46"/>
      <c r="AF349" s="47"/>
      <c r="AG349" s="47"/>
      <c r="AH349" s="47"/>
      <c r="AI349" s="47"/>
      <c r="AJ349" s="47"/>
      <c r="AK349" s="47"/>
      <c r="AL349" s="47"/>
      <c r="AM349" s="47"/>
      <c r="AN349" s="47"/>
      <c r="AO349" s="55"/>
      <c r="AP349" s="45"/>
    </row>
    <row r="350" spans="3:42" x14ac:dyDescent="0.15">
      <c r="C350" s="45"/>
      <c r="X350" s="46"/>
      <c r="Y350" s="46"/>
      <c r="Z350" s="46"/>
      <c r="AA350" s="46"/>
      <c r="AB350" s="46"/>
      <c r="AC350" s="46"/>
      <c r="AD350" s="46"/>
      <c r="AE350" s="46"/>
      <c r="AF350" s="47"/>
      <c r="AG350" s="47"/>
      <c r="AH350" s="47"/>
      <c r="AI350" s="47"/>
      <c r="AJ350" s="47"/>
      <c r="AK350" s="47"/>
      <c r="AL350" s="47"/>
      <c r="AM350" s="47"/>
      <c r="AN350" s="47"/>
      <c r="AO350" s="55"/>
      <c r="AP350" s="45"/>
    </row>
    <row r="351" spans="3:42" x14ac:dyDescent="0.15">
      <c r="C351" s="45"/>
      <c r="X351" s="46"/>
      <c r="Y351" s="46"/>
      <c r="Z351" s="46"/>
      <c r="AA351" s="46"/>
      <c r="AB351" s="46"/>
      <c r="AC351" s="46"/>
      <c r="AD351" s="46"/>
      <c r="AE351" s="46"/>
      <c r="AF351" s="47"/>
      <c r="AG351" s="47"/>
      <c r="AH351" s="47"/>
      <c r="AI351" s="47"/>
      <c r="AJ351" s="47"/>
      <c r="AK351" s="47"/>
      <c r="AL351" s="47"/>
      <c r="AM351" s="47"/>
      <c r="AN351" s="47"/>
      <c r="AO351" s="55"/>
      <c r="AP351" s="45"/>
    </row>
    <row r="352" spans="3:42" x14ac:dyDescent="0.15">
      <c r="C352" s="45"/>
      <c r="X352" s="46"/>
      <c r="Y352" s="46"/>
      <c r="Z352" s="46"/>
      <c r="AA352" s="46"/>
      <c r="AB352" s="46"/>
      <c r="AC352" s="46"/>
      <c r="AD352" s="46"/>
      <c r="AE352" s="46"/>
      <c r="AF352" s="47"/>
      <c r="AG352" s="47"/>
      <c r="AH352" s="47"/>
      <c r="AI352" s="47"/>
      <c r="AJ352" s="47"/>
      <c r="AK352" s="47"/>
      <c r="AL352" s="47"/>
      <c r="AM352" s="47"/>
      <c r="AN352" s="47"/>
      <c r="AO352" s="55"/>
      <c r="AP352" s="45"/>
    </row>
    <row r="353" spans="3:42" x14ac:dyDescent="0.15">
      <c r="C353" s="45"/>
      <c r="X353" s="46"/>
      <c r="Y353" s="46"/>
      <c r="Z353" s="46"/>
      <c r="AA353" s="46"/>
      <c r="AB353" s="46"/>
      <c r="AC353" s="46"/>
      <c r="AD353" s="46"/>
      <c r="AE353" s="46"/>
      <c r="AF353" s="47"/>
      <c r="AG353" s="47"/>
      <c r="AH353" s="47"/>
      <c r="AI353" s="47"/>
      <c r="AJ353" s="47"/>
      <c r="AK353" s="47"/>
      <c r="AL353" s="47"/>
      <c r="AM353" s="47"/>
      <c r="AN353" s="47"/>
      <c r="AO353" s="55"/>
      <c r="AP353" s="45"/>
    </row>
    <row r="354" spans="3:42" x14ac:dyDescent="0.15">
      <c r="C354" s="45"/>
      <c r="X354" s="46"/>
      <c r="Y354" s="46"/>
      <c r="Z354" s="46"/>
      <c r="AA354" s="46"/>
      <c r="AB354" s="46"/>
      <c r="AC354" s="46"/>
      <c r="AD354" s="46"/>
      <c r="AE354" s="46"/>
      <c r="AF354" s="47"/>
      <c r="AG354" s="47"/>
      <c r="AH354" s="47"/>
      <c r="AI354" s="47"/>
      <c r="AJ354" s="47"/>
      <c r="AK354" s="47"/>
      <c r="AL354" s="47"/>
      <c r="AM354" s="47"/>
      <c r="AN354" s="47"/>
      <c r="AO354" s="55"/>
      <c r="AP354" s="45"/>
    </row>
    <row r="355" spans="3:42" x14ac:dyDescent="0.15">
      <c r="C355" s="45"/>
      <c r="X355" s="46"/>
      <c r="Y355" s="46"/>
      <c r="Z355" s="46"/>
      <c r="AA355" s="46"/>
      <c r="AB355" s="46"/>
      <c r="AC355" s="46"/>
      <c r="AD355" s="46"/>
      <c r="AE355" s="46"/>
      <c r="AF355" s="47"/>
      <c r="AG355" s="47"/>
      <c r="AH355" s="47"/>
      <c r="AI355" s="47"/>
      <c r="AJ355" s="47"/>
      <c r="AK355" s="47"/>
      <c r="AL355" s="47"/>
      <c r="AM355" s="47"/>
      <c r="AN355" s="47"/>
      <c r="AO355" s="55"/>
      <c r="AP355" s="45"/>
    </row>
    <row r="356" spans="3:42" x14ac:dyDescent="0.15">
      <c r="C356" s="45"/>
      <c r="X356" s="46"/>
      <c r="Y356" s="46"/>
      <c r="Z356" s="46"/>
      <c r="AA356" s="46"/>
      <c r="AB356" s="46"/>
      <c r="AC356" s="46"/>
      <c r="AD356" s="46"/>
      <c r="AE356" s="46"/>
      <c r="AF356" s="47"/>
      <c r="AG356" s="47"/>
      <c r="AH356" s="47"/>
      <c r="AI356" s="47"/>
      <c r="AJ356" s="47"/>
      <c r="AK356" s="47"/>
      <c r="AL356" s="47"/>
      <c r="AM356" s="47"/>
      <c r="AN356" s="47"/>
      <c r="AO356" s="55"/>
      <c r="AP356" s="45"/>
    </row>
    <row r="357" spans="3:42" x14ac:dyDescent="0.15">
      <c r="C357" s="45"/>
      <c r="X357" s="46"/>
      <c r="Y357" s="46"/>
      <c r="Z357" s="46"/>
      <c r="AA357" s="46"/>
      <c r="AB357" s="46"/>
      <c r="AC357" s="46"/>
      <c r="AD357" s="46"/>
      <c r="AE357" s="46"/>
      <c r="AF357" s="47"/>
      <c r="AG357" s="47"/>
      <c r="AH357" s="47"/>
      <c r="AI357" s="47"/>
      <c r="AJ357" s="47"/>
      <c r="AK357" s="47"/>
      <c r="AL357" s="47"/>
      <c r="AM357" s="47"/>
      <c r="AN357" s="47"/>
      <c r="AO357" s="55"/>
      <c r="AP357" s="45"/>
    </row>
    <row r="358" spans="3:42" x14ac:dyDescent="0.15">
      <c r="C358" s="45"/>
      <c r="X358" s="46"/>
      <c r="Y358" s="46"/>
      <c r="Z358" s="46"/>
      <c r="AA358" s="46"/>
      <c r="AB358" s="46"/>
      <c r="AC358" s="46"/>
      <c r="AD358" s="46"/>
      <c r="AE358" s="46"/>
      <c r="AF358" s="47"/>
      <c r="AG358" s="47"/>
      <c r="AH358" s="47"/>
      <c r="AI358" s="47"/>
      <c r="AJ358" s="47"/>
      <c r="AK358" s="47"/>
      <c r="AL358" s="47"/>
      <c r="AM358" s="47"/>
      <c r="AN358" s="47"/>
      <c r="AO358" s="55"/>
      <c r="AP358" s="45"/>
    </row>
    <row r="359" spans="3:42" x14ac:dyDescent="0.15">
      <c r="C359" s="45"/>
      <c r="X359" s="46"/>
      <c r="Y359" s="46"/>
      <c r="Z359" s="46"/>
      <c r="AA359" s="46"/>
      <c r="AB359" s="46"/>
      <c r="AC359" s="46"/>
      <c r="AD359" s="46"/>
      <c r="AE359" s="46"/>
      <c r="AF359" s="47"/>
      <c r="AG359" s="47"/>
      <c r="AH359" s="47"/>
      <c r="AI359" s="47"/>
      <c r="AJ359" s="47"/>
      <c r="AK359" s="47"/>
      <c r="AL359" s="47"/>
      <c r="AM359" s="47"/>
      <c r="AN359" s="47"/>
      <c r="AO359" s="55"/>
      <c r="AP359" s="45"/>
    </row>
    <row r="360" spans="3:42" x14ac:dyDescent="0.15">
      <c r="C360" s="45"/>
      <c r="X360" s="46"/>
      <c r="Y360" s="46"/>
      <c r="Z360" s="46"/>
      <c r="AA360" s="46"/>
      <c r="AB360" s="46"/>
      <c r="AC360" s="46"/>
      <c r="AD360" s="46"/>
      <c r="AE360" s="46"/>
      <c r="AF360" s="47"/>
      <c r="AG360" s="47"/>
      <c r="AH360" s="47"/>
      <c r="AI360" s="47"/>
      <c r="AJ360" s="47"/>
      <c r="AK360" s="47"/>
      <c r="AL360" s="47"/>
      <c r="AM360" s="47"/>
      <c r="AN360" s="47"/>
      <c r="AO360" s="55"/>
      <c r="AP360" s="45"/>
    </row>
    <row r="361" spans="3:42" x14ac:dyDescent="0.15">
      <c r="C361" s="45"/>
      <c r="X361" s="46"/>
      <c r="Y361" s="46"/>
      <c r="Z361" s="46"/>
      <c r="AA361" s="46"/>
      <c r="AB361" s="46"/>
      <c r="AC361" s="46"/>
      <c r="AD361" s="46"/>
      <c r="AE361" s="46"/>
      <c r="AF361" s="47"/>
      <c r="AG361" s="47"/>
      <c r="AH361" s="47"/>
      <c r="AI361" s="47"/>
      <c r="AJ361" s="47"/>
      <c r="AK361" s="47"/>
      <c r="AL361" s="47"/>
      <c r="AM361" s="47"/>
      <c r="AN361" s="47"/>
      <c r="AO361" s="55"/>
      <c r="AP361" s="45"/>
    </row>
    <row r="362" spans="3:42" x14ac:dyDescent="0.15">
      <c r="C362" s="45"/>
      <c r="X362" s="46"/>
      <c r="Y362" s="46"/>
      <c r="Z362" s="46"/>
      <c r="AA362" s="46"/>
      <c r="AB362" s="46"/>
      <c r="AC362" s="46"/>
      <c r="AD362" s="46"/>
      <c r="AE362" s="46"/>
      <c r="AF362" s="47"/>
      <c r="AG362" s="47"/>
      <c r="AH362" s="47"/>
      <c r="AI362" s="47"/>
      <c r="AJ362" s="47"/>
      <c r="AK362" s="47"/>
      <c r="AL362" s="47"/>
      <c r="AM362" s="47"/>
      <c r="AN362" s="47"/>
      <c r="AO362" s="55"/>
      <c r="AP362" s="45"/>
    </row>
    <row r="363" spans="3:42" x14ac:dyDescent="0.15">
      <c r="C363" s="45"/>
      <c r="X363" s="46"/>
      <c r="Y363" s="46"/>
      <c r="Z363" s="46"/>
      <c r="AA363" s="46"/>
      <c r="AB363" s="46"/>
      <c r="AC363" s="46"/>
      <c r="AD363" s="46"/>
      <c r="AE363" s="46"/>
      <c r="AF363" s="47"/>
      <c r="AG363" s="47"/>
      <c r="AH363" s="47"/>
      <c r="AI363" s="47"/>
      <c r="AJ363" s="47"/>
      <c r="AK363" s="47"/>
      <c r="AL363" s="47"/>
      <c r="AM363" s="47"/>
      <c r="AN363" s="47"/>
      <c r="AO363" s="55"/>
      <c r="AP363" s="45"/>
    </row>
    <row r="364" spans="3:42" x14ac:dyDescent="0.15">
      <c r="C364" s="45"/>
      <c r="X364" s="46"/>
      <c r="Y364" s="46"/>
      <c r="Z364" s="46"/>
      <c r="AA364" s="46"/>
      <c r="AB364" s="46"/>
      <c r="AC364" s="46"/>
      <c r="AD364" s="46"/>
      <c r="AE364" s="46"/>
      <c r="AF364" s="47"/>
      <c r="AG364" s="47"/>
      <c r="AH364" s="47"/>
      <c r="AI364" s="47"/>
      <c r="AJ364" s="47"/>
      <c r="AK364" s="47"/>
      <c r="AL364" s="47"/>
      <c r="AM364" s="47"/>
      <c r="AN364" s="47"/>
      <c r="AO364" s="55"/>
      <c r="AP364" s="45"/>
    </row>
    <row r="365" spans="3:42" x14ac:dyDescent="0.15">
      <c r="C365" s="45"/>
      <c r="X365" s="46"/>
      <c r="Y365" s="46"/>
      <c r="Z365" s="46"/>
      <c r="AA365" s="46"/>
      <c r="AB365" s="46"/>
      <c r="AC365" s="46"/>
      <c r="AD365" s="46"/>
      <c r="AE365" s="46"/>
      <c r="AF365" s="47"/>
      <c r="AG365" s="47"/>
      <c r="AH365" s="47"/>
      <c r="AI365" s="47"/>
      <c r="AJ365" s="47"/>
      <c r="AK365" s="47"/>
      <c r="AL365" s="47"/>
      <c r="AM365" s="47"/>
      <c r="AN365" s="47"/>
      <c r="AO365" s="55"/>
      <c r="AP365" s="45"/>
    </row>
    <row r="366" spans="3:42" x14ac:dyDescent="0.15">
      <c r="C366" s="45"/>
      <c r="X366" s="46"/>
      <c r="Y366" s="46"/>
      <c r="Z366" s="46"/>
      <c r="AA366" s="46"/>
      <c r="AB366" s="46"/>
      <c r="AC366" s="46"/>
      <c r="AD366" s="46"/>
      <c r="AE366" s="46"/>
      <c r="AF366" s="47"/>
      <c r="AG366" s="47"/>
      <c r="AH366" s="47"/>
      <c r="AI366" s="47"/>
      <c r="AJ366" s="47"/>
      <c r="AK366" s="47"/>
      <c r="AL366" s="47"/>
      <c r="AM366" s="47"/>
      <c r="AN366" s="47"/>
      <c r="AO366" s="55"/>
      <c r="AP366" s="45"/>
    </row>
    <row r="367" spans="3:42" x14ac:dyDescent="0.15">
      <c r="C367" s="45"/>
      <c r="X367" s="46"/>
      <c r="Y367" s="46"/>
      <c r="Z367" s="46"/>
      <c r="AA367" s="46"/>
      <c r="AB367" s="46"/>
      <c r="AC367" s="46"/>
      <c r="AD367" s="46"/>
      <c r="AE367" s="46"/>
      <c r="AF367" s="47"/>
      <c r="AG367" s="47"/>
      <c r="AH367" s="47"/>
      <c r="AI367" s="47"/>
      <c r="AJ367" s="47"/>
      <c r="AK367" s="47"/>
      <c r="AL367" s="47"/>
      <c r="AM367" s="47"/>
      <c r="AN367" s="47"/>
      <c r="AO367" s="55"/>
      <c r="AP367" s="45"/>
    </row>
    <row r="368" spans="3:42" x14ac:dyDescent="0.15">
      <c r="C368" s="45"/>
      <c r="X368" s="46"/>
      <c r="Y368" s="46"/>
      <c r="Z368" s="46"/>
      <c r="AA368" s="46"/>
      <c r="AB368" s="46"/>
      <c r="AC368" s="46"/>
      <c r="AD368" s="46"/>
      <c r="AE368" s="46"/>
      <c r="AF368" s="47"/>
      <c r="AG368" s="47"/>
      <c r="AH368" s="47"/>
      <c r="AI368" s="47"/>
      <c r="AJ368" s="47"/>
      <c r="AK368" s="47"/>
      <c r="AL368" s="47"/>
      <c r="AM368" s="47"/>
      <c r="AN368" s="47"/>
      <c r="AO368" s="55"/>
      <c r="AP368" s="45"/>
    </row>
    <row r="369" spans="3:42" x14ac:dyDescent="0.15">
      <c r="C369" s="45"/>
      <c r="X369" s="46"/>
      <c r="Y369" s="46"/>
      <c r="Z369" s="46"/>
      <c r="AA369" s="46"/>
      <c r="AB369" s="46"/>
      <c r="AC369" s="46"/>
      <c r="AD369" s="46"/>
      <c r="AE369" s="46"/>
      <c r="AF369" s="47"/>
      <c r="AG369" s="47"/>
      <c r="AH369" s="47"/>
      <c r="AI369" s="47"/>
      <c r="AJ369" s="47"/>
      <c r="AK369" s="47"/>
      <c r="AL369" s="47"/>
      <c r="AM369" s="47"/>
      <c r="AN369" s="47"/>
      <c r="AO369" s="55"/>
      <c r="AP369" s="45"/>
    </row>
    <row r="370" spans="3:42" x14ac:dyDescent="0.15">
      <c r="C370" s="45"/>
      <c r="X370" s="46"/>
      <c r="Y370" s="46"/>
      <c r="Z370" s="46"/>
      <c r="AA370" s="46"/>
      <c r="AB370" s="46"/>
      <c r="AC370" s="46"/>
      <c r="AD370" s="46"/>
      <c r="AE370" s="46"/>
      <c r="AF370" s="47"/>
      <c r="AG370" s="47"/>
      <c r="AH370" s="47"/>
      <c r="AI370" s="47"/>
      <c r="AJ370" s="47"/>
      <c r="AK370" s="47"/>
      <c r="AL370" s="47"/>
      <c r="AM370" s="47"/>
      <c r="AN370" s="47"/>
      <c r="AO370" s="55"/>
      <c r="AP370" s="45"/>
    </row>
    <row r="371" spans="3:42" x14ac:dyDescent="0.15">
      <c r="C371" s="45"/>
      <c r="X371" s="46"/>
      <c r="Y371" s="46"/>
      <c r="Z371" s="46"/>
      <c r="AA371" s="46"/>
      <c r="AB371" s="46"/>
      <c r="AC371" s="46"/>
      <c r="AD371" s="46"/>
      <c r="AE371" s="46"/>
      <c r="AF371" s="47"/>
      <c r="AG371" s="47"/>
      <c r="AH371" s="47"/>
      <c r="AI371" s="47"/>
      <c r="AJ371" s="47"/>
      <c r="AK371" s="47"/>
      <c r="AL371" s="47"/>
      <c r="AM371" s="47"/>
      <c r="AN371" s="47"/>
      <c r="AO371" s="55"/>
      <c r="AP371" s="45"/>
    </row>
    <row r="372" spans="3:42" x14ac:dyDescent="0.15">
      <c r="C372" s="45"/>
      <c r="X372" s="46"/>
      <c r="Y372" s="46"/>
      <c r="Z372" s="46"/>
      <c r="AA372" s="46"/>
      <c r="AB372" s="46"/>
      <c r="AC372" s="46"/>
      <c r="AD372" s="46"/>
      <c r="AE372" s="46"/>
      <c r="AF372" s="47"/>
      <c r="AG372" s="47"/>
      <c r="AH372" s="47"/>
      <c r="AI372" s="47"/>
      <c r="AJ372" s="47"/>
      <c r="AK372" s="47"/>
      <c r="AL372" s="47"/>
      <c r="AM372" s="47"/>
      <c r="AN372" s="47"/>
      <c r="AO372" s="55"/>
      <c r="AP372" s="45"/>
    </row>
    <row r="373" spans="3:42" x14ac:dyDescent="0.15">
      <c r="C373" s="45"/>
      <c r="X373" s="46"/>
      <c r="Y373" s="46"/>
      <c r="Z373" s="46"/>
      <c r="AA373" s="46"/>
      <c r="AB373" s="46"/>
      <c r="AC373" s="46"/>
      <c r="AD373" s="46"/>
      <c r="AE373" s="46"/>
      <c r="AF373" s="47"/>
      <c r="AG373" s="47"/>
      <c r="AH373" s="47"/>
      <c r="AI373" s="47"/>
      <c r="AJ373" s="47"/>
      <c r="AK373" s="47"/>
      <c r="AL373" s="47"/>
      <c r="AM373" s="47"/>
      <c r="AN373" s="47"/>
      <c r="AO373" s="55"/>
      <c r="AP373" s="45"/>
    </row>
    <row r="374" spans="3:42" x14ac:dyDescent="0.15">
      <c r="C374" s="45"/>
      <c r="X374" s="46"/>
      <c r="Y374" s="46"/>
      <c r="Z374" s="46"/>
      <c r="AA374" s="46"/>
      <c r="AB374" s="46"/>
      <c r="AC374" s="46"/>
      <c r="AD374" s="46"/>
      <c r="AE374" s="46"/>
      <c r="AF374" s="47"/>
      <c r="AG374" s="47"/>
      <c r="AH374" s="47"/>
      <c r="AI374" s="47"/>
      <c r="AJ374" s="47"/>
      <c r="AK374" s="47"/>
      <c r="AL374" s="47"/>
      <c r="AM374" s="47"/>
      <c r="AN374" s="47"/>
      <c r="AO374" s="55"/>
      <c r="AP374" s="45"/>
    </row>
    <row r="375" spans="3:42" x14ac:dyDescent="0.15">
      <c r="C375" s="45"/>
      <c r="X375" s="46"/>
      <c r="Y375" s="46"/>
      <c r="Z375" s="46"/>
      <c r="AA375" s="46"/>
      <c r="AB375" s="46"/>
      <c r="AC375" s="46"/>
      <c r="AD375" s="46"/>
      <c r="AE375" s="46"/>
      <c r="AF375" s="47"/>
      <c r="AG375" s="47"/>
      <c r="AH375" s="47"/>
      <c r="AI375" s="47"/>
      <c r="AJ375" s="47"/>
      <c r="AK375" s="47"/>
      <c r="AL375" s="47"/>
      <c r="AM375" s="47"/>
      <c r="AN375" s="47"/>
      <c r="AO375" s="55"/>
      <c r="AP375" s="45"/>
    </row>
    <row r="376" spans="3:42" x14ac:dyDescent="0.15">
      <c r="C376" s="45"/>
      <c r="X376" s="46"/>
      <c r="Y376" s="46"/>
      <c r="Z376" s="46"/>
      <c r="AA376" s="46"/>
      <c r="AB376" s="46"/>
      <c r="AC376" s="46"/>
      <c r="AD376" s="46"/>
      <c r="AE376" s="46"/>
      <c r="AF376" s="47"/>
      <c r="AG376" s="47"/>
      <c r="AH376" s="47"/>
      <c r="AI376" s="47"/>
      <c r="AJ376" s="47"/>
      <c r="AK376" s="47"/>
      <c r="AL376" s="47"/>
      <c r="AM376" s="47"/>
      <c r="AN376" s="47"/>
      <c r="AO376" s="55"/>
      <c r="AP376" s="45"/>
    </row>
    <row r="377" spans="3:42" x14ac:dyDescent="0.15">
      <c r="C377" s="45"/>
      <c r="X377" s="46"/>
      <c r="Y377" s="46"/>
      <c r="Z377" s="46"/>
      <c r="AA377" s="46"/>
      <c r="AB377" s="46"/>
      <c r="AC377" s="46"/>
      <c r="AD377" s="46"/>
      <c r="AE377" s="46"/>
      <c r="AF377" s="47"/>
      <c r="AG377" s="47"/>
      <c r="AH377" s="47"/>
      <c r="AI377" s="47"/>
      <c r="AJ377" s="47"/>
      <c r="AK377" s="47"/>
      <c r="AL377" s="47"/>
      <c r="AM377" s="47"/>
      <c r="AN377" s="47"/>
      <c r="AO377" s="55"/>
      <c r="AP377" s="45"/>
    </row>
    <row r="378" spans="3:42" x14ac:dyDescent="0.15">
      <c r="C378" s="45"/>
      <c r="X378" s="46"/>
      <c r="Y378" s="46"/>
      <c r="Z378" s="46"/>
      <c r="AA378" s="46"/>
      <c r="AB378" s="46"/>
      <c r="AC378" s="46"/>
      <c r="AD378" s="46"/>
      <c r="AE378" s="46"/>
      <c r="AF378" s="47"/>
      <c r="AG378" s="47"/>
      <c r="AH378" s="47"/>
      <c r="AI378" s="47"/>
      <c r="AJ378" s="47"/>
      <c r="AK378" s="47"/>
      <c r="AL378" s="47"/>
      <c r="AM378" s="47"/>
      <c r="AN378" s="47"/>
      <c r="AO378" s="55"/>
      <c r="AP378" s="45"/>
    </row>
    <row r="379" spans="3:42" x14ac:dyDescent="0.15">
      <c r="C379" s="45"/>
      <c r="X379" s="46"/>
      <c r="Y379" s="46"/>
      <c r="Z379" s="46"/>
      <c r="AA379" s="46"/>
      <c r="AB379" s="46"/>
      <c r="AC379" s="46"/>
      <c r="AD379" s="46"/>
      <c r="AE379" s="46"/>
      <c r="AF379" s="47"/>
      <c r="AG379" s="47"/>
      <c r="AH379" s="47"/>
      <c r="AI379" s="47"/>
      <c r="AJ379" s="47"/>
      <c r="AK379" s="47"/>
      <c r="AL379" s="47"/>
      <c r="AM379" s="47"/>
      <c r="AN379" s="47"/>
      <c r="AO379" s="55"/>
      <c r="AP379" s="45"/>
    </row>
    <row r="380" spans="3:42" x14ac:dyDescent="0.15">
      <c r="C380" s="45"/>
      <c r="X380" s="46"/>
      <c r="Y380" s="46"/>
      <c r="Z380" s="46"/>
      <c r="AA380" s="46"/>
      <c r="AB380" s="46"/>
      <c r="AC380" s="46"/>
      <c r="AD380" s="46"/>
      <c r="AE380" s="46"/>
      <c r="AF380" s="47"/>
      <c r="AG380" s="47"/>
      <c r="AH380" s="47"/>
      <c r="AI380" s="47"/>
      <c r="AJ380" s="47"/>
      <c r="AK380" s="47"/>
      <c r="AL380" s="47"/>
      <c r="AM380" s="47"/>
      <c r="AN380" s="47"/>
      <c r="AO380" s="55"/>
      <c r="AP380" s="45"/>
    </row>
    <row r="381" spans="3:42" x14ac:dyDescent="0.15">
      <c r="C381" s="45"/>
      <c r="X381" s="46"/>
      <c r="Y381" s="46"/>
      <c r="Z381" s="46"/>
      <c r="AA381" s="46"/>
      <c r="AB381" s="46"/>
      <c r="AC381" s="46"/>
      <c r="AD381" s="46"/>
      <c r="AE381" s="46"/>
      <c r="AF381" s="47"/>
      <c r="AG381" s="47"/>
      <c r="AH381" s="47"/>
      <c r="AI381" s="47"/>
      <c r="AJ381" s="47"/>
      <c r="AK381" s="47"/>
      <c r="AL381" s="47"/>
      <c r="AM381" s="47"/>
      <c r="AN381" s="47"/>
      <c r="AO381" s="55"/>
      <c r="AP381" s="45"/>
    </row>
    <row r="382" spans="3:42" x14ac:dyDescent="0.15">
      <c r="C382" s="45"/>
      <c r="X382" s="46"/>
      <c r="Y382" s="46"/>
      <c r="Z382" s="46"/>
      <c r="AA382" s="46"/>
      <c r="AB382" s="46"/>
      <c r="AC382" s="46"/>
      <c r="AD382" s="46"/>
      <c r="AE382" s="46"/>
      <c r="AF382" s="47"/>
      <c r="AG382" s="47"/>
      <c r="AH382" s="47"/>
      <c r="AI382" s="47"/>
      <c r="AJ382" s="47"/>
      <c r="AK382" s="47"/>
      <c r="AL382" s="47"/>
      <c r="AM382" s="47"/>
      <c r="AN382" s="47"/>
      <c r="AO382" s="55"/>
      <c r="AP382" s="45"/>
    </row>
    <row r="383" spans="3:42" x14ac:dyDescent="0.15">
      <c r="C383" s="45"/>
      <c r="X383" s="46"/>
      <c r="Y383" s="46"/>
      <c r="Z383" s="46"/>
      <c r="AA383" s="46"/>
      <c r="AB383" s="46"/>
      <c r="AC383" s="46"/>
      <c r="AD383" s="46"/>
      <c r="AE383" s="46"/>
      <c r="AF383" s="47"/>
      <c r="AG383" s="47"/>
      <c r="AH383" s="47"/>
      <c r="AI383" s="47"/>
      <c r="AJ383" s="47"/>
      <c r="AK383" s="47"/>
      <c r="AL383" s="47"/>
      <c r="AM383" s="47"/>
      <c r="AN383" s="47"/>
      <c r="AO383" s="55"/>
      <c r="AP383" s="45"/>
    </row>
    <row r="384" spans="3:42" x14ac:dyDescent="0.15">
      <c r="C384" s="45"/>
      <c r="X384" s="46"/>
      <c r="Y384" s="46"/>
      <c r="Z384" s="46"/>
      <c r="AA384" s="46"/>
      <c r="AB384" s="46"/>
      <c r="AC384" s="46"/>
      <c r="AD384" s="46"/>
      <c r="AE384" s="46"/>
      <c r="AF384" s="47"/>
      <c r="AG384" s="47"/>
      <c r="AH384" s="47"/>
      <c r="AI384" s="47"/>
      <c r="AJ384" s="47"/>
      <c r="AK384" s="47"/>
      <c r="AL384" s="47"/>
      <c r="AM384" s="47"/>
      <c r="AN384" s="47"/>
      <c r="AO384" s="55"/>
      <c r="AP384" s="45"/>
    </row>
    <row r="385" spans="3:42" x14ac:dyDescent="0.15">
      <c r="C385" s="45"/>
      <c r="X385" s="46"/>
      <c r="Y385" s="46"/>
      <c r="Z385" s="46"/>
      <c r="AA385" s="46"/>
      <c r="AB385" s="46"/>
      <c r="AC385" s="46"/>
      <c r="AD385" s="46"/>
      <c r="AE385" s="46"/>
      <c r="AF385" s="47"/>
      <c r="AG385" s="47"/>
      <c r="AH385" s="47"/>
      <c r="AI385" s="47"/>
      <c r="AJ385" s="47"/>
      <c r="AK385" s="47"/>
      <c r="AL385" s="47"/>
      <c r="AM385" s="47"/>
      <c r="AN385" s="47"/>
      <c r="AO385" s="55"/>
      <c r="AP385" s="45"/>
    </row>
    <row r="386" spans="3:42" x14ac:dyDescent="0.15">
      <c r="C386" s="45"/>
      <c r="X386" s="46"/>
      <c r="Y386" s="46"/>
      <c r="Z386" s="46"/>
      <c r="AA386" s="46"/>
      <c r="AB386" s="46"/>
      <c r="AC386" s="46"/>
      <c r="AD386" s="46"/>
      <c r="AE386" s="46"/>
      <c r="AF386" s="47"/>
      <c r="AG386" s="47"/>
      <c r="AH386" s="47"/>
      <c r="AI386" s="47"/>
      <c r="AJ386" s="47"/>
      <c r="AK386" s="47"/>
      <c r="AL386" s="47"/>
      <c r="AM386" s="47"/>
      <c r="AN386" s="47"/>
      <c r="AO386" s="55"/>
      <c r="AP386" s="45"/>
    </row>
    <row r="387" spans="3:42" x14ac:dyDescent="0.15">
      <c r="C387" s="45"/>
      <c r="X387" s="46"/>
      <c r="Y387" s="46"/>
      <c r="Z387" s="46"/>
      <c r="AA387" s="46"/>
      <c r="AB387" s="46"/>
      <c r="AC387" s="46"/>
      <c r="AD387" s="46"/>
      <c r="AE387" s="46"/>
      <c r="AF387" s="47"/>
      <c r="AG387" s="47"/>
      <c r="AH387" s="47"/>
      <c r="AI387" s="47"/>
      <c r="AJ387" s="47"/>
      <c r="AK387" s="47"/>
      <c r="AL387" s="47"/>
      <c r="AM387" s="47"/>
      <c r="AN387" s="47"/>
      <c r="AO387" s="55"/>
      <c r="AP387" s="45"/>
    </row>
    <row r="388" spans="3:42" x14ac:dyDescent="0.15">
      <c r="C388" s="45"/>
      <c r="X388" s="46"/>
      <c r="Y388" s="46"/>
      <c r="Z388" s="46"/>
      <c r="AA388" s="46"/>
      <c r="AB388" s="46"/>
      <c r="AC388" s="46"/>
      <c r="AD388" s="46"/>
      <c r="AE388" s="46"/>
      <c r="AF388" s="47"/>
      <c r="AG388" s="47"/>
      <c r="AH388" s="47"/>
      <c r="AI388" s="47"/>
      <c r="AJ388" s="47"/>
      <c r="AK388" s="47"/>
      <c r="AL388" s="47"/>
      <c r="AM388" s="47"/>
      <c r="AN388" s="47"/>
      <c r="AO388" s="55"/>
      <c r="AP388" s="45"/>
    </row>
    <row r="389" spans="3:42" x14ac:dyDescent="0.15">
      <c r="C389" s="45"/>
      <c r="X389" s="46"/>
      <c r="Y389" s="46"/>
      <c r="Z389" s="46"/>
      <c r="AA389" s="46"/>
      <c r="AB389" s="46"/>
      <c r="AC389" s="46"/>
      <c r="AD389" s="46"/>
      <c r="AE389" s="46"/>
      <c r="AF389" s="47"/>
      <c r="AG389" s="47"/>
      <c r="AH389" s="47"/>
      <c r="AI389" s="47"/>
      <c r="AJ389" s="47"/>
      <c r="AK389" s="47"/>
      <c r="AL389" s="47"/>
      <c r="AM389" s="47"/>
      <c r="AN389" s="47"/>
      <c r="AO389" s="55"/>
      <c r="AP389" s="45"/>
    </row>
    <row r="390" spans="3:42" x14ac:dyDescent="0.15">
      <c r="C390" s="45"/>
      <c r="X390" s="46"/>
      <c r="Y390" s="46"/>
      <c r="Z390" s="46"/>
      <c r="AA390" s="46"/>
      <c r="AB390" s="46"/>
      <c r="AC390" s="46"/>
      <c r="AD390" s="46"/>
      <c r="AE390" s="46"/>
      <c r="AF390" s="47"/>
      <c r="AG390" s="47"/>
      <c r="AH390" s="47"/>
      <c r="AI390" s="47"/>
      <c r="AJ390" s="47"/>
      <c r="AK390" s="47"/>
      <c r="AL390" s="47"/>
      <c r="AM390" s="47"/>
      <c r="AN390" s="47"/>
      <c r="AO390" s="55"/>
      <c r="AP390" s="45"/>
    </row>
    <row r="391" spans="3:42" x14ac:dyDescent="0.15">
      <c r="C391" s="45"/>
      <c r="X391" s="46"/>
      <c r="Y391" s="46"/>
      <c r="Z391" s="46"/>
      <c r="AA391" s="46"/>
      <c r="AB391" s="46"/>
      <c r="AC391" s="46"/>
      <c r="AD391" s="46"/>
      <c r="AE391" s="46"/>
      <c r="AF391" s="47"/>
      <c r="AG391" s="47"/>
      <c r="AH391" s="47"/>
      <c r="AI391" s="47"/>
      <c r="AJ391" s="47"/>
      <c r="AK391" s="47"/>
      <c r="AL391" s="47"/>
      <c r="AM391" s="47"/>
      <c r="AN391" s="47"/>
      <c r="AO391" s="55"/>
      <c r="AP391" s="45"/>
    </row>
    <row r="392" spans="3:42" x14ac:dyDescent="0.15">
      <c r="C392" s="45"/>
      <c r="X392" s="46"/>
      <c r="Y392" s="46"/>
      <c r="Z392" s="46"/>
      <c r="AA392" s="46"/>
      <c r="AB392" s="46"/>
      <c r="AC392" s="46"/>
      <c r="AD392" s="46"/>
      <c r="AE392" s="46"/>
      <c r="AF392" s="47"/>
      <c r="AG392" s="47"/>
      <c r="AH392" s="47"/>
      <c r="AI392" s="47"/>
      <c r="AJ392" s="47"/>
      <c r="AK392" s="47"/>
      <c r="AL392" s="47"/>
      <c r="AM392" s="47"/>
      <c r="AN392" s="47"/>
      <c r="AO392" s="55"/>
      <c r="AP392" s="45"/>
    </row>
    <row r="393" spans="3:42" x14ac:dyDescent="0.15">
      <c r="C393" s="45"/>
      <c r="X393" s="46"/>
      <c r="Y393" s="46"/>
      <c r="Z393" s="46"/>
      <c r="AA393" s="46"/>
      <c r="AB393" s="46"/>
      <c r="AC393" s="46"/>
      <c r="AD393" s="46"/>
      <c r="AE393" s="46"/>
      <c r="AF393" s="47"/>
      <c r="AG393" s="47"/>
      <c r="AH393" s="47"/>
      <c r="AI393" s="47"/>
      <c r="AJ393" s="47"/>
      <c r="AK393" s="47"/>
      <c r="AL393" s="47"/>
      <c r="AM393" s="47"/>
      <c r="AN393" s="47"/>
      <c r="AO393" s="55"/>
      <c r="AP393" s="45"/>
    </row>
    <row r="394" spans="3:42" x14ac:dyDescent="0.15">
      <c r="C394" s="45"/>
      <c r="X394" s="46"/>
      <c r="Y394" s="46"/>
      <c r="Z394" s="46"/>
      <c r="AA394" s="46"/>
      <c r="AB394" s="46"/>
      <c r="AC394" s="46"/>
      <c r="AD394" s="46"/>
      <c r="AE394" s="46"/>
      <c r="AF394" s="47"/>
      <c r="AG394" s="47"/>
      <c r="AH394" s="47"/>
      <c r="AI394" s="47"/>
      <c r="AJ394" s="47"/>
      <c r="AK394" s="47"/>
      <c r="AL394" s="47"/>
      <c r="AM394" s="47"/>
      <c r="AN394" s="47"/>
      <c r="AO394" s="55"/>
      <c r="AP394" s="45"/>
    </row>
    <row r="395" spans="3:42" x14ac:dyDescent="0.15">
      <c r="C395" s="45"/>
      <c r="X395" s="46"/>
      <c r="Y395" s="46"/>
      <c r="Z395" s="46"/>
      <c r="AA395" s="46"/>
      <c r="AB395" s="46"/>
      <c r="AC395" s="46"/>
      <c r="AD395" s="46"/>
      <c r="AE395" s="46"/>
      <c r="AF395" s="47"/>
      <c r="AG395" s="47"/>
      <c r="AH395" s="47"/>
      <c r="AI395" s="47"/>
      <c r="AJ395" s="47"/>
      <c r="AK395" s="47"/>
      <c r="AL395" s="47"/>
      <c r="AM395" s="47"/>
      <c r="AN395" s="47"/>
      <c r="AO395" s="55"/>
      <c r="AP395" s="45"/>
    </row>
    <row r="396" spans="3:42" x14ac:dyDescent="0.15">
      <c r="C396" s="45"/>
      <c r="X396" s="46"/>
      <c r="Y396" s="46"/>
      <c r="Z396" s="46"/>
      <c r="AA396" s="46"/>
      <c r="AB396" s="46"/>
      <c r="AC396" s="46"/>
      <c r="AD396" s="46"/>
      <c r="AE396" s="46"/>
      <c r="AF396" s="47"/>
      <c r="AG396" s="47"/>
      <c r="AH396" s="47"/>
      <c r="AI396" s="47"/>
      <c r="AJ396" s="47"/>
      <c r="AK396" s="47"/>
      <c r="AL396" s="47"/>
      <c r="AM396" s="47"/>
      <c r="AN396" s="47"/>
      <c r="AO396" s="55"/>
      <c r="AP396" s="45"/>
    </row>
    <row r="397" spans="3:42" x14ac:dyDescent="0.15">
      <c r="C397" s="45"/>
      <c r="X397" s="46"/>
      <c r="Y397" s="46"/>
      <c r="Z397" s="46"/>
      <c r="AA397" s="46"/>
      <c r="AB397" s="46"/>
      <c r="AC397" s="46"/>
      <c r="AD397" s="46"/>
      <c r="AE397" s="46"/>
      <c r="AF397" s="47"/>
      <c r="AG397" s="47"/>
      <c r="AH397" s="47"/>
      <c r="AI397" s="47"/>
      <c r="AJ397" s="47"/>
      <c r="AK397" s="47"/>
      <c r="AL397" s="47"/>
      <c r="AM397" s="47"/>
      <c r="AN397" s="47"/>
      <c r="AO397" s="55"/>
      <c r="AP397" s="45"/>
    </row>
    <row r="398" spans="3:42" x14ac:dyDescent="0.15">
      <c r="C398" s="45"/>
      <c r="X398" s="46"/>
      <c r="Y398" s="46"/>
      <c r="Z398" s="46"/>
      <c r="AA398" s="46"/>
      <c r="AB398" s="46"/>
      <c r="AC398" s="46"/>
      <c r="AD398" s="46"/>
      <c r="AE398" s="46"/>
      <c r="AF398" s="47"/>
      <c r="AG398" s="47"/>
      <c r="AH398" s="47"/>
      <c r="AI398" s="47"/>
      <c r="AJ398" s="47"/>
      <c r="AK398" s="47"/>
      <c r="AL398" s="47"/>
      <c r="AM398" s="47"/>
      <c r="AN398" s="47"/>
      <c r="AO398" s="55"/>
      <c r="AP398" s="45"/>
    </row>
    <row r="399" spans="3:42" x14ac:dyDescent="0.15">
      <c r="C399" s="45"/>
      <c r="X399" s="46"/>
      <c r="Y399" s="46"/>
      <c r="Z399" s="46"/>
      <c r="AA399" s="46"/>
      <c r="AB399" s="46"/>
      <c r="AC399" s="46"/>
      <c r="AD399" s="46"/>
      <c r="AE399" s="46"/>
      <c r="AF399" s="47"/>
      <c r="AG399" s="47"/>
      <c r="AH399" s="47"/>
      <c r="AI399" s="47"/>
      <c r="AJ399" s="47"/>
      <c r="AK399" s="47"/>
      <c r="AL399" s="47"/>
      <c r="AM399" s="47"/>
      <c r="AN399" s="47"/>
      <c r="AO399" s="55"/>
      <c r="AP399" s="45"/>
    </row>
    <row r="400" spans="3:42" x14ac:dyDescent="0.15">
      <c r="C400" s="45"/>
      <c r="X400" s="46"/>
      <c r="Y400" s="46"/>
      <c r="Z400" s="46"/>
      <c r="AA400" s="46"/>
      <c r="AB400" s="46"/>
      <c r="AC400" s="46"/>
      <c r="AD400" s="46"/>
      <c r="AE400" s="46"/>
      <c r="AF400" s="47"/>
      <c r="AG400" s="47"/>
      <c r="AH400" s="47"/>
      <c r="AI400" s="47"/>
      <c r="AJ400" s="47"/>
      <c r="AK400" s="47"/>
      <c r="AL400" s="47"/>
      <c r="AM400" s="47"/>
      <c r="AN400" s="47"/>
      <c r="AO400" s="55"/>
      <c r="AP400" s="45"/>
    </row>
    <row r="401" spans="3:42" x14ac:dyDescent="0.15">
      <c r="C401" s="45"/>
      <c r="X401" s="46"/>
      <c r="Y401" s="46"/>
      <c r="Z401" s="46"/>
      <c r="AA401" s="46"/>
      <c r="AB401" s="46"/>
      <c r="AC401" s="46"/>
      <c r="AD401" s="46"/>
      <c r="AE401" s="46"/>
      <c r="AF401" s="47"/>
      <c r="AG401" s="47"/>
      <c r="AH401" s="47"/>
      <c r="AI401" s="47"/>
      <c r="AJ401" s="47"/>
      <c r="AK401" s="47"/>
      <c r="AL401" s="47"/>
      <c r="AM401" s="47"/>
      <c r="AN401" s="47"/>
      <c r="AO401" s="55"/>
      <c r="AP401" s="45"/>
    </row>
    <row r="402" spans="3:42" x14ac:dyDescent="0.15">
      <c r="C402" s="45"/>
      <c r="X402" s="46"/>
      <c r="Y402" s="46"/>
      <c r="Z402" s="46"/>
      <c r="AA402" s="46"/>
      <c r="AB402" s="46"/>
      <c r="AC402" s="46"/>
      <c r="AD402" s="46"/>
      <c r="AE402" s="46"/>
      <c r="AF402" s="47"/>
      <c r="AG402" s="47"/>
      <c r="AH402" s="47"/>
      <c r="AI402" s="47"/>
      <c r="AJ402" s="47"/>
      <c r="AK402" s="47"/>
      <c r="AL402" s="47"/>
      <c r="AM402" s="47"/>
      <c r="AN402" s="47"/>
      <c r="AO402" s="55"/>
      <c r="AP402" s="45"/>
    </row>
    <row r="403" spans="3:42" x14ac:dyDescent="0.15">
      <c r="C403" s="45"/>
      <c r="X403" s="46"/>
      <c r="Y403" s="46"/>
      <c r="Z403" s="46"/>
      <c r="AA403" s="46"/>
      <c r="AB403" s="46"/>
      <c r="AC403" s="46"/>
      <c r="AD403" s="46"/>
      <c r="AE403" s="46"/>
      <c r="AF403" s="47"/>
      <c r="AG403" s="47"/>
      <c r="AH403" s="47"/>
      <c r="AI403" s="47"/>
      <c r="AJ403" s="47"/>
      <c r="AK403" s="47"/>
      <c r="AL403" s="47"/>
      <c r="AM403" s="47"/>
      <c r="AN403" s="47"/>
      <c r="AO403" s="55"/>
      <c r="AP403" s="45"/>
    </row>
    <row r="404" spans="3:42" x14ac:dyDescent="0.15">
      <c r="C404" s="45"/>
      <c r="X404" s="46"/>
      <c r="Y404" s="46"/>
      <c r="Z404" s="46"/>
      <c r="AA404" s="46"/>
      <c r="AB404" s="46"/>
      <c r="AC404" s="46"/>
      <c r="AD404" s="46"/>
      <c r="AE404" s="46"/>
      <c r="AF404" s="47"/>
      <c r="AG404" s="47"/>
      <c r="AH404" s="47"/>
      <c r="AI404" s="47"/>
      <c r="AJ404" s="47"/>
      <c r="AK404" s="47"/>
      <c r="AL404" s="47"/>
      <c r="AM404" s="47"/>
      <c r="AN404" s="47"/>
      <c r="AO404" s="55"/>
      <c r="AP404" s="45"/>
    </row>
    <row r="405" spans="3:42" x14ac:dyDescent="0.15">
      <c r="C405" s="45"/>
      <c r="X405" s="46"/>
      <c r="Y405" s="46"/>
      <c r="Z405" s="46"/>
      <c r="AA405" s="46"/>
      <c r="AB405" s="46"/>
      <c r="AC405" s="46"/>
      <c r="AD405" s="46"/>
      <c r="AE405" s="46"/>
      <c r="AF405" s="47"/>
      <c r="AG405" s="47"/>
      <c r="AH405" s="47"/>
      <c r="AI405" s="47"/>
      <c r="AJ405" s="47"/>
      <c r="AK405" s="47"/>
      <c r="AL405" s="47"/>
      <c r="AM405" s="47"/>
      <c r="AN405" s="47"/>
      <c r="AO405" s="55"/>
      <c r="AP405" s="45"/>
    </row>
    <row r="406" spans="3:42" x14ac:dyDescent="0.15">
      <c r="C406" s="45"/>
      <c r="X406" s="46"/>
      <c r="Y406" s="46"/>
      <c r="Z406" s="46"/>
      <c r="AA406" s="46"/>
      <c r="AB406" s="46"/>
      <c r="AC406" s="46"/>
      <c r="AD406" s="46"/>
      <c r="AE406" s="46"/>
      <c r="AF406" s="47"/>
      <c r="AG406" s="47"/>
      <c r="AH406" s="47"/>
      <c r="AI406" s="47"/>
      <c r="AJ406" s="47"/>
      <c r="AK406" s="47"/>
      <c r="AL406" s="47"/>
      <c r="AM406" s="47"/>
      <c r="AN406" s="47"/>
      <c r="AO406" s="55"/>
      <c r="AP406" s="45"/>
    </row>
    <row r="407" spans="3:42" x14ac:dyDescent="0.15">
      <c r="C407" s="45"/>
      <c r="X407" s="46"/>
      <c r="Y407" s="46"/>
      <c r="Z407" s="46"/>
      <c r="AA407" s="46"/>
      <c r="AB407" s="46"/>
      <c r="AC407" s="46"/>
      <c r="AD407" s="46"/>
      <c r="AE407" s="46"/>
      <c r="AF407" s="47"/>
      <c r="AG407" s="47"/>
      <c r="AH407" s="47"/>
      <c r="AI407" s="47"/>
      <c r="AJ407" s="47"/>
      <c r="AK407" s="47"/>
      <c r="AL407" s="47"/>
      <c r="AM407" s="47"/>
      <c r="AN407" s="47"/>
      <c r="AO407" s="55"/>
      <c r="AP407" s="45"/>
    </row>
    <row r="408" spans="3:42" x14ac:dyDescent="0.15">
      <c r="C408" s="45"/>
      <c r="X408" s="46"/>
      <c r="Y408" s="46"/>
      <c r="Z408" s="46"/>
      <c r="AA408" s="46"/>
      <c r="AB408" s="46"/>
      <c r="AC408" s="46"/>
      <c r="AD408" s="46"/>
      <c r="AE408" s="46"/>
      <c r="AF408" s="47"/>
      <c r="AG408" s="47"/>
      <c r="AH408" s="47"/>
      <c r="AI408" s="47"/>
      <c r="AJ408" s="47"/>
      <c r="AK408" s="47"/>
      <c r="AL408" s="47"/>
      <c r="AM408" s="47"/>
      <c r="AN408" s="47"/>
      <c r="AO408" s="55"/>
      <c r="AP408" s="45"/>
    </row>
    <row r="409" spans="3:42" x14ac:dyDescent="0.15">
      <c r="C409" s="45"/>
      <c r="X409" s="46"/>
      <c r="Y409" s="46"/>
      <c r="Z409" s="46"/>
      <c r="AA409" s="46"/>
      <c r="AB409" s="46"/>
      <c r="AC409" s="46"/>
      <c r="AD409" s="46"/>
      <c r="AE409" s="46"/>
      <c r="AF409" s="47"/>
      <c r="AG409" s="47"/>
      <c r="AH409" s="47"/>
      <c r="AI409" s="47"/>
      <c r="AJ409" s="47"/>
      <c r="AK409" s="47"/>
      <c r="AL409" s="47"/>
      <c r="AM409" s="47"/>
      <c r="AN409" s="47"/>
      <c r="AO409" s="55"/>
      <c r="AP409" s="45"/>
    </row>
    <row r="410" spans="3:42" x14ac:dyDescent="0.15">
      <c r="C410" s="45"/>
      <c r="X410" s="46"/>
      <c r="Y410" s="46"/>
      <c r="Z410" s="46"/>
      <c r="AA410" s="46"/>
      <c r="AB410" s="46"/>
      <c r="AC410" s="46"/>
      <c r="AD410" s="46"/>
      <c r="AE410" s="46"/>
      <c r="AF410" s="47"/>
      <c r="AG410" s="47"/>
      <c r="AH410" s="47"/>
      <c r="AI410" s="47"/>
      <c r="AJ410" s="47"/>
      <c r="AK410" s="47"/>
      <c r="AL410" s="47"/>
      <c r="AM410" s="47"/>
      <c r="AN410" s="47"/>
      <c r="AO410" s="55"/>
      <c r="AP410" s="45"/>
    </row>
    <row r="411" spans="3:42" x14ac:dyDescent="0.15">
      <c r="C411" s="45"/>
      <c r="X411" s="46"/>
      <c r="Y411" s="46"/>
      <c r="Z411" s="46"/>
      <c r="AA411" s="46"/>
      <c r="AB411" s="46"/>
      <c r="AC411" s="46"/>
      <c r="AD411" s="46"/>
      <c r="AE411" s="46"/>
      <c r="AF411" s="47"/>
      <c r="AG411" s="47"/>
      <c r="AH411" s="47"/>
      <c r="AI411" s="47"/>
      <c r="AJ411" s="47"/>
      <c r="AK411" s="47"/>
      <c r="AL411" s="47"/>
      <c r="AM411" s="47"/>
      <c r="AN411" s="47"/>
      <c r="AO411" s="55"/>
      <c r="AP411" s="45"/>
    </row>
    <row r="412" spans="3:42" x14ac:dyDescent="0.15">
      <c r="C412" s="45"/>
      <c r="X412" s="46"/>
      <c r="Y412" s="46"/>
      <c r="Z412" s="46"/>
      <c r="AA412" s="46"/>
      <c r="AB412" s="46"/>
      <c r="AC412" s="46"/>
      <c r="AD412" s="46"/>
      <c r="AE412" s="46"/>
      <c r="AF412" s="47"/>
      <c r="AG412" s="47"/>
      <c r="AH412" s="47"/>
      <c r="AI412" s="47"/>
      <c r="AJ412" s="47"/>
      <c r="AK412" s="47"/>
      <c r="AL412" s="47"/>
      <c r="AM412" s="47"/>
      <c r="AN412" s="47"/>
      <c r="AO412" s="55"/>
      <c r="AP412" s="45"/>
    </row>
    <row r="413" spans="3:42" x14ac:dyDescent="0.15">
      <c r="C413" s="45"/>
      <c r="X413" s="46"/>
      <c r="Y413" s="46"/>
      <c r="Z413" s="46"/>
      <c r="AA413" s="46"/>
      <c r="AB413" s="46"/>
      <c r="AC413" s="46"/>
      <c r="AD413" s="46"/>
      <c r="AE413" s="46"/>
      <c r="AF413" s="47"/>
      <c r="AG413" s="47"/>
      <c r="AH413" s="47"/>
      <c r="AI413" s="47"/>
      <c r="AJ413" s="47"/>
      <c r="AK413" s="47"/>
      <c r="AL413" s="47"/>
      <c r="AM413" s="47"/>
      <c r="AN413" s="47"/>
      <c r="AO413" s="55"/>
      <c r="AP413" s="45"/>
    </row>
    <row r="414" spans="3:42" x14ac:dyDescent="0.15">
      <c r="C414" s="45"/>
      <c r="X414" s="46"/>
      <c r="Y414" s="46"/>
      <c r="Z414" s="46"/>
      <c r="AA414" s="46"/>
      <c r="AB414" s="46"/>
      <c r="AC414" s="46"/>
      <c r="AD414" s="46"/>
      <c r="AE414" s="46"/>
      <c r="AF414" s="47"/>
      <c r="AG414" s="47"/>
      <c r="AH414" s="47"/>
      <c r="AI414" s="47"/>
      <c r="AJ414" s="47"/>
      <c r="AK414" s="47"/>
      <c r="AL414" s="47"/>
      <c r="AM414" s="47"/>
      <c r="AN414" s="47"/>
      <c r="AO414" s="55"/>
      <c r="AP414" s="45"/>
    </row>
    <row r="415" spans="3:42" x14ac:dyDescent="0.15">
      <c r="C415" s="45"/>
      <c r="X415" s="46"/>
      <c r="Y415" s="46"/>
      <c r="Z415" s="46"/>
      <c r="AA415" s="46"/>
      <c r="AB415" s="46"/>
      <c r="AC415" s="46"/>
      <c r="AD415" s="46"/>
      <c r="AE415" s="46"/>
      <c r="AF415" s="47"/>
      <c r="AG415" s="47"/>
      <c r="AH415" s="47"/>
      <c r="AI415" s="47"/>
      <c r="AJ415" s="47"/>
      <c r="AK415" s="47"/>
      <c r="AL415" s="47"/>
      <c r="AM415" s="47"/>
      <c r="AN415" s="47"/>
      <c r="AO415" s="55"/>
      <c r="AP415" s="45"/>
    </row>
    <row r="416" spans="3:42" x14ac:dyDescent="0.15">
      <c r="C416" s="45"/>
      <c r="X416" s="46"/>
      <c r="Y416" s="46"/>
      <c r="Z416" s="46"/>
      <c r="AA416" s="46"/>
      <c r="AB416" s="46"/>
      <c r="AC416" s="46"/>
      <c r="AD416" s="46"/>
      <c r="AE416" s="46"/>
      <c r="AF416" s="47"/>
      <c r="AG416" s="47"/>
      <c r="AH416" s="47"/>
      <c r="AI416" s="47"/>
      <c r="AJ416" s="47"/>
      <c r="AK416" s="47"/>
      <c r="AL416" s="47"/>
      <c r="AM416" s="47"/>
      <c r="AN416" s="47"/>
      <c r="AO416" s="55"/>
      <c r="AP416" s="45"/>
    </row>
    <row r="417" spans="3:42" x14ac:dyDescent="0.15">
      <c r="C417" s="45"/>
      <c r="X417" s="46"/>
      <c r="Y417" s="46"/>
      <c r="Z417" s="46"/>
      <c r="AA417" s="46"/>
      <c r="AB417" s="46"/>
      <c r="AC417" s="46"/>
      <c r="AD417" s="46"/>
      <c r="AE417" s="46"/>
      <c r="AF417" s="47"/>
      <c r="AG417" s="47"/>
      <c r="AH417" s="47"/>
      <c r="AI417" s="47"/>
      <c r="AJ417" s="47"/>
      <c r="AK417" s="47"/>
      <c r="AL417" s="47"/>
      <c r="AM417" s="47"/>
      <c r="AN417" s="47"/>
      <c r="AO417" s="55"/>
      <c r="AP417" s="45"/>
    </row>
    <row r="418" spans="3:42" x14ac:dyDescent="0.15">
      <c r="C418" s="45"/>
      <c r="X418" s="46"/>
      <c r="Y418" s="46"/>
      <c r="Z418" s="46"/>
      <c r="AA418" s="46"/>
      <c r="AB418" s="46"/>
      <c r="AC418" s="46"/>
      <c r="AD418" s="46"/>
      <c r="AE418" s="46"/>
      <c r="AF418" s="47"/>
      <c r="AG418" s="47"/>
      <c r="AH418" s="47"/>
      <c r="AI418" s="47"/>
      <c r="AJ418" s="47"/>
      <c r="AK418" s="47"/>
      <c r="AL418" s="47"/>
      <c r="AM418" s="47"/>
      <c r="AN418" s="47"/>
      <c r="AO418" s="55"/>
      <c r="AP418" s="45"/>
    </row>
    <row r="419" spans="3:42" x14ac:dyDescent="0.15">
      <c r="C419" s="45"/>
      <c r="X419" s="46"/>
      <c r="Y419" s="46"/>
      <c r="Z419" s="46"/>
      <c r="AA419" s="46"/>
      <c r="AB419" s="46"/>
      <c r="AC419" s="46"/>
      <c r="AD419" s="46"/>
      <c r="AE419" s="46"/>
      <c r="AF419" s="47"/>
      <c r="AG419" s="47"/>
      <c r="AH419" s="47"/>
      <c r="AI419" s="47"/>
      <c r="AJ419" s="47"/>
      <c r="AK419" s="47"/>
      <c r="AL419" s="47"/>
      <c r="AM419" s="47"/>
      <c r="AN419" s="47"/>
      <c r="AO419" s="55"/>
      <c r="AP419" s="45"/>
    </row>
    <row r="420" spans="3:42" x14ac:dyDescent="0.15">
      <c r="C420" s="45"/>
      <c r="X420" s="46"/>
      <c r="Y420" s="46"/>
      <c r="Z420" s="46"/>
      <c r="AA420" s="46"/>
      <c r="AB420" s="46"/>
      <c r="AC420" s="46"/>
      <c r="AD420" s="46"/>
      <c r="AE420" s="46"/>
      <c r="AF420" s="47"/>
      <c r="AG420" s="47"/>
      <c r="AH420" s="47"/>
      <c r="AI420" s="47"/>
      <c r="AJ420" s="47"/>
      <c r="AK420" s="47"/>
      <c r="AL420" s="47"/>
      <c r="AM420" s="47"/>
      <c r="AN420" s="47"/>
      <c r="AO420" s="55"/>
      <c r="AP420" s="45"/>
    </row>
    <row r="421" spans="3:42" x14ac:dyDescent="0.15">
      <c r="C421" s="45"/>
      <c r="X421" s="46"/>
      <c r="Y421" s="46"/>
      <c r="Z421" s="46"/>
      <c r="AA421" s="46"/>
      <c r="AB421" s="46"/>
      <c r="AC421" s="46"/>
      <c r="AD421" s="46"/>
      <c r="AE421" s="46"/>
      <c r="AF421" s="47"/>
      <c r="AG421" s="47"/>
      <c r="AH421" s="47"/>
      <c r="AI421" s="47"/>
      <c r="AJ421" s="47"/>
      <c r="AK421" s="47"/>
      <c r="AL421" s="47"/>
      <c r="AM421" s="47"/>
      <c r="AN421" s="47"/>
      <c r="AO421" s="55"/>
      <c r="AP421" s="45"/>
    </row>
    <row r="422" spans="3:42" x14ac:dyDescent="0.15">
      <c r="C422" s="45"/>
      <c r="X422" s="46"/>
      <c r="Y422" s="46"/>
      <c r="Z422" s="46"/>
      <c r="AA422" s="46"/>
      <c r="AB422" s="46"/>
      <c r="AC422" s="46"/>
      <c r="AD422" s="46"/>
      <c r="AE422" s="46"/>
      <c r="AF422" s="47"/>
      <c r="AG422" s="47"/>
      <c r="AH422" s="47"/>
      <c r="AI422" s="47"/>
      <c r="AJ422" s="47"/>
      <c r="AK422" s="47"/>
      <c r="AL422" s="47"/>
      <c r="AM422" s="47"/>
      <c r="AN422" s="47"/>
      <c r="AO422" s="55"/>
      <c r="AP422" s="45"/>
    </row>
    <row r="423" spans="3:42" x14ac:dyDescent="0.15">
      <c r="C423" s="45"/>
      <c r="X423" s="46"/>
      <c r="Y423" s="46"/>
      <c r="Z423" s="46"/>
      <c r="AA423" s="46"/>
      <c r="AB423" s="46"/>
      <c r="AC423" s="46"/>
      <c r="AD423" s="46"/>
      <c r="AE423" s="46"/>
      <c r="AF423" s="47"/>
      <c r="AG423" s="47"/>
      <c r="AH423" s="47"/>
      <c r="AI423" s="47"/>
      <c r="AJ423" s="47"/>
      <c r="AK423" s="47"/>
      <c r="AL423" s="47"/>
      <c r="AM423" s="47"/>
      <c r="AN423" s="47"/>
      <c r="AO423" s="55"/>
      <c r="AP423" s="45"/>
    </row>
    <row r="424" spans="3:42" x14ac:dyDescent="0.15">
      <c r="C424" s="45"/>
      <c r="X424" s="46"/>
      <c r="Y424" s="46"/>
      <c r="Z424" s="46"/>
      <c r="AA424" s="46"/>
      <c r="AB424" s="46"/>
      <c r="AC424" s="46"/>
      <c r="AD424" s="46"/>
      <c r="AE424" s="46"/>
      <c r="AF424" s="47"/>
      <c r="AG424" s="47"/>
      <c r="AH424" s="47"/>
      <c r="AI424" s="47"/>
      <c r="AJ424" s="47"/>
      <c r="AK424" s="47"/>
      <c r="AL424" s="47"/>
      <c r="AM424" s="47"/>
      <c r="AN424" s="47"/>
      <c r="AO424" s="55"/>
      <c r="AP424" s="45"/>
    </row>
    <row r="425" spans="3:42" x14ac:dyDescent="0.15">
      <c r="C425" s="45"/>
      <c r="X425" s="46"/>
      <c r="Y425" s="46"/>
      <c r="Z425" s="46"/>
      <c r="AA425" s="46"/>
      <c r="AB425" s="46"/>
      <c r="AC425" s="46"/>
      <c r="AD425" s="46"/>
      <c r="AE425" s="46"/>
      <c r="AF425" s="47"/>
      <c r="AG425" s="47"/>
      <c r="AH425" s="47"/>
      <c r="AI425" s="47"/>
      <c r="AJ425" s="47"/>
      <c r="AK425" s="47"/>
      <c r="AL425" s="47"/>
      <c r="AM425" s="47"/>
      <c r="AN425" s="47"/>
      <c r="AO425" s="55"/>
      <c r="AP425" s="45"/>
    </row>
    <row r="426" spans="3:42" x14ac:dyDescent="0.15">
      <c r="C426" s="45"/>
      <c r="X426" s="46"/>
      <c r="Y426" s="46"/>
      <c r="Z426" s="46"/>
      <c r="AA426" s="46"/>
      <c r="AB426" s="46"/>
      <c r="AC426" s="46"/>
      <c r="AD426" s="46"/>
      <c r="AE426" s="46"/>
      <c r="AF426" s="47"/>
      <c r="AG426" s="47"/>
      <c r="AH426" s="47"/>
      <c r="AI426" s="47"/>
      <c r="AJ426" s="47"/>
      <c r="AK426" s="47"/>
      <c r="AL426" s="47"/>
      <c r="AM426" s="47"/>
      <c r="AN426" s="47"/>
      <c r="AO426" s="55"/>
      <c r="AP426" s="45"/>
    </row>
    <row r="427" spans="3:42" x14ac:dyDescent="0.15">
      <c r="C427" s="45"/>
      <c r="X427" s="46"/>
      <c r="Y427" s="46"/>
      <c r="Z427" s="46"/>
      <c r="AA427" s="46"/>
      <c r="AB427" s="46"/>
      <c r="AC427" s="46"/>
      <c r="AD427" s="46"/>
      <c r="AE427" s="46"/>
      <c r="AF427" s="47"/>
      <c r="AG427" s="47"/>
      <c r="AH427" s="47"/>
      <c r="AI427" s="47"/>
      <c r="AJ427" s="47"/>
      <c r="AK427" s="47"/>
      <c r="AL427" s="47"/>
      <c r="AM427" s="47"/>
      <c r="AN427" s="47"/>
      <c r="AO427" s="55"/>
      <c r="AP427" s="45"/>
    </row>
    <row r="428" spans="3:42" x14ac:dyDescent="0.15">
      <c r="C428" s="45"/>
      <c r="X428" s="46"/>
      <c r="Y428" s="46"/>
      <c r="Z428" s="46"/>
      <c r="AA428" s="46"/>
      <c r="AB428" s="46"/>
      <c r="AC428" s="46"/>
      <c r="AD428" s="46"/>
      <c r="AE428" s="46"/>
      <c r="AF428" s="47"/>
      <c r="AG428" s="47"/>
      <c r="AH428" s="47"/>
      <c r="AI428" s="47"/>
      <c r="AJ428" s="47"/>
      <c r="AK428" s="47"/>
      <c r="AL428" s="47"/>
      <c r="AM428" s="47"/>
      <c r="AN428" s="47"/>
      <c r="AO428" s="55"/>
      <c r="AP428" s="45"/>
    </row>
    <row r="429" spans="3:42" x14ac:dyDescent="0.15">
      <c r="C429" s="45"/>
      <c r="X429" s="46"/>
      <c r="Y429" s="46"/>
      <c r="Z429" s="46"/>
      <c r="AA429" s="46"/>
      <c r="AB429" s="46"/>
      <c r="AC429" s="46"/>
      <c r="AD429" s="46"/>
      <c r="AE429" s="46"/>
      <c r="AF429" s="47"/>
      <c r="AG429" s="47"/>
      <c r="AH429" s="47"/>
      <c r="AI429" s="47"/>
      <c r="AJ429" s="47"/>
      <c r="AK429" s="47"/>
      <c r="AL429" s="47"/>
      <c r="AM429" s="47"/>
      <c r="AN429" s="47"/>
      <c r="AO429" s="55"/>
      <c r="AP429" s="45"/>
    </row>
    <row r="430" spans="3:42" x14ac:dyDescent="0.15">
      <c r="C430" s="45"/>
      <c r="X430" s="46"/>
      <c r="Y430" s="46"/>
      <c r="Z430" s="46"/>
      <c r="AA430" s="46"/>
      <c r="AB430" s="46"/>
      <c r="AC430" s="46"/>
      <c r="AD430" s="46"/>
      <c r="AE430" s="46"/>
      <c r="AF430" s="47"/>
      <c r="AG430" s="47"/>
      <c r="AH430" s="47"/>
      <c r="AI430" s="47"/>
      <c r="AJ430" s="47"/>
      <c r="AK430" s="47"/>
      <c r="AL430" s="47"/>
      <c r="AM430" s="47"/>
      <c r="AN430" s="47"/>
      <c r="AO430" s="55"/>
      <c r="AP430" s="45"/>
    </row>
    <row r="431" spans="3:42" x14ac:dyDescent="0.15">
      <c r="C431" s="45"/>
      <c r="X431" s="46"/>
      <c r="Y431" s="46"/>
      <c r="Z431" s="46"/>
      <c r="AA431" s="46"/>
      <c r="AB431" s="46"/>
      <c r="AC431" s="46"/>
      <c r="AD431" s="46"/>
      <c r="AE431" s="46"/>
      <c r="AF431" s="47"/>
      <c r="AG431" s="47"/>
      <c r="AH431" s="47"/>
      <c r="AI431" s="47"/>
      <c r="AJ431" s="47"/>
      <c r="AK431" s="47"/>
      <c r="AL431" s="47"/>
      <c r="AM431" s="47"/>
      <c r="AN431" s="47"/>
      <c r="AO431" s="55"/>
      <c r="AP431" s="45"/>
    </row>
    <row r="432" spans="3:42" x14ac:dyDescent="0.15">
      <c r="C432" s="45"/>
      <c r="X432" s="46"/>
      <c r="Y432" s="46"/>
      <c r="Z432" s="46"/>
      <c r="AA432" s="46"/>
      <c r="AB432" s="46"/>
      <c r="AC432" s="46"/>
      <c r="AD432" s="46"/>
      <c r="AE432" s="46"/>
      <c r="AF432" s="47"/>
      <c r="AG432" s="47"/>
      <c r="AH432" s="47"/>
      <c r="AI432" s="47"/>
      <c r="AJ432" s="47"/>
      <c r="AK432" s="47"/>
      <c r="AL432" s="47"/>
      <c r="AM432" s="47"/>
      <c r="AN432" s="47"/>
      <c r="AO432" s="55"/>
      <c r="AP432" s="45"/>
    </row>
    <row r="433" spans="3:42" x14ac:dyDescent="0.15">
      <c r="C433" s="45"/>
      <c r="X433" s="46"/>
      <c r="Y433" s="46"/>
      <c r="Z433" s="46"/>
      <c r="AA433" s="46"/>
      <c r="AB433" s="46"/>
      <c r="AC433" s="46"/>
      <c r="AD433" s="46"/>
      <c r="AE433" s="46"/>
      <c r="AF433" s="47"/>
      <c r="AG433" s="47"/>
      <c r="AH433" s="47"/>
      <c r="AI433" s="47"/>
      <c r="AJ433" s="47"/>
      <c r="AK433" s="47"/>
      <c r="AL433" s="47"/>
      <c r="AM433" s="47"/>
      <c r="AN433" s="47"/>
      <c r="AO433" s="55"/>
      <c r="AP433" s="45"/>
    </row>
    <row r="434" spans="3:42" x14ac:dyDescent="0.15">
      <c r="C434" s="45"/>
      <c r="X434" s="46"/>
      <c r="Y434" s="46"/>
      <c r="Z434" s="46"/>
      <c r="AA434" s="46"/>
      <c r="AB434" s="46"/>
      <c r="AC434" s="46"/>
      <c r="AD434" s="46"/>
      <c r="AE434" s="46"/>
      <c r="AF434" s="47"/>
      <c r="AG434" s="47"/>
      <c r="AH434" s="47"/>
      <c r="AI434" s="47"/>
      <c r="AJ434" s="47"/>
      <c r="AK434" s="47"/>
      <c r="AL434" s="47"/>
      <c r="AM434" s="47"/>
      <c r="AN434" s="47"/>
      <c r="AO434" s="55"/>
      <c r="AP434" s="45"/>
    </row>
    <row r="435" spans="3:42" x14ac:dyDescent="0.15">
      <c r="C435" s="45"/>
      <c r="X435" s="46"/>
      <c r="Y435" s="46"/>
      <c r="Z435" s="46"/>
      <c r="AA435" s="46"/>
      <c r="AB435" s="46"/>
      <c r="AC435" s="46"/>
      <c r="AD435" s="46"/>
      <c r="AE435" s="46"/>
      <c r="AF435" s="47"/>
      <c r="AG435" s="47"/>
      <c r="AH435" s="47"/>
      <c r="AI435" s="47"/>
      <c r="AJ435" s="47"/>
      <c r="AK435" s="47"/>
      <c r="AL435" s="47"/>
      <c r="AM435" s="47"/>
      <c r="AN435" s="47"/>
      <c r="AO435" s="55"/>
      <c r="AP435" s="45"/>
    </row>
    <row r="436" spans="3:42" x14ac:dyDescent="0.15">
      <c r="C436" s="45"/>
      <c r="X436" s="46"/>
      <c r="Y436" s="46"/>
      <c r="Z436" s="46"/>
      <c r="AA436" s="46"/>
      <c r="AB436" s="46"/>
      <c r="AC436" s="46"/>
      <c r="AD436" s="46"/>
      <c r="AE436" s="46"/>
      <c r="AF436" s="47"/>
      <c r="AG436" s="47"/>
      <c r="AH436" s="47"/>
      <c r="AI436" s="47"/>
      <c r="AJ436" s="47"/>
      <c r="AK436" s="47"/>
      <c r="AL436" s="47"/>
      <c r="AM436" s="47"/>
      <c r="AN436" s="47"/>
      <c r="AO436" s="55"/>
      <c r="AP436" s="45"/>
    </row>
    <row r="437" spans="3:42" x14ac:dyDescent="0.15">
      <c r="C437" s="45"/>
      <c r="X437" s="46"/>
      <c r="Y437" s="46"/>
      <c r="Z437" s="46"/>
      <c r="AA437" s="46"/>
      <c r="AB437" s="46"/>
      <c r="AC437" s="46"/>
      <c r="AD437" s="46"/>
      <c r="AE437" s="46"/>
      <c r="AF437" s="47"/>
      <c r="AG437" s="47"/>
      <c r="AH437" s="47"/>
      <c r="AI437" s="47"/>
      <c r="AJ437" s="47"/>
      <c r="AK437" s="47"/>
      <c r="AL437" s="47"/>
      <c r="AM437" s="47"/>
      <c r="AN437" s="47"/>
      <c r="AO437" s="55"/>
      <c r="AP437" s="45"/>
    </row>
    <row r="438" spans="3:42" x14ac:dyDescent="0.15">
      <c r="C438" s="45"/>
      <c r="X438" s="46"/>
      <c r="Y438" s="46"/>
      <c r="Z438" s="46"/>
      <c r="AA438" s="46"/>
      <c r="AB438" s="46"/>
      <c r="AC438" s="46"/>
      <c r="AD438" s="46"/>
      <c r="AE438" s="46"/>
      <c r="AF438" s="47"/>
      <c r="AG438" s="47"/>
      <c r="AH438" s="47"/>
      <c r="AI438" s="47"/>
      <c r="AJ438" s="47"/>
      <c r="AK438" s="47"/>
      <c r="AL438" s="47"/>
      <c r="AM438" s="47"/>
      <c r="AN438" s="47"/>
      <c r="AO438" s="55"/>
      <c r="AP438" s="45"/>
    </row>
    <row r="439" spans="3:42" x14ac:dyDescent="0.15">
      <c r="C439" s="45"/>
      <c r="X439" s="46"/>
      <c r="Y439" s="46"/>
      <c r="Z439" s="46"/>
      <c r="AA439" s="46"/>
      <c r="AB439" s="46"/>
      <c r="AC439" s="46"/>
      <c r="AD439" s="46"/>
      <c r="AE439" s="46"/>
      <c r="AF439" s="47"/>
      <c r="AG439" s="47"/>
      <c r="AH439" s="47"/>
      <c r="AI439" s="47"/>
      <c r="AJ439" s="47"/>
      <c r="AK439" s="47"/>
      <c r="AL439" s="47"/>
      <c r="AM439" s="47"/>
      <c r="AN439" s="47"/>
      <c r="AO439" s="55"/>
      <c r="AP439" s="45"/>
    </row>
    <row r="440" spans="3:42" x14ac:dyDescent="0.15">
      <c r="C440" s="45"/>
      <c r="X440" s="46"/>
      <c r="Y440" s="46"/>
      <c r="Z440" s="46"/>
      <c r="AA440" s="46"/>
      <c r="AB440" s="46"/>
      <c r="AC440" s="46"/>
      <c r="AD440" s="46"/>
      <c r="AE440" s="46"/>
      <c r="AF440" s="47"/>
      <c r="AG440" s="47"/>
      <c r="AH440" s="47"/>
      <c r="AI440" s="47"/>
      <c r="AJ440" s="47"/>
      <c r="AK440" s="47"/>
      <c r="AL440" s="47"/>
      <c r="AM440" s="47"/>
      <c r="AN440" s="47"/>
      <c r="AO440" s="55"/>
      <c r="AP440" s="45"/>
    </row>
    <row r="441" spans="3:42" x14ac:dyDescent="0.15">
      <c r="C441" s="45"/>
      <c r="X441" s="46"/>
      <c r="Y441" s="46"/>
      <c r="Z441" s="46"/>
      <c r="AA441" s="46"/>
      <c r="AB441" s="46"/>
      <c r="AC441" s="46"/>
      <c r="AD441" s="46"/>
      <c r="AE441" s="46"/>
      <c r="AF441" s="47"/>
      <c r="AG441" s="47"/>
      <c r="AH441" s="47"/>
      <c r="AI441" s="47"/>
      <c r="AJ441" s="47"/>
      <c r="AK441" s="47"/>
      <c r="AL441" s="47"/>
      <c r="AM441" s="47"/>
      <c r="AN441" s="47"/>
      <c r="AO441" s="55"/>
      <c r="AP441" s="45"/>
    </row>
    <row r="442" spans="3:42" x14ac:dyDescent="0.15">
      <c r="C442" s="45"/>
      <c r="X442" s="46"/>
      <c r="Y442" s="46"/>
      <c r="Z442" s="46"/>
      <c r="AA442" s="46"/>
      <c r="AB442" s="46"/>
      <c r="AC442" s="46"/>
      <c r="AD442" s="46"/>
      <c r="AE442" s="46"/>
      <c r="AF442" s="47"/>
      <c r="AG442" s="47"/>
      <c r="AH442" s="47"/>
      <c r="AI442" s="47"/>
      <c r="AJ442" s="47"/>
      <c r="AK442" s="47"/>
      <c r="AL442" s="47"/>
      <c r="AM442" s="47"/>
      <c r="AN442" s="47"/>
      <c r="AO442" s="55"/>
      <c r="AP442" s="45"/>
    </row>
    <row r="443" spans="3:42" x14ac:dyDescent="0.15">
      <c r="C443" s="45"/>
      <c r="X443" s="46"/>
      <c r="Y443" s="46"/>
      <c r="Z443" s="46"/>
      <c r="AA443" s="46"/>
      <c r="AB443" s="46"/>
      <c r="AC443" s="46"/>
      <c r="AD443" s="46"/>
      <c r="AE443" s="46"/>
      <c r="AF443" s="47"/>
      <c r="AG443" s="47"/>
      <c r="AH443" s="47"/>
      <c r="AI443" s="47"/>
      <c r="AJ443" s="47"/>
      <c r="AK443" s="47"/>
      <c r="AL443" s="47"/>
      <c r="AM443" s="47"/>
      <c r="AN443" s="47"/>
      <c r="AO443" s="55"/>
      <c r="AP443" s="45"/>
    </row>
    <row r="444" spans="3:42" x14ac:dyDescent="0.15">
      <c r="C444" s="45"/>
      <c r="X444" s="46"/>
      <c r="Y444" s="46"/>
      <c r="Z444" s="46"/>
      <c r="AA444" s="46"/>
      <c r="AB444" s="46"/>
      <c r="AC444" s="46"/>
      <c r="AD444" s="46"/>
      <c r="AE444" s="46"/>
      <c r="AF444" s="47"/>
      <c r="AG444" s="47"/>
      <c r="AH444" s="47"/>
      <c r="AI444" s="47"/>
      <c r="AJ444" s="47"/>
      <c r="AK444" s="47"/>
      <c r="AL444" s="47"/>
      <c r="AM444" s="47"/>
      <c r="AN444" s="47"/>
      <c r="AO444" s="55"/>
      <c r="AP444" s="45"/>
    </row>
    <row r="445" spans="3:42" x14ac:dyDescent="0.15">
      <c r="C445" s="45"/>
      <c r="X445" s="46"/>
      <c r="Y445" s="46"/>
      <c r="Z445" s="46"/>
      <c r="AA445" s="46"/>
      <c r="AB445" s="46"/>
      <c r="AC445" s="46"/>
      <c r="AD445" s="46"/>
      <c r="AE445" s="46"/>
      <c r="AF445" s="47"/>
      <c r="AG445" s="47"/>
      <c r="AH445" s="47"/>
      <c r="AI445" s="47"/>
      <c r="AJ445" s="47"/>
      <c r="AK445" s="47"/>
      <c r="AL445" s="47"/>
      <c r="AM445" s="47"/>
      <c r="AN445" s="47"/>
      <c r="AO445" s="55"/>
      <c r="AP445" s="45"/>
    </row>
    <row r="446" spans="3:42" x14ac:dyDescent="0.15">
      <c r="C446" s="45"/>
      <c r="X446" s="46"/>
      <c r="Y446" s="46"/>
      <c r="Z446" s="46"/>
      <c r="AA446" s="46"/>
      <c r="AB446" s="46"/>
      <c r="AC446" s="46"/>
      <c r="AD446" s="46"/>
      <c r="AE446" s="46"/>
      <c r="AF446" s="47"/>
      <c r="AG446" s="47"/>
      <c r="AH446" s="47"/>
      <c r="AI446" s="47"/>
      <c r="AJ446" s="47"/>
      <c r="AK446" s="47"/>
      <c r="AL446" s="47"/>
      <c r="AM446" s="47"/>
      <c r="AN446" s="47"/>
      <c r="AO446" s="55"/>
      <c r="AP446" s="45"/>
    </row>
    <row r="447" spans="3:42" x14ac:dyDescent="0.15">
      <c r="C447" s="45"/>
      <c r="X447" s="46"/>
      <c r="Y447" s="46"/>
      <c r="Z447" s="46"/>
      <c r="AA447" s="46"/>
      <c r="AB447" s="46"/>
      <c r="AC447" s="46"/>
      <c r="AD447" s="46"/>
      <c r="AE447" s="46"/>
      <c r="AF447" s="47"/>
      <c r="AG447" s="47"/>
      <c r="AH447" s="47"/>
      <c r="AI447" s="47"/>
      <c r="AJ447" s="47"/>
      <c r="AK447" s="47"/>
      <c r="AL447" s="47"/>
      <c r="AM447" s="47"/>
      <c r="AN447" s="47"/>
      <c r="AO447" s="55"/>
      <c r="AP447" s="45"/>
    </row>
    <row r="448" spans="3:42" x14ac:dyDescent="0.15">
      <c r="C448" s="45"/>
      <c r="X448" s="46"/>
      <c r="Y448" s="46"/>
      <c r="Z448" s="46"/>
      <c r="AA448" s="46"/>
      <c r="AB448" s="46"/>
      <c r="AC448" s="46"/>
      <c r="AD448" s="46"/>
      <c r="AE448" s="46"/>
      <c r="AF448" s="47"/>
      <c r="AG448" s="47"/>
      <c r="AH448" s="47"/>
      <c r="AI448" s="47"/>
      <c r="AJ448" s="47"/>
      <c r="AK448" s="47"/>
      <c r="AL448" s="47"/>
      <c r="AM448" s="47"/>
      <c r="AN448" s="47"/>
      <c r="AO448" s="55"/>
      <c r="AP448" s="45"/>
    </row>
    <row r="449" spans="3:42" x14ac:dyDescent="0.15">
      <c r="C449" s="45"/>
      <c r="X449" s="46"/>
      <c r="Y449" s="46"/>
      <c r="Z449" s="46"/>
      <c r="AA449" s="46"/>
      <c r="AB449" s="46"/>
      <c r="AC449" s="46"/>
      <c r="AD449" s="46"/>
      <c r="AE449" s="46"/>
      <c r="AF449" s="47"/>
      <c r="AG449" s="47"/>
      <c r="AH449" s="47"/>
      <c r="AI449" s="47"/>
      <c r="AJ449" s="47"/>
      <c r="AK449" s="47"/>
      <c r="AL449" s="47"/>
      <c r="AM449" s="47"/>
      <c r="AN449" s="47"/>
      <c r="AO449" s="55"/>
      <c r="AP449" s="45"/>
    </row>
    <row r="450" spans="3:42" x14ac:dyDescent="0.15">
      <c r="C450" s="45"/>
      <c r="X450" s="46"/>
      <c r="Y450" s="46"/>
      <c r="Z450" s="46"/>
      <c r="AA450" s="46"/>
      <c r="AB450" s="46"/>
      <c r="AC450" s="46"/>
      <c r="AD450" s="46"/>
      <c r="AE450" s="46"/>
      <c r="AF450" s="47"/>
      <c r="AG450" s="47"/>
      <c r="AH450" s="47"/>
      <c r="AI450" s="47"/>
      <c r="AJ450" s="47"/>
      <c r="AK450" s="47"/>
      <c r="AL450" s="47"/>
      <c r="AM450" s="47"/>
      <c r="AN450" s="47"/>
      <c r="AO450" s="55"/>
      <c r="AP450" s="45"/>
    </row>
    <row r="451" spans="3:42" x14ac:dyDescent="0.15">
      <c r="C451" s="45"/>
      <c r="X451" s="46"/>
      <c r="Y451" s="46"/>
      <c r="Z451" s="46"/>
      <c r="AA451" s="46"/>
      <c r="AB451" s="46"/>
      <c r="AC451" s="46"/>
      <c r="AD451" s="46"/>
      <c r="AE451" s="46"/>
      <c r="AF451" s="47"/>
      <c r="AG451" s="47"/>
      <c r="AH451" s="47"/>
      <c r="AI451" s="47"/>
      <c r="AJ451" s="47"/>
      <c r="AK451" s="47"/>
      <c r="AL451" s="47"/>
      <c r="AM451" s="47"/>
      <c r="AN451" s="47"/>
      <c r="AO451" s="55"/>
      <c r="AP451" s="45"/>
    </row>
    <row r="452" spans="3:42" x14ac:dyDescent="0.15">
      <c r="C452" s="45"/>
      <c r="X452" s="46"/>
      <c r="Y452" s="46"/>
      <c r="Z452" s="46"/>
      <c r="AA452" s="46"/>
      <c r="AB452" s="46"/>
      <c r="AC452" s="46"/>
      <c r="AD452" s="46"/>
      <c r="AE452" s="46"/>
      <c r="AF452" s="47"/>
      <c r="AG452" s="47"/>
      <c r="AH452" s="47"/>
      <c r="AI452" s="47"/>
      <c r="AJ452" s="47"/>
      <c r="AK452" s="47"/>
      <c r="AL452" s="47"/>
      <c r="AM452" s="47"/>
      <c r="AN452" s="47"/>
      <c r="AO452" s="55"/>
      <c r="AP452" s="45"/>
    </row>
    <row r="453" spans="3:42" x14ac:dyDescent="0.15">
      <c r="C453" s="45"/>
      <c r="X453" s="46"/>
      <c r="Y453" s="46"/>
      <c r="Z453" s="46"/>
      <c r="AA453" s="46"/>
      <c r="AB453" s="46"/>
      <c r="AC453" s="46"/>
      <c r="AD453" s="46"/>
      <c r="AE453" s="46"/>
      <c r="AF453" s="47"/>
      <c r="AG453" s="47"/>
      <c r="AH453" s="47"/>
      <c r="AI453" s="47"/>
      <c r="AJ453" s="47"/>
      <c r="AK453" s="47"/>
      <c r="AL453" s="47"/>
      <c r="AM453" s="47"/>
      <c r="AN453" s="47"/>
      <c r="AO453" s="55"/>
      <c r="AP453" s="45"/>
    </row>
    <row r="454" spans="3:42" x14ac:dyDescent="0.15">
      <c r="C454" s="45"/>
      <c r="X454" s="46"/>
      <c r="Y454" s="46"/>
      <c r="Z454" s="46"/>
      <c r="AA454" s="46"/>
      <c r="AB454" s="46"/>
      <c r="AC454" s="46"/>
      <c r="AD454" s="46"/>
      <c r="AE454" s="46"/>
      <c r="AF454" s="47"/>
      <c r="AG454" s="47"/>
      <c r="AH454" s="47"/>
      <c r="AI454" s="47"/>
      <c r="AJ454" s="47"/>
      <c r="AK454" s="47"/>
      <c r="AL454" s="47"/>
      <c r="AM454" s="47"/>
      <c r="AN454" s="47"/>
      <c r="AO454" s="55"/>
      <c r="AP454" s="45"/>
    </row>
    <row r="455" spans="3:42" x14ac:dyDescent="0.15">
      <c r="C455" s="45"/>
      <c r="X455" s="46"/>
      <c r="Y455" s="46"/>
      <c r="Z455" s="46"/>
      <c r="AA455" s="46"/>
      <c r="AB455" s="46"/>
      <c r="AC455" s="46"/>
      <c r="AD455" s="46"/>
      <c r="AE455" s="46"/>
      <c r="AF455" s="47"/>
      <c r="AG455" s="47"/>
      <c r="AH455" s="47"/>
      <c r="AI455" s="47"/>
      <c r="AJ455" s="47"/>
      <c r="AK455" s="47"/>
      <c r="AL455" s="47"/>
      <c r="AM455" s="47"/>
      <c r="AN455" s="47"/>
      <c r="AO455" s="55"/>
      <c r="AP455" s="45"/>
    </row>
    <row r="456" spans="3:42" x14ac:dyDescent="0.15">
      <c r="C456" s="45"/>
      <c r="X456" s="46"/>
      <c r="Y456" s="46"/>
      <c r="Z456" s="46"/>
      <c r="AA456" s="46"/>
      <c r="AB456" s="46"/>
      <c r="AC456" s="46"/>
      <c r="AD456" s="46"/>
      <c r="AE456" s="46"/>
      <c r="AF456" s="47"/>
      <c r="AG456" s="47"/>
      <c r="AH456" s="47"/>
      <c r="AI456" s="47"/>
      <c r="AJ456" s="47"/>
      <c r="AK456" s="47"/>
      <c r="AL456" s="47"/>
      <c r="AM456" s="47"/>
      <c r="AN456" s="47"/>
      <c r="AO456" s="55"/>
      <c r="AP456" s="45"/>
    </row>
    <row r="457" spans="3:42" x14ac:dyDescent="0.15">
      <c r="C457" s="45"/>
      <c r="X457" s="46"/>
      <c r="Y457" s="46"/>
      <c r="Z457" s="46"/>
      <c r="AA457" s="46"/>
      <c r="AB457" s="46"/>
      <c r="AC457" s="46"/>
      <c r="AD457" s="46"/>
      <c r="AE457" s="46"/>
      <c r="AF457" s="47"/>
      <c r="AG457" s="47"/>
      <c r="AH457" s="47"/>
      <c r="AI457" s="47"/>
      <c r="AJ457" s="47"/>
      <c r="AK457" s="47"/>
      <c r="AL457" s="47"/>
      <c r="AM457" s="47"/>
      <c r="AN457" s="47"/>
      <c r="AO457" s="55"/>
      <c r="AP457" s="45"/>
    </row>
    <row r="458" spans="3:42" x14ac:dyDescent="0.15">
      <c r="C458" s="45"/>
      <c r="X458" s="46"/>
      <c r="Y458" s="46"/>
      <c r="Z458" s="46"/>
      <c r="AA458" s="46"/>
      <c r="AB458" s="46"/>
      <c r="AC458" s="46"/>
      <c r="AD458" s="46"/>
      <c r="AE458" s="46"/>
      <c r="AF458" s="47"/>
      <c r="AG458" s="47"/>
      <c r="AH458" s="47"/>
      <c r="AI458" s="47"/>
      <c r="AJ458" s="47"/>
      <c r="AK458" s="47"/>
      <c r="AL458" s="47"/>
      <c r="AM458" s="47"/>
      <c r="AN458" s="47"/>
      <c r="AO458" s="55"/>
      <c r="AP458" s="45"/>
    </row>
    <row r="459" spans="3:42" x14ac:dyDescent="0.15">
      <c r="C459" s="45"/>
      <c r="X459" s="46"/>
      <c r="Y459" s="46"/>
      <c r="Z459" s="46"/>
      <c r="AA459" s="46"/>
      <c r="AB459" s="46"/>
      <c r="AC459" s="46"/>
      <c r="AD459" s="46"/>
      <c r="AE459" s="46"/>
      <c r="AF459" s="47"/>
      <c r="AG459" s="47"/>
      <c r="AH459" s="47"/>
      <c r="AI459" s="47"/>
      <c r="AJ459" s="47"/>
      <c r="AK459" s="47"/>
      <c r="AL459" s="47"/>
      <c r="AM459" s="47"/>
      <c r="AN459" s="47"/>
      <c r="AO459" s="55"/>
      <c r="AP459" s="45"/>
    </row>
    <row r="460" spans="3:42" x14ac:dyDescent="0.15">
      <c r="C460" s="45"/>
      <c r="X460" s="46"/>
      <c r="Y460" s="46"/>
      <c r="Z460" s="46"/>
      <c r="AA460" s="46"/>
      <c r="AB460" s="46"/>
      <c r="AC460" s="46"/>
      <c r="AD460" s="46"/>
      <c r="AE460" s="46"/>
      <c r="AF460" s="47"/>
      <c r="AG460" s="47"/>
      <c r="AH460" s="47"/>
      <c r="AI460" s="47"/>
      <c r="AJ460" s="47"/>
      <c r="AK460" s="47"/>
      <c r="AL460" s="47"/>
      <c r="AM460" s="47"/>
      <c r="AN460" s="47"/>
      <c r="AO460" s="55"/>
      <c r="AP460" s="45"/>
    </row>
    <row r="461" spans="3:42" x14ac:dyDescent="0.15">
      <c r="C461" s="45"/>
      <c r="X461" s="46"/>
      <c r="Y461" s="46"/>
      <c r="Z461" s="46"/>
      <c r="AA461" s="46"/>
      <c r="AB461" s="46"/>
      <c r="AC461" s="46"/>
      <c r="AD461" s="46"/>
      <c r="AE461" s="46"/>
      <c r="AF461" s="47"/>
      <c r="AG461" s="47"/>
      <c r="AH461" s="47"/>
      <c r="AI461" s="47"/>
      <c r="AJ461" s="47"/>
      <c r="AK461" s="47"/>
      <c r="AL461" s="47"/>
      <c r="AM461" s="47"/>
      <c r="AN461" s="47"/>
      <c r="AO461" s="55"/>
      <c r="AP461" s="45"/>
    </row>
    <row r="462" spans="3:42" x14ac:dyDescent="0.15">
      <c r="C462" s="45"/>
      <c r="X462" s="46"/>
      <c r="Y462" s="46"/>
      <c r="Z462" s="46"/>
      <c r="AA462" s="46"/>
      <c r="AB462" s="46"/>
      <c r="AC462" s="46"/>
      <c r="AD462" s="46"/>
      <c r="AE462" s="46"/>
      <c r="AF462" s="47"/>
      <c r="AG462" s="47"/>
      <c r="AH462" s="47"/>
      <c r="AI462" s="47"/>
      <c r="AJ462" s="47"/>
      <c r="AK462" s="47"/>
      <c r="AL462" s="47"/>
      <c r="AM462" s="47"/>
      <c r="AN462" s="47"/>
      <c r="AO462" s="55"/>
      <c r="AP462" s="45"/>
    </row>
    <row r="463" spans="3:42" x14ac:dyDescent="0.15">
      <c r="C463" s="45"/>
      <c r="X463" s="46"/>
      <c r="Y463" s="46"/>
      <c r="Z463" s="46"/>
      <c r="AA463" s="46"/>
      <c r="AB463" s="46"/>
      <c r="AC463" s="46"/>
      <c r="AD463" s="46"/>
      <c r="AE463" s="46"/>
      <c r="AF463" s="47"/>
      <c r="AG463" s="47"/>
      <c r="AH463" s="47"/>
      <c r="AI463" s="47"/>
      <c r="AJ463" s="47"/>
      <c r="AK463" s="47"/>
      <c r="AL463" s="47"/>
      <c r="AM463" s="47"/>
      <c r="AN463" s="47"/>
      <c r="AO463" s="55"/>
      <c r="AP463" s="45"/>
    </row>
    <row r="464" spans="3:42" x14ac:dyDescent="0.15">
      <c r="C464" s="45"/>
      <c r="X464" s="46"/>
      <c r="Y464" s="46"/>
      <c r="Z464" s="46"/>
      <c r="AA464" s="46"/>
      <c r="AB464" s="46"/>
      <c r="AC464" s="46"/>
      <c r="AD464" s="46"/>
      <c r="AE464" s="46"/>
      <c r="AF464" s="47"/>
      <c r="AG464" s="47"/>
      <c r="AH464" s="47"/>
      <c r="AI464" s="47"/>
      <c r="AJ464" s="47"/>
      <c r="AK464" s="47"/>
      <c r="AL464" s="47"/>
      <c r="AM464" s="47"/>
      <c r="AN464" s="47"/>
      <c r="AO464" s="55"/>
      <c r="AP464" s="45"/>
    </row>
    <row r="465" spans="3:44" x14ac:dyDescent="0.15">
      <c r="C465" s="45"/>
      <c r="X465" s="46"/>
      <c r="Y465" s="46"/>
      <c r="Z465" s="46"/>
      <c r="AA465" s="46"/>
      <c r="AB465" s="46"/>
      <c r="AC465" s="46"/>
      <c r="AD465" s="46"/>
      <c r="AE465" s="46"/>
      <c r="AF465" s="47"/>
      <c r="AG465" s="47"/>
      <c r="AH465" s="47"/>
      <c r="AI465" s="47"/>
      <c r="AJ465" s="47"/>
      <c r="AK465" s="47"/>
      <c r="AL465" s="47"/>
      <c r="AM465" s="47"/>
      <c r="AN465" s="47"/>
      <c r="AO465" s="55"/>
      <c r="AP465" s="45"/>
    </row>
    <row r="466" spans="3:44" x14ac:dyDescent="0.15">
      <c r="C466" s="45"/>
      <c r="X466" s="46"/>
      <c r="Y466" s="46"/>
      <c r="Z466" s="46"/>
      <c r="AA466" s="46"/>
      <c r="AB466" s="46"/>
      <c r="AC466" s="46"/>
      <c r="AD466" s="46"/>
      <c r="AE466" s="46"/>
      <c r="AF466" s="47"/>
      <c r="AG466" s="47"/>
      <c r="AH466" s="47"/>
      <c r="AI466" s="47"/>
      <c r="AJ466" s="47"/>
      <c r="AK466" s="47"/>
      <c r="AL466" s="47"/>
      <c r="AM466" s="47"/>
      <c r="AN466" s="47"/>
      <c r="AO466" s="55"/>
      <c r="AP466" s="45"/>
    </row>
    <row r="467" spans="3:44" x14ac:dyDescent="0.15">
      <c r="C467" s="45"/>
      <c r="X467" s="46"/>
      <c r="Y467" s="46"/>
      <c r="Z467" s="46"/>
      <c r="AA467" s="46"/>
      <c r="AB467" s="46"/>
      <c r="AC467" s="46"/>
      <c r="AD467" s="46"/>
      <c r="AE467" s="46"/>
      <c r="AF467" s="47"/>
      <c r="AG467" s="47"/>
      <c r="AH467" s="47"/>
      <c r="AI467" s="47"/>
      <c r="AJ467" s="47"/>
      <c r="AK467" s="47"/>
      <c r="AL467" s="47"/>
      <c r="AM467" s="47"/>
      <c r="AN467" s="47"/>
      <c r="AO467" s="55"/>
      <c r="AP467" s="45"/>
    </row>
    <row r="468" spans="3:44" x14ac:dyDescent="0.15">
      <c r="C468" s="45"/>
      <c r="X468" s="46"/>
      <c r="Y468" s="46"/>
      <c r="Z468" s="46"/>
      <c r="AA468" s="46"/>
      <c r="AB468" s="46"/>
      <c r="AC468" s="46"/>
      <c r="AD468" s="46"/>
      <c r="AE468" s="46"/>
      <c r="AF468" s="47"/>
      <c r="AG468" s="47"/>
      <c r="AH468" s="47"/>
      <c r="AI468" s="47"/>
      <c r="AJ468" s="47"/>
      <c r="AK468" s="47"/>
      <c r="AL468" s="47"/>
      <c r="AM468" s="47"/>
      <c r="AN468" s="47"/>
      <c r="AO468" s="55"/>
      <c r="AP468" s="45"/>
    </row>
    <row r="469" spans="3:44" x14ac:dyDescent="0.15">
      <c r="C469" s="45"/>
      <c r="X469" s="46"/>
      <c r="Y469" s="46"/>
      <c r="Z469" s="46"/>
      <c r="AA469" s="46"/>
      <c r="AB469" s="46"/>
      <c r="AC469" s="46"/>
      <c r="AD469" s="46"/>
      <c r="AE469" s="46"/>
      <c r="AF469" s="47"/>
      <c r="AG469" s="47"/>
      <c r="AH469" s="47"/>
      <c r="AI469" s="47"/>
      <c r="AJ469" s="47"/>
      <c r="AK469" s="47"/>
      <c r="AL469" s="47"/>
      <c r="AM469" s="47"/>
      <c r="AN469" s="47"/>
      <c r="AO469" s="55"/>
      <c r="AP469" s="45"/>
    </row>
    <row r="470" spans="3:44" x14ac:dyDescent="0.15">
      <c r="C470" s="45"/>
      <c r="X470" s="45"/>
      <c r="Y470" s="45"/>
      <c r="Z470" s="45"/>
      <c r="AA470" s="45"/>
      <c r="AB470" s="45"/>
      <c r="AC470" s="45"/>
      <c r="AD470" s="45"/>
      <c r="AE470" s="45"/>
      <c r="AF470" s="45"/>
      <c r="AG470" s="45"/>
      <c r="AH470" s="45"/>
      <c r="AI470" s="45"/>
      <c r="AJ470" s="45"/>
      <c r="AK470" s="45"/>
      <c r="AL470" s="45"/>
      <c r="AM470" s="45"/>
      <c r="AN470" s="45"/>
      <c r="AO470" s="55"/>
      <c r="AP470" s="45"/>
      <c r="AR470" s="45"/>
    </row>
    <row r="471" spans="3:44" x14ac:dyDescent="0.15">
      <c r="C471" s="45"/>
      <c r="X471" s="45"/>
      <c r="Y471" s="45"/>
      <c r="Z471" s="45"/>
      <c r="AA471" s="45"/>
      <c r="AB471" s="45"/>
      <c r="AC471" s="45"/>
      <c r="AD471" s="45"/>
      <c r="AE471" s="45"/>
      <c r="AF471" s="45"/>
      <c r="AG471" s="45"/>
      <c r="AH471" s="45"/>
      <c r="AI471" s="45"/>
      <c r="AJ471" s="45"/>
      <c r="AK471" s="45"/>
      <c r="AL471" s="45"/>
      <c r="AM471" s="45"/>
      <c r="AN471" s="45"/>
      <c r="AO471" s="55"/>
      <c r="AP471" s="45"/>
      <c r="AR471" s="45"/>
    </row>
    <row r="472" spans="3:44" x14ac:dyDescent="0.15">
      <c r="C472" s="45"/>
      <c r="X472" s="45"/>
      <c r="Y472" s="45"/>
      <c r="Z472" s="45"/>
      <c r="AA472" s="45"/>
      <c r="AB472" s="45"/>
      <c r="AC472" s="45"/>
      <c r="AD472" s="45"/>
      <c r="AE472" s="45"/>
      <c r="AF472" s="45"/>
      <c r="AG472" s="45"/>
      <c r="AH472" s="45"/>
      <c r="AI472" s="45"/>
      <c r="AJ472" s="45"/>
      <c r="AK472" s="45"/>
      <c r="AL472" s="45"/>
      <c r="AM472" s="45"/>
      <c r="AN472" s="45"/>
      <c r="AO472" s="55"/>
      <c r="AP472" s="45"/>
      <c r="AR472" s="45"/>
    </row>
    <row r="473" spans="3:44" x14ac:dyDescent="0.15">
      <c r="C473" s="45"/>
      <c r="X473" s="45"/>
      <c r="Y473" s="45"/>
      <c r="Z473" s="45"/>
      <c r="AA473" s="45"/>
      <c r="AB473" s="45"/>
      <c r="AC473" s="45"/>
      <c r="AD473" s="45"/>
      <c r="AE473" s="45"/>
      <c r="AF473" s="45"/>
      <c r="AG473" s="45"/>
      <c r="AH473" s="45"/>
      <c r="AI473" s="45"/>
      <c r="AJ473" s="45"/>
      <c r="AK473" s="45"/>
      <c r="AL473" s="45"/>
      <c r="AM473" s="45"/>
      <c r="AN473" s="45"/>
      <c r="AO473" s="55"/>
      <c r="AP473" s="45"/>
      <c r="AR473" s="45"/>
    </row>
    <row r="474" spans="3:44" x14ac:dyDescent="0.15">
      <c r="C474" s="45"/>
      <c r="X474" s="45"/>
      <c r="Y474" s="45"/>
      <c r="Z474" s="45"/>
      <c r="AA474" s="45"/>
      <c r="AB474" s="45"/>
      <c r="AC474" s="45"/>
      <c r="AD474" s="45"/>
      <c r="AE474" s="45"/>
      <c r="AF474" s="45"/>
      <c r="AG474" s="45"/>
      <c r="AH474" s="45"/>
      <c r="AI474" s="45"/>
      <c r="AJ474" s="45"/>
      <c r="AK474" s="45"/>
      <c r="AL474" s="45"/>
      <c r="AM474" s="45"/>
      <c r="AN474" s="45"/>
      <c r="AO474" s="55"/>
      <c r="AP474" s="45"/>
      <c r="AR474" s="45"/>
    </row>
    <row r="475" spans="3:44" x14ac:dyDescent="0.15">
      <c r="C475" s="45"/>
      <c r="X475" s="45"/>
      <c r="Y475" s="45"/>
      <c r="Z475" s="45"/>
      <c r="AA475" s="45"/>
      <c r="AB475" s="45"/>
      <c r="AC475" s="45"/>
      <c r="AD475" s="45"/>
      <c r="AE475" s="45"/>
      <c r="AF475" s="45"/>
      <c r="AG475" s="45"/>
      <c r="AH475" s="45"/>
      <c r="AI475" s="45"/>
      <c r="AJ475" s="45"/>
      <c r="AK475" s="45"/>
      <c r="AL475" s="45"/>
      <c r="AM475" s="45"/>
      <c r="AN475" s="45"/>
      <c r="AO475" s="55"/>
      <c r="AP475" s="45"/>
      <c r="AR475" s="45"/>
    </row>
    <row r="476" spans="3:44" x14ac:dyDescent="0.15">
      <c r="C476" s="45"/>
      <c r="X476" s="45"/>
      <c r="Y476" s="45"/>
      <c r="Z476" s="45"/>
      <c r="AA476" s="45"/>
      <c r="AB476" s="45"/>
      <c r="AC476" s="45"/>
      <c r="AD476" s="45"/>
      <c r="AE476" s="45"/>
      <c r="AF476" s="45"/>
      <c r="AG476" s="45"/>
      <c r="AH476" s="45"/>
      <c r="AI476" s="45"/>
      <c r="AJ476" s="45"/>
      <c r="AK476" s="45"/>
      <c r="AL476" s="45"/>
      <c r="AM476" s="45"/>
      <c r="AN476" s="45"/>
      <c r="AO476" s="55"/>
      <c r="AP476" s="45"/>
      <c r="AR476" s="45"/>
    </row>
    <row r="477" spans="3:44" x14ac:dyDescent="0.15">
      <c r="C477" s="45"/>
      <c r="X477" s="45"/>
      <c r="Y477" s="45"/>
      <c r="Z477" s="45"/>
      <c r="AA477" s="45"/>
      <c r="AB477" s="45"/>
      <c r="AC477" s="45"/>
      <c r="AD477" s="45"/>
      <c r="AE477" s="45"/>
      <c r="AF477" s="45"/>
      <c r="AG477" s="45"/>
      <c r="AH477" s="45"/>
      <c r="AI477" s="45"/>
      <c r="AJ477" s="45"/>
      <c r="AK477" s="45"/>
      <c r="AL477" s="45"/>
      <c r="AM477" s="45"/>
      <c r="AN477" s="45"/>
      <c r="AO477" s="55"/>
      <c r="AP477" s="45"/>
      <c r="AR477" s="45"/>
    </row>
    <row r="478" spans="3:44" x14ac:dyDescent="0.15">
      <c r="C478" s="45"/>
      <c r="X478" s="45"/>
      <c r="Y478" s="45"/>
      <c r="Z478" s="45"/>
      <c r="AA478" s="45"/>
      <c r="AB478" s="45"/>
      <c r="AC478" s="45"/>
      <c r="AD478" s="45"/>
      <c r="AE478" s="45"/>
      <c r="AF478" s="45"/>
      <c r="AG478" s="45"/>
      <c r="AH478" s="45"/>
      <c r="AI478" s="45"/>
      <c r="AJ478" s="45"/>
      <c r="AK478" s="45"/>
      <c r="AL478" s="45"/>
      <c r="AM478" s="45"/>
      <c r="AN478" s="45"/>
      <c r="AO478" s="55"/>
      <c r="AP478" s="45"/>
      <c r="AR478" s="45"/>
    </row>
    <row r="479" spans="3:44" x14ac:dyDescent="0.15">
      <c r="C479" s="45"/>
      <c r="X479" s="45"/>
      <c r="Y479" s="45"/>
      <c r="Z479" s="45"/>
      <c r="AA479" s="45"/>
      <c r="AB479" s="45"/>
      <c r="AC479" s="45"/>
      <c r="AD479" s="45"/>
      <c r="AE479" s="45"/>
      <c r="AF479" s="45"/>
      <c r="AG479" s="45"/>
      <c r="AH479" s="45"/>
      <c r="AI479" s="45"/>
      <c r="AJ479" s="45"/>
      <c r="AK479" s="45"/>
      <c r="AL479" s="45"/>
      <c r="AM479" s="45"/>
      <c r="AN479" s="45"/>
      <c r="AO479" s="55"/>
      <c r="AP479" s="45"/>
      <c r="AR479" s="45"/>
    </row>
    <row r="480" spans="3:44" x14ac:dyDescent="0.15">
      <c r="C480" s="45"/>
      <c r="X480" s="45"/>
      <c r="Y480" s="45"/>
      <c r="Z480" s="45"/>
      <c r="AA480" s="45"/>
      <c r="AB480" s="45"/>
      <c r="AC480" s="45"/>
      <c r="AD480" s="45"/>
      <c r="AE480" s="45"/>
      <c r="AF480" s="45"/>
      <c r="AG480" s="45"/>
      <c r="AH480" s="45"/>
      <c r="AI480" s="45"/>
      <c r="AJ480" s="45"/>
      <c r="AK480" s="45"/>
      <c r="AL480" s="45"/>
      <c r="AM480" s="45"/>
      <c r="AN480" s="45"/>
      <c r="AO480" s="55"/>
      <c r="AP480" s="45"/>
      <c r="AR480" s="45"/>
    </row>
    <row r="481" spans="3:44" x14ac:dyDescent="0.15">
      <c r="C481" s="45"/>
      <c r="X481" s="45"/>
      <c r="Y481" s="45"/>
      <c r="Z481" s="45"/>
      <c r="AA481" s="45"/>
      <c r="AB481" s="45"/>
      <c r="AC481" s="45"/>
      <c r="AD481" s="45"/>
      <c r="AE481" s="45"/>
      <c r="AF481" s="45"/>
      <c r="AG481" s="45"/>
      <c r="AH481" s="45"/>
      <c r="AI481" s="45"/>
      <c r="AJ481" s="45"/>
      <c r="AK481" s="45"/>
      <c r="AL481" s="45"/>
      <c r="AM481" s="45"/>
      <c r="AN481" s="45"/>
      <c r="AO481" s="55"/>
      <c r="AP481" s="45"/>
      <c r="AR481" s="45"/>
    </row>
    <row r="482" spans="3:44" x14ac:dyDescent="0.15">
      <c r="C482" s="45"/>
      <c r="X482" s="45"/>
      <c r="Y482" s="45"/>
      <c r="Z482" s="45"/>
      <c r="AA482" s="45"/>
      <c r="AB482" s="45"/>
      <c r="AC482" s="45"/>
      <c r="AD482" s="45"/>
      <c r="AE482" s="45"/>
      <c r="AF482" s="45"/>
      <c r="AG482" s="45"/>
      <c r="AH482" s="45"/>
      <c r="AI482" s="45"/>
      <c r="AJ482" s="45"/>
      <c r="AK482" s="45"/>
      <c r="AL482" s="45"/>
      <c r="AM482" s="45"/>
      <c r="AN482" s="45"/>
      <c r="AO482" s="55"/>
      <c r="AP482" s="45"/>
      <c r="AR482" s="45"/>
    </row>
    <row r="483" spans="3:44" x14ac:dyDescent="0.15">
      <c r="C483" s="45"/>
      <c r="X483" s="45"/>
      <c r="Y483" s="45"/>
      <c r="Z483" s="45"/>
      <c r="AA483" s="45"/>
      <c r="AB483" s="45"/>
      <c r="AC483" s="45"/>
      <c r="AD483" s="45"/>
      <c r="AE483" s="45"/>
      <c r="AF483" s="45"/>
      <c r="AG483" s="45"/>
      <c r="AH483" s="45"/>
      <c r="AI483" s="45"/>
      <c r="AJ483" s="45"/>
      <c r="AK483" s="45"/>
      <c r="AL483" s="45"/>
      <c r="AM483" s="45"/>
      <c r="AN483" s="45"/>
      <c r="AO483" s="55"/>
      <c r="AP483" s="45"/>
      <c r="AR483" s="45"/>
    </row>
    <row r="484" spans="3:44" x14ac:dyDescent="0.15">
      <c r="C484" s="45"/>
      <c r="X484" s="45"/>
      <c r="Y484" s="45"/>
      <c r="Z484" s="45"/>
      <c r="AA484" s="45"/>
      <c r="AB484" s="45"/>
      <c r="AC484" s="45"/>
      <c r="AD484" s="45"/>
      <c r="AE484" s="45"/>
      <c r="AF484" s="45"/>
      <c r="AG484" s="45"/>
      <c r="AH484" s="45"/>
      <c r="AI484" s="45"/>
      <c r="AJ484" s="45"/>
      <c r="AK484" s="45"/>
      <c r="AL484" s="45"/>
      <c r="AM484" s="45"/>
      <c r="AN484" s="45"/>
      <c r="AO484" s="55"/>
      <c r="AP484" s="45"/>
      <c r="AR484" s="45"/>
    </row>
    <row r="485" spans="3:44" x14ac:dyDescent="0.15">
      <c r="C485" s="45"/>
      <c r="X485" s="45"/>
      <c r="Y485" s="45"/>
      <c r="Z485" s="45"/>
      <c r="AA485" s="45"/>
      <c r="AB485" s="45"/>
      <c r="AC485" s="45"/>
      <c r="AD485" s="45"/>
      <c r="AE485" s="45"/>
      <c r="AF485" s="45"/>
      <c r="AG485" s="45"/>
      <c r="AH485" s="45"/>
      <c r="AI485" s="45"/>
      <c r="AJ485" s="45"/>
      <c r="AK485" s="45"/>
      <c r="AL485" s="45"/>
      <c r="AM485" s="45"/>
      <c r="AN485" s="45"/>
      <c r="AO485" s="55"/>
      <c r="AP485" s="45"/>
      <c r="AR485" s="45"/>
    </row>
    <row r="486" spans="3:44" x14ac:dyDescent="0.15">
      <c r="C486" s="45"/>
      <c r="X486" s="45"/>
      <c r="Y486" s="45"/>
      <c r="Z486" s="45"/>
      <c r="AA486" s="45"/>
      <c r="AB486" s="45"/>
      <c r="AC486" s="45"/>
      <c r="AD486" s="45"/>
      <c r="AE486" s="45"/>
      <c r="AF486" s="45"/>
      <c r="AG486" s="45"/>
      <c r="AH486" s="45"/>
      <c r="AI486" s="45"/>
      <c r="AJ486" s="45"/>
      <c r="AK486" s="45"/>
      <c r="AL486" s="45"/>
      <c r="AM486" s="45"/>
      <c r="AN486" s="45"/>
      <c r="AO486" s="55"/>
      <c r="AP486" s="45"/>
      <c r="AR486" s="45"/>
    </row>
    <row r="487" spans="3:44" x14ac:dyDescent="0.15">
      <c r="C487" s="45"/>
      <c r="X487" s="45"/>
      <c r="Y487" s="45"/>
      <c r="Z487" s="45"/>
      <c r="AA487" s="45"/>
      <c r="AB487" s="45"/>
      <c r="AC487" s="45"/>
      <c r="AD487" s="45"/>
      <c r="AE487" s="45"/>
      <c r="AF487" s="45"/>
      <c r="AG487" s="45"/>
      <c r="AH487" s="45"/>
      <c r="AI487" s="45"/>
      <c r="AJ487" s="45"/>
      <c r="AK487" s="45"/>
      <c r="AL487" s="45"/>
      <c r="AM487" s="45"/>
      <c r="AN487" s="45"/>
      <c r="AO487" s="55"/>
      <c r="AP487" s="45"/>
      <c r="AR487" s="45"/>
    </row>
    <row r="488" spans="3:44" x14ac:dyDescent="0.15">
      <c r="C488" s="45"/>
      <c r="X488" s="45"/>
      <c r="Y488" s="45"/>
      <c r="Z488" s="45"/>
      <c r="AA488" s="45"/>
      <c r="AB488" s="45"/>
      <c r="AC488" s="45"/>
      <c r="AD488" s="45"/>
      <c r="AE488" s="45"/>
      <c r="AF488" s="45"/>
      <c r="AG488" s="45"/>
      <c r="AH488" s="45"/>
      <c r="AI488" s="45"/>
      <c r="AJ488" s="45"/>
      <c r="AK488" s="45"/>
      <c r="AL488" s="45"/>
      <c r="AM488" s="45"/>
      <c r="AN488" s="45"/>
      <c r="AO488" s="55"/>
      <c r="AP488" s="45"/>
      <c r="AR488" s="45"/>
    </row>
    <row r="489" spans="3:44" x14ac:dyDescent="0.15">
      <c r="C489" s="45"/>
      <c r="X489" s="45"/>
      <c r="Y489" s="45"/>
      <c r="Z489" s="45"/>
      <c r="AA489" s="45"/>
      <c r="AB489" s="45"/>
      <c r="AC489" s="45"/>
      <c r="AD489" s="45"/>
      <c r="AE489" s="45"/>
      <c r="AF489" s="45"/>
      <c r="AG489" s="45"/>
      <c r="AH489" s="45"/>
      <c r="AI489" s="45"/>
      <c r="AJ489" s="45"/>
      <c r="AK489" s="45"/>
      <c r="AL489" s="45"/>
      <c r="AM489" s="45"/>
      <c r="AN489" s="45"/>
      <c r="AO489" s="55"/>
      <c r="AP489" s="45"/>
      <c r="AR489" s="45"/>
    </row>
    <row r="490" spans="3:44" x14ac:dyDescent="0.15">
      <c r="C490" s="45"/>
      <c r="X490" s="45"/>
      <c r="Y490" s="45"/>
      <c r="Z490" s="45"/>
      <c r="AA490" s="45"/>
      <c r="AB490" s="45"/>
      <c r="AC490" s="45"/>
      <c r="AD490" s="45"/>
      <c r="AE490" s="45"/>
      <c r="AF490" s="45"/>
      <c r="AG490" s="45"/>
      <c r="AH490" s="45"/>
      <c r="AI490" s="45"/>
      <c r="AJ490" s="45"/>
      <c r="AK490" s="45"/>
      <c r="AL490" s="45"/>
      <c r="AM490" s="45"/>
      <c r="AN490" s="45"/>
      <c r="AO490" s="55"/>
      <c r="AP490" s="45"/>
      <c r="AR490" s="45"/>
    </row>
    <row r="491" spans="3:44" x14ac:dyDescent="0.15">
      <c r="C491" s="45"/>
      <c r="X491" s="45"/>
      <c r="Y491" s="45"/>
      <c r="Z491" s="45"/>
      <c r="AA491" s="45"/>
      <c r="AB491" s="45"/>
      <c r="AC491" s="45"/>
      <c r="AD491" s="45"/>
      <c r="AE491" s="45"/>
      <c r="AF491" s="45"/>
      <c r="AG491" s="45"/>
      <c r="AH491" s="45"/>
      <c r="AI491" s="45"/>
      <c r="AJ491" s="45"/>
      <c r="AK491" s="45"/>
      <c r="AL491" s="45"/>
      <c r="AM491" s="45"/>
      <c r="AN491" s="45"/>
      <c r="AO491" s="55"/>
      <c r="AP491" s="45"/>
      <c r="AR491" s="45"/>
    </row>
    <row r="492" spans="3:44" x14ac:dyDescent="0.15">
      <c r="C492" s="45"/>
      <c r="X492" s="45"/>
      <c r="Y492" s="45"/>
      <c r="Z492" s="45"/>
      <c r="AA492" s="45"/>
      <c r="AB492" s="45"/>
      <c r="AC492" s="45"/>
      <c r="AD492" s="45"/>
      <c r="AE492" s="45"/>
      <c r="AF492" s="45"/>
      <c r="AG492" s="45"/>
      <c r="AH492" s="45"/>
      <c r="AI492" s="45"/>
      <c r="AJ492" s="45"/>
      <c r="AK492" s="45"/>
      <c r="AL492" s="45"/>
      <c r="AM492" s="45"/>
      <c r="AN492" s="45"/>
      <c r="AO492" s="55"/>
      <c r="AP492" s="45"/>
      <c r="AR492" s="45"/>
    </row>
    <row r="493" spans="3:44" x14ac:dyDescent="0.15">
      <c r="C493" s="45"/>
      <c r="X493" s="45"/>
      <c r="Y493" s="45"/>
      <c r="Z493" s="45"/>
      <c r="AA493" s="45"/>
      <c r="AB493" s="45"/>
      <c r="AC493" s="45"/>
      <c r="AD493" s="45"/>
      <c r="AE493" s="45"/>
      <c r="AF493" s="45"/>
      <c r="AG493" s="45"/>
      <c r="AH493" s="45"/>
      <c r="AI493" s="45"/>
      <c r="AJ493" s="45"/>
      <c r="AK493" s="45"/>
      <c r="AL493" s="45"/>
      <c r="AM493" s="45"/>
      <c r="AN493" s="45"/>
      <c r="AO493" s="55"/>
      <c r="AP493" s="45"/>
      <c r="AR493" s="45"/>
    </row>
    <row r="494" spans="3:44" x14ac:dyDescent="0.15">
      <c r="C494" s="45"/>
      <c r="X494" s="45"/>
      <c r="Y494" s="45"/>
      <c r="Z494" s="45"/>
      <c r="AA494" s="45"/>
      <c r="AB494" s="45"/>
      <c r="AC494" s="45"/>
      <c r="AD494" s="45"/>
      <c r="AE494" s="45"/>
      <c r="AF494" s="45"/>
      <c r="AG494" s="45"/>
      <c r="AH494" s="45"/>
      <c r="AI494" s="45"/>
      <c r="AJ494" s="45"/>
      <c r="AK494" s="45"/>
      <c r="AL494" s="45"/>
      <c r="AM494" s="45"/>
      <c r="AN494" s="45"/>
      <c r="AO494" s="55"/>
      <c r="AP494" s="45"/>
      <c r="AR494" s="45"/>
    </row>
    <row r="495" spans="3:44" x14ac:dyDescent="0.15">
      <c r="C495" s="45"/>
      <c r="X495" s="45"/>
      <c r="Y495" s="45"/>
      <c r="Z495" s="45"/>
      <c r="AA495" s="45"/>
      <c r="AB495" s="45"/>
      <c r="AC495" s="45"/>
      <c r="AD495" s="45"/>
      <c r="AE495" s="45"/>
      <c r="AF495" s="45"/>
      <c r="AG495" s="45"/>
      <c r="AH495" s="45"/>
      <c r="AI495" s="45"/>
      <c r="AJ495" s="45"/>
      <c r="AK495" s="45"/>
      <c r="AL495" s="45"/>
      <c r="AM495" s="45"/>
      <c r="AN495" s="45"/>
      <c r="AO495" s="55"/>
      <c r="AP495" s="45"/>
      <c r="AR495" s="45"/>
    </row>
    <row r="496" spans="3:44" x14ac:dyDescent="0.15">
      <c r="C496" s="45"/>
      <c r="X496" s="45"/>
      <c r="Y496" s="45"/>
      <c r="Z496" s="45"/>
      <c r="AA496" s="45"/>
      <c r="AB496" s="45"/>
      <c r="AC496" s="45"/>
      <c r="AD496" s="45"/>
      <c r="AE496" s="45"/>
      <c r="AF496" s="45"/>
      <c r="AG496" s="45"/>
      <c r="AH496" s="45"/>
      <c r="AI496" s="45"/>
      <c r="AJ496" s="45"/>
      <c r="AK496" s="45"/>
      <c r="AL496" s="45"/>
      <c r="AM496" s="45"/>
      <c r="AN496" s="45"/>
      <c r="AO496" s="55"/>
      <c r="AP496" s="45"/>
      <c r="AR496" s="45"/>
    </row>
    <row r="497" spans="3:44" x14ac:dyDescent="0.15">
      <c r="C497" s="45"/>
      <c r="X497" s="45"/>
      <c r="Y497" s="45"/>
      <c r="Z497" s="45"/>
      <c r="AA497" s="45"/>
      <c r="AB497" s="45"/>
      <c r="AC497" s="45"/>
      <c r="AD497" s="45"/>
      <c r="AE497" s="45"/>
      <c r="AF497" s="45"/>
      <c r="AG497" s="45"/>
      <c r="AH497" s="45"/>
      <c r="AI497" s="45"/>
      <c r="AJ497" s="45"/>
      <c r="AK497" s="45"/>
      <c r="AL497" s="45"/>
      <c r="AM497" s="45"/>
      <c r="AN497" s="45"/>
      <c r="AO497" s="55"/>
      <c r="AP497" s="45"/>
      <c r="AR497" s="45"/>
    </row>
    <row r="498" spans="3:44" x14ac:dyDescent="0.15">
      <c r="C498" s="45"/>
      <c r="X498" s="45"/>
      <c r="Y498" s="45"/>
      <c r="Z498" s="45"/>
      <c r="AA498" s="45"/>
      <c r="AB498" s="45"/>
      <c r="AC498" s="45"/>
      <c r="AD498" s="45"/>
      <c r="AE498" s="45"/>
      <c r="AF498" s="45"/>
      <c r="AG498" s="45"/>
      <c r="AH498" s="45"/>
      <c r="AI498" s="45"/>
      <c r="AJ498" s="45"/>
      <c r="AK498" s="45"/>
      <c r="AL498" s="45"/>
      <c r="AM498" s="45"/>
      <c r="AN498" s="45"/>
      <c r="AO498" s="55"/>
      <c r="AP498" s="45"/>
      <c r="AR498" s="45"/>
    </row>
    <row r="499" spans="3:44" x14ac:dyDescent="0.15">
      <c r="C499" s="45"/>
      <c r="X499" s="45"/>
      <c r="Y499" s="45"/>
      <c r="Z499" s="45"/>
      <c r="AA499" s="45"/>
      <c r="AB499" s="45"/>
      <c r="AC499" s="45"/>
      <c r="AD499" s="45"/>
      <c r="AE499" s="45"/>
      <c r="AF499" s="45"/>
      <c r="AG499" s="45"/>
      <c r="AH499" s="45"/>
      <c r="AI499" s="45"/>
      <c r="AJ499" s="45"/>
      <c r="AK499" s="45"/>
      <c r="AL499" s="45"/>
      <c r="AM499" s="45"/>
      <c r="AN499" s="45"/>
      <c r="AO499" s="55"/>
      <c r="AP499" s="45"/>
      <c r="AR499" s="45"/>
    </row>
    <row r="500" spans="3:44" x14ac:dyDescent="0.15">
      <c r="C500" s="45"/>
      <c r="X500" s="45"/>
      <c r="Y500" s="45"/>
      <c r="Z500" s="45"/>
      <c r="AA500" s="45"/>
      <c r="AB500" s="45"/>
      <c r="AC500" s="45"/>
      <c r="AD500" s="45"/>
      <c r="AE500" s="45"/>
      <c r="AF500" s="45"/>
      <c r="AG500" s="45"/>
      <c r="AH500" s="45"/>
      <c r="AI500" s="45"/>
      <c r="AJ500" s="45"/>
      <c r="AK500" s="45"/>
      <c r="AL500" s="45"/>
      <c r="AM500" s="45"/>
      <c r="AN500" s="45"/>
      <c r="AO500" s="55"/>
      <c r="AP500" s="45"/>
      <c r="AR500" s="45"/>
    </row>
    <row r="501" spans="3:44" x14ac:dyDescent="0.15">
      <c r="C501" s="45"/>
      <c r="X501" s="45"/>
      <c r="Y501" s="45"/>
      <c r="Z501" s="45"/>
      <c r="AA501" s="45"/>
      <c r="AB501" s="45"/>
      <c r="AC501" s="45"/>
      <c r="AD501" s="45"/>
      <c r="AE501" s="45"/>
      <c r="AF501" s="45"/>
      <c r="AG501" s="45"/>
      <c r="AH501" s="45"/>
      <c r="AI501" s="45"/>
      <c r="AJ501" s="45"/>
      <c r="AK501" s="45"/>
      <c r="AL501" s="45"/>
      <c r="AM501" s="45"/>
      <c r="AN501" s="45"/>
      <c r="AO501" s="55"/>
      <c r="AP501" s="45"/>
      <c r="AR501" s="45"/>
    </row>
    <row r="502" spans="3:44" x14ac:dyDescent="0.15">
      <c r="C502" s="45"/>
      <c r="X502" s="45"/>
      <c r="Y502" s="45"/>
      <c r="Z502" s="45"/>
      <c r="AA502" s="45"/>
      <c r="AB502" s="45"/>
      <c r="AC502" s="45"/>
      <c r="AD502" s="45"/>
      <c r="AE502" s="45"/>
      <c r="AF502" s="45"/>
      <c r="AG502" s="45"/>
      <c r="AH502" s="45"/>
      <c r="AI502" s="45"/>
      <c r="AJ502" s="45"/>
      <c r="AK502" s="45"/>
      <c r="AL502" s="45"/>
      <c r="AM502" s="45"/>
      <c r="AN502" s="45"/>
      <c r="AO502" s="55"/>
      <c r="AP502" s="45"/>
      <c r="AR502" s="45"/>
    </row>
    <row r="503" spans="3:44" x14ac:dyDescent="0.15">
      <c r="C503" s="45"/>
      <c r="X503" s="45"/>
      <c r="Y503" s="45"/>
      <c r="Z503" s="45"/>
      <c r="AA503" s="45"/>
      <c r="AB503" s="45"/>
      <c r="AC503" s="45"/>
      <c r="AD503" s="45"/>
      <c r="AE503" s="45"/>
      <c r="AF503" s="45"/>
      <c r="AG503" s="45"/>
      <c r="AH503" s="45"/>
      <c r="AI503" s="45"/>
      <c r="AJ503" s="45"/>
      <c r="AK503" s="45"/>
      <c r="AL503" s="45"/>
      <c r="AM503" s="45"/>
      <c r="AN503" s="45"/>
      <c r="AO503" s="55"/>
      <c r="AP503" s="45"/>
      <c r="AR503" s="45"/>
    </row>
    <row r="504" spans="3:44" x14ac:dyDescent="0.15">
      <c r="C504" s="45"/>
      <c r="X504" s="45"/>
      <c r="Y504" s="45"/>
      <c r="Z504" s="45"/>
      <c r="AA504" s="45"/>
      <c r="AB504" s="45"/>
      <c r="AC504" s="45"/>
      <c r="AD504" s="45"/>
      <c r="AE504" s="45"/>
      <c r="AF504" s="45"/>
      <c r="AG504" s="45"/>
      <c r="AH504" s="45"/>
      <c r="AI504" s="45"/>
      <c r="AJ504" s="45"/>
      <c r="AK504" s="45"/>
      <c r="AL504" s="45"/>
      <c r="AM504" s="45"/>
      <c r="AN504" s="45"/>
      <c r="AO504" s="55"/>
      <c r="AP504" s="45"/>
      <c r="AR504" s="45"/>
    </row>
    <row r="505" spans="3:44" x14ac:dyDescent="0.15">
      <c r="C505" s="45"/>
      <c r="X505" s="45"/>
      <c r="Y505" s="45"/>
      <c r="Z505" s="45"/>
      <c r="AA505" s="45"/>
      <c r="AB505" s="45"/>
      <c r="AC505" s="45"/>
      <c r="AD505" s="45"/>
      <c r="AE505" s="45"/>
      <c r="AF505" s="45"/>
      <c r="AG505" s="45"/>
      <c r="AH505" s="45"/>
      <c r="AI505" s="45"/>
      <c r="AJ505" s="45"/>
      <c r="AK505" s="45"/>
      <c r="AL505" s="45"/>
      <c r="AM505" s="45"/>
      <c r="AN505" s="45"/>
      <c r="AO505" s="55"/>
      <c r="AP505" s="45"/>
      <c r="AR505" s="45"/>
    </row>
    <row r="506" spans="3:44" x14ac:dyDescent="0.15">
      <c r="C506" s="45"/>
      <c r="X506" s="45"/>
      <c r="Y506" s="45"/>
      <c r="Z506" s="45"/>
      <c r="AA506" s="45"/>
      <c r="AB506" s="45"/>
      <c r="AC506" s="45"/>
      <c r="AD506" s="45"/>
      <c r="AE506" s="45"/>
      <c r="AF506" s="45"/>
      <c r="AG506" s="45"/>
      <c r="AH506" s="45"/>
      <c r="AI506" s="45"/>
      <c r="AJ506" s="45"/>
      <c r="AK506" s="45"/>
      <c r="AL506" s="45"/>
      <c r="AM506" s="45"/>
      <c r="AN506" s="45"/>
      <c r="AO506" s="55"/>
      <c r="AP506" s="45"/>
      <c r="AR506" s="45"/>
    </row>
    <row r="507" spans="3:44" x14ac:dyDescent="0.15">
      <c r="C507" s="45"/>
      <c r="X507" s="45"/>
      <c r="Y507" s="45"/>
      <c r="Z507" s="45"/>
      <c r="AA507" s="45"/>
      <c r="AB507" s="45"/>
      <c r="AC507" s="45"/>
      <c r="AD507" s="45"/>
      <c r="AE507" s="45"/>
      <c r="AF507" s="45"/>
      <c r="AG507" s="45"/>
      <c r="AH507" s="45"/>
      <c r="AI507" s="45"/>
      <c r="AJ507" s="45"/>
      <c r="AK507" s="45"/>
      <c r="AL507" s="45"/>
      <c r="AM507" s="45"/>
      <c r="AN507" s="45"/>
      <c r="AO507" s="55"/>
      <c r="AP507" s="45"/>
      <c r="AR507" s="45"/>
    </row>
    <row r="508" spans="3:44" x14ac:dyDescent="0.15">
      <c r="C508" s="45"/>
      <c r="X508" s="45"/>
      <c r="Y508" s="45"/>
      <c r="Z508" s="45"/>
      <c r="AA508" s="45"/>
      <c r="AB508" s="45"/>
      <c r="AC508" s="45"/>
      <c r="AD508" s="45"/>
      <c r="AE508" s="45"/>
      <c r="AF508" s="45"/>
      <c r="AG508" s="45"/>
      <c r="AH508" s="45"/>
      <c r="AI508" s="45"/>
      <c r="AJ508" s="45"/>
      <c r="AK508" s="45"/>
      <c r="AL508" s="45"/>
      <c r="AM508" s="45"/>
      <c r="AN508" s="45"/>
      <c r="AO508" s="55"/>
      <c r="AP508" s="45"/>
      <c r="AR508" s="45"/>
    </row>
    <row r="509" spans="3:44" x14ac:dyDescent="0.15">
      <c r="C509" s="45"/>
      <c r="X509" s="45"/>
      <c r="Y509" s="45"/>
      <c r="Z509" s="45"/>
      <c r="AA509" s="45"/>
      <c r="AB509" s="45"/>
      <c r="AC509" s="45"/>
      <c r="AD509" s="45"/>
      <c r="AE509" s="45"/>
      <c r="AF509" s="45"/>
      <c r="AG509" s="45"/>
      <c r="AH509" s="45"/>
      <c r="AI509" s="45"/>
      <c r="AJ509" s="45"/>
      <c r="AK509" s="45"/>
      <c r="AL509" s="45"/>
      <c r="AM509" s="45"/>
      <c r="AN509" s="45"/>
      <c r="AO509" s="55"/>
      <c r="AP509" s="45"/>
      <c r="AR509" s="45"/>
    </row>
    <row r="510" spans="3:44" x14ac:dyDescent="0.15">
      <c r="C510" s="45"/>
      <c r="X510" s="45"/>
      <c r="Y510" s="45"/>
      <c r="Z510" s="45"/>
      <c r="AA510" s="45"/>
      <c r="AB510" s="45"/>
      <c r="AC510" s="45"/>
      <c r="AD510" s="45"/>
      <c r="AE510" s="45"/>
      <c r="AF510" s="45"/>
      <c r="AG510" s="45"/>
      <c r="AH510" s="45"/>
      <c r="AI510" s="45"/>
      <c r="AJ510" s="45"/>
      <c r="AK510" s="45"/>
      <c r="AL510" s="45"/>
      <c r="AM510" s="45"/>
      <c r="AN510" s="45"/>
      <c r="AO510" s="55"/>
      <c r="AP510" s="45"/>
      <c r="AR510" s="45"/>
    </row>
    <row r="511" spans="3:44" x14ac:dyDescent="0.15">
      <c r="C511" s="45"/>
      <c r="X511" s="45"/>
      <c r="Y511" s="45"/>
      <c r="Z511" s="45"/>
      <c r="AA511" s="45"/>
      <c r="AB511" s="45"/>
      <c r="AC511" s="45"/>
      <c r="AD511" s="45"/>
      <c r="AE511" s="45"/>
      <c r="AF511" s="45"/>
      <c r="AG511" s="45"/>
      <c r="AH511" s="45"/>
      <c r="AI511" s="45"/>
      <c r="AJ511" s="45"/>
      <c r="AK511" s="45"/>
      <c r="AL511" s="45"/>
      <c r="AM511" s="45"/>
      <c r="AN511" s="45"/>
      <c r="AO511" s="55"/>
      <c r="AP511" s="45"/>
      <c r="AR511" s="45"/>
    </row>
    <row r="512" spans="3:44" x14ac:dyDescent="0.15">
      <c r="C512" s="45"/>
      <c r="X512" s="45"/>
      <c r="Y512" s="45"/>
      <c r="Z512" s="45"/>
      <c r="AA512" s="45"/>
      <c r="AB512" s="45"/>
      <c r="AC512" s="45"/>
      <c r="AD512" s="45"/>
      <c r="AE512" s="45"/>
      <c r="AF512" s="45"/>
      <c r="AG512" s="45"/>
      <c r="AH512" s="45"/>
      <c r="AI512" s="45"/>
      <c r="AJ512" s="45"/>
      <c r="AK512" s="45"/>
      <c r="AL512" s="45"/>
      <c r="AM512" s="45"/>
      <c r="AN512" s="45"/>
      <c r="AO512" s="55"/>
      <c r="AP512" s="45"/>
      <c r="AR512" s="45"/>
    </row>
    <row r="513" spans="3:44" x14ac:dyDescent="0.15">
      <c r="C513" s="45"/>
      <c r="X513" s="45"/>
      <c r="Y513" s="45"/>
      <c r="Z513" s="45"/>
      <c r="AA513" s="45"/>
      <c r="AB513" s="45"/>
      <c r="AC513" s="45"/>
      <c r="AD513" s="45"/>
      <c r="AE513" s="45"/>
      <c r="AF513" s="45"/>
      <c r="AG513" s="45"/>
      <c r="AH513" s="45"/>
      <c r="AI513" s="45"/>
      <c r="AJ513" s="45"/>
      <c r="AK513" s="45"/>
      <c r="AL513" s="45"/>
      <c r="AM513" s="45"/>
      <c r="AN513" s="45"/>
      <c r="AO513" s="55"/>
      <c r="AP513" s="45"/>
      <c r="AR513" s="45"/>
    </row>
    <row r="514" spans="3:44" x14ac:dyDescent="0.15">
      <c r="C514" s="45"/>
      <c r="X514" s="45"/>
      <c r="Y514" s="45"/>
      <c r="Z514" s="45"/>
      <c r="AA514" s="45"/>
      <c r="AB514" s="45"/>
      <c r="AC514" s="45"/>
      <c r="AD514" s="45"/>
      <c r="AE514" s="45"/>
      <c r="AF514" s="45"/>
      <c r="AG514" s="45"/>
      <c r="AH514" s="45"/>
      <c r="AI514" s="45"/>
      <c r="AJ514" s="45"/>
      <c r="AK514" s="45"/>
      <c r="AL514" s="45"/>
      <c r="AM514" s="45"/>
      <c r="AN514" s="45"/>
      <c r="AO514" s="55"/>
      <c r="AP514" s="45"/>
      <c r="AR514" s="45"/>
    </row>
    <row r="515" spans="3:44" x14ac:dyDescent="0.15">
      <c r="C515" s="45"/>
      <c r="X515" s="45"/>
      <c r="Y515" s="45"/>
      <c r="Z515" s="45"/>
      <c r="AA515" s="45"/>
      <c r="AB515" s="45"/>
      <c r="AC515" s="45"/>
      <c r="AD515" s="45"/>
      <c r="AE515" s="45"/>
      <c r="AF515" s="45"/>
      <c r="AG515" s="45"/>
      <c r="AH515" s="45"/>
      <c r="AI515" s="45"/>
      <c r="AJ515" s="45"/>
      <c r="AK515" s="45"/>
      <c r="AL515" s="45"/>
      <c r="AM515" s="45"/>
      <c r="AN515" s="45"/>
      <c r="AO515" s="55"/>
      <c r="AP515" s="45"/>
      <c r="AR515" s="45"/>
    </row>
    <row r="516" spans="3:44" x14ac:dyDescent="0.15">
      <c r="C516" s="45"/>
      <c r="X516" s="45"/>
      <c r="Y516" s="45"/>
      <c r="Z516" s="45"/>
      <c r="AA516" s="45"/>
      <c r="AB516" s="45"/>
      <c r="AC516" s="45"/>
      <c r="AD516" s="45"/>
      <c r="AE516" s="45"/>
      <c r="AF516" s="45"/>
      <c r="AG516" s="45"/>
      <c r="AH516" s="45"/>
      <c r="AI516" s="45"/>
      <c r="AJ516" s="45"/>
      <c r="AK516" s="45"/>
      <c r="AL516" s="45"/>
      <c r="AM516" s="45"/>
      <c r="AN516" s="45"/>
      <c r="AO516" s="55"/>
      <c r="AP516" s="45"/>
      <c r="AR516" s="45"/>
    </row>
    <row r="517" spans="3:44" x14ac:dyDescent="0.15">
      <c r="C517" s="45"/>
      <c r="X517" s="45"/>
      <c r="Y517" s="45"/>
      <c r="Z517" s="45"/>
      <c r="AA517" s="45"/>
      <c r="AB517" s="45"/>
      <c r="AC517" s="45"/>
      <c r="AD517" s="45"/>
      <c r="AE517" s="45"/>
      <c r="AF517" s="45"/>
      <c r="AG517" s="45"/>
      <c r="AH517" s="45"/>
      <c r="AI517" s="45"/>
      <c r="AJ517" s="45"/>
      <c r="AK517" s="45"/>
      <c r="AL517" s="45"/>
      <c r="AM517" s="45"/>
      <c r="AN517" s="45"/>
      <c r="AO517" s="55"/>
      <c r="AP517" s="45"/>
      <c r="AR517" s="45"/>
    </row>
    <row r="518" spans="3:44" x14ac:dyDescent="0.15">
      <c r="C518" s="45"/>
      <c r="X518" s="45"/>
      <c r="Y518" s="45"/>
      <c r="Z518" s="45"/>
      <c r="AA518" s="45"/>
      <c r="AB518" s="45"/>
      <c r="AC518" s="45"/>
      <c r="AD518" s="45"/>
      <c r="AE518" s="45"/>
      <c r="AF518" s="45"/>
      <c r="AG518" s="45"/>
      <c r="AH518" s="45"/>
      <c r="AI518" s="45"/>
      <c r="AJ518" s="45"/>
      <c r="AK518" s="45"/>
      <c r="AL518" s="45"/>
      <c r="AM518" s="45"/>
      <c r="AN518" s="45"/>
      <c r="AO518" s="55"/>
      <c r="AP518" s="45"/>
      <c r="AR518" s="45"/>
    </row>
    <row r="519" spans="3:44" x14ac:dyDescent="0.15">
      <c r="C519" s="45"/>
      <c r="X519" s="45"/>
      <c r="Y519" s="45"/>
      <c r="Z519" s="45"/>
      <c r="AA519" s="45"/>
      <c r="AB519" s="45"/>
      <c r="AC519" s="45"/>
      <c r="AD519" s="45"/>
      <c r="AE519" s="45"/>
      <c r="AF519" s="45"/>
      <c r="AG519" s="45"/>
      <c r="AH519" s="45"/>
      <c r="AI519" s="45"/>
      <c r="AJ519" s="45"/>
      <c r="AK519" s="45"/>
      <c r="AL519" s="45"/>
      <c r="AM519" s="45"/>
      <c r="AN519" s="45"/>
      <c r="AO519" s="55"/>
      <c r="AP519" s="45"/>
      <c r="AR519" s="45"/>
    </row>
    <row r="520" spans="3:44" x14ac:dyDescent="0.15">
      <c r="C520" s="45"/>
      <c r="X520" s="45"/>
      <c r="Y520" s="45"/>
      <c r="Z520" s="45"/>
      <c r="AA520" s="45"/>
      <c r="AB520" s="45"/>
      <c r="AC520" s="45"/>
      <c r="AD520" s="45"/>
      <c r="AE520" s="45"/>
      <c r="AF520" s="45"/>
      <c r="AG520" s="45"/>
      <c r="AH520" s="45"/>
      <c r="AI520" s="45"/>
      <c r="AJ520" s="45"/>
      <c r="AK520" s="45"/>
      <c r="AL520" s="45"/>
      <c r="AM520" s="45"/>
      <c r="AN520" s="45"/>
      <c r="AO520" s="55"/>
      <c r="AP520" s="45"/>
      <c r="AR520" s="45"/>
    </row>
    <row r="521" spans="3:44" x14ac:dyDescent="0.15">
      <c r="C521" s="45"/>
      <c r="X521" s="45"/>
      <c r="Y521" s="45"/>
      <c r="Z521" s="45"/>
      <c r="AA521" s="45"/>
      <c r="AB521" s="45"/>
      <c r="AC521" s="45"/>
      <c r="AD521" s="45"/>
      <c r="AE521" s="45"/>
      <c r="AF521" s="45"/>
      <c r="AG521" s="45"/>
      <c r="AH521" s="45"/>
      <c r="AI521" s="45"/>
      <c r="AJ521" s="45"/>
      <c r="AK521" s="45"/>
      <c r="AL521" s="45"/>
      <c r="AM521" s="45"/>
      <c r="AN521" s="45"/>
      <c r="AO521" s="55"/>
      <c r="AP521" s="45"/>
      <c r="AR521" s="45"/>
    </row>
    <row r="522" spans="3:44" x14ac:dyDescent="0.15">
      <c r="C522" s="45"/>
      <c r="X522" s="45"/>
      <c r="Y522" s="45"/>
      <c r="Z522" s="45"/>
      <c r="AA522" s="45"/>
      <c r="AB522" s="45"/>
      <c r="AC522" s="45"/>
      <c r="AD522" s="45"/>
      <c r="AE522" s="45"/>
      <c r="AF522" s="45"/>
      <c r="AG522" s="45"/>
      <c r="AH522" s="45"/>
      <c r="AI522" s="45"/>
      <c r="AJ522" s="45"/>
      <c r="AK522" s="45"/>
      <c r="AL522" s="45"/>
      <c r="AM522" s="45"/>
      <c r="AN522" s="45"/>
      <c r="AO522" s="55"/>
      <c r="AP522" s="45"/>
      <c r="AR522" s="45"/>
    </row>
    <row r="523" spans="3:44" x14ac:dyDescent="0.15">
      <c r="C523" s="45"/>
      <c r="X523" s="45"/>
      <c r="Y523" s="45"/>
      <c r="Z523" s="45"/>
      <c r="AA523" s="45"/>
      <c r="AB523" s="45"/>
      <c r="AC523" s="45"/>
      <c r="AD523" s="45"/>
      <c r="AE523" s="45"/>
      <c r="AF523" s="45"/>
      <c r="AG523" s="45"/>
      <c r="AH523" s="45"/>
      <c r="AI523" s="45"/>
      <c r="AJ523" s="45"/>
      <c r="AK523" s="45"/>
      <c r="AL523" s="45"/>
      <c r="AM523" s="45"/>
      <c r="AN523" s="45"/>
      <c r="AO523" s="55"/>
      <c r="AP523" s="45"/>
      <c r="AR523" s="45"/>
    </row>
    <row r="524" spans="3:44" x14ac:dyDescent="0.15">
      <c r="C524" s="45"/>
      <c r="X524" s="45"/>
      <c r="Y524" s="45"/>
      <c r="Z524" s="45"/>
      <c r="AA524" s="45"/>
      <c r="AB524" s="45"/>
      <c r="AC524" s="45"/>
      <c r="AD524" s="45"/>
      <c r="AE524" s="45"/>
      <c r="AF524" s="45"/>
      <c r="AG524" s="45"/>
      <c r="AH524" s="45"/>
      <c r="AI524" s="45"/>
      <c r="AJ524" s="45"/>
      <c r="AK524" s="45"/>
      <c r="AL524" s="45"/>
      <c r="AM524" s="45"/>
      <c r="AN524" s="45"/>
      <c r="AO524" s="55"/>
      <c r="AP524" s="45"/>
      <c r="AR524" s="45"/>
    </row>
    <row r="525" spans="3:44" x14ac:dyDescent="0.15">
      <c r="C525" s="45"/>
      <c r="X525" s="45"/>
      <c r="Y525" s="45"/>
      <c r="Z525" s="45"/>
      <c r="AA525" s="45"/>
      <c r="AB525" s="45"/>
      <c r="AC525" s="45"/>
      <c r="AD525" s="45"/>
      <c r="AE525" s="45"/>
      <c r="AF525" s="45"/>
      <c r="AG525" s="45"/>
      <c r="AH525" s="45"/>
      <c r="AI525" s="45"/>
      <c r="AJ525" s="45"/>
      <c r="AK525" s="45"/>
      <c r="AL525" s="45"/>
      <c r="AM525" s="45"/>
      <c r="AN525" s="45"/>
      <c r="AO525" s="55"/>
      <c r="AP525" s="45"/>
      <c r="AR525" s="45"/>
    </row>
    <row r="526" spans="3:44" x14ac:dyDescent="0.15">
      <c r="C526" s="45"/>
      <c r="X526" s="45"/>
      <c r="Y526" s="45"/>
      <c r="Z526" s="45"/>
      <c r="AA526" s="45"/>
      <c r="AB526" s="45"/>
      <c r="AC526" s="45"/>
      <c r="AD526" s="45"/>
      <c r="AE526" s="45"/>
      <c r="AF526" s="45"/>
      <c r="AG526" s="45"/>
      <c r="AH526" s="45"/>
      <c r="AI526" s="45"/>
      <c r="AJ526" s="45"/>
      <c r="AK526" s="45"/>
      <c r="AL526" s="45"/>
      <c r="AM526" s="45"/>
      <c r="AN526" s="45"/>
      <c r="AO526" s="55"/>
      <c r="AP526" s="45"/>
      <c r="AR526" s="45"/>
    </row>
    <row r="527" spans="3:44" x14ac:dyDescent="0.15">
      <c r="C527" s="45"/>
      <c r="X527" s="45"/>
      <c r="Y527" s="45"/>
      <c r="Z527" s="45"/>
      <c r="AA527" s="45"/>
      <c r="AB527" s="45"/>
      <c r="AC527" s="45"/>
      <c r="AD527" s="45"/>
      <c r="AE527" s="45"/>
      <c r="AF527" s="45"/>
      <c r="AG527" s="45"/>
      <c r="AH527" s="45"/>
      <c r="AI527" s="45"/>
      <c r="AJ527" s="45"/>
      <c r="AK527" s="45"/>
      <c r="AL527" s="45"/>
      <c r="AM527" s="45"/>
      <c r="AN527" s="45"/>
      <c r="AO527" s="55"/>
      <c r="AP527" s="45"/>
      <c r="AR527" s="45"/>
    </row>
    <row r="528" spans="3:44" x14ac:dyDescent="0.15">
      <c r="C528" s="45"/>
      <c r="X528" s="45"/>
      <c r="Y528" s="45"/>
      <c r="Z528" s="45"/>
      <c r="AA528" s="45"/>
      <c r="AB528" s="45"/>
      <c r="AC528" s="45"/>
      <c r="AD528" s="45"/>
      <c r="AE528" s="45"/>
      <c r="AF528" s="45"/>
      <c r="AG528" s="45"/>
      <c r="AH528" s="45"/>
      <c r="AI528" s="45"/>
      <c r="AJ528" s="45"/>
      <c r="AK528" s="45"/>
      <c r="AL528" s="45"/>
      <c r="AM528" s="45"/>
      <c r="AN528" s="45"/>
      <c r="AO528" s="55"/>
      <c r="AP528" s="45"/>
      <c r="AR528" s="45"/>
    </row>
    <row r="529" spans="3:44" x14ac:dyDescent="0.15">
      <c r="C529" s="45"/>
      <c r="X529" s="45"/>
      <c r="Y529" s="45"/>
      <c r="Z529" s="45"/>
      <c r="AA529" s="45"/>
      <c r="AB529" s="45"/>
      <c r="AC529" s="45"/>
      <c r="AD529" s="45"/>
      <c r="AE529" s="45"/>
      <c r="AF529" s="45"/>
      <c r="AG529" s="45"/>
      <c r="AH529" s="45"/>
      <c r="AI529" s="45"/>
      <c r="AJ529" s="45"/>
      <c r="AK529" s="45"/>
      <c r="AL529" s="45"/>
      <c r="AM529" s="45"/>
      <c r="AN529" s="45"/>
      <c r="AO529" s="55"/>
      <c r="AP529" s="45"/>
      <c r="AR529" s="45"/>
    </row>
    <row r="530" spans="3:44" x14ac:dyDescent="0.15">
      <c r="C530" s="45"/>
      <c r="X530" s="45"/>
      <c r="Y530" s="45"/>
      <c r="Z530" s="45"/>
      <c r="AA530" s="45"/>
      <c r="AB530" s="45"/>
      <c r="AC530" s="45"/>
      <c r="AD530" s="45"/>
      <c r="AE530" s="45"/>
      <c r="AF530" s="45"/>
      <c r="AG530" s="45"/>
      <c r="AH530" s="45"/>
      <c r="AI530" s="45"/>
      <c r="AJ530" s="45"/>
      <c r="AK530" s="45"/>
      <c r="AL530" s="45"/>
      <c r="AM530" s="45"/>
      <c r="AN530" s="45"/>
      <c r="AO530" s="55"/>
      <c r="AP530" s="45"/>
      <c r="AR530" s="45"/>
    </row>
    <row r="531" spans="3:44" x14ac:dyDescent="0.15">
      <c r="C531" s="45"/>
      <c r="X531" s="45"/>
      <c r="Y531" s="45"/>
      <c r="Z531" s="45"/>
      <c r="AA531" s="45"/>
      <c r="AB531" s="45"/>
      <c r="AC531" s="45"/>
      <c r="AD531" s="45"/>
      <c r="AE531" s="45"/>
      <c r="AF531" s="45"/>
      <c r="AG531" s="45"/>
      <c r="AH531" s="45"/>
      <c r="AI531" s="45"/>
      <c r="AJ531" s="45"/>
      <c r="AK531" s="45"/>
      <c r="AL531" s="45"/>
      <c r="AM531" s="45"/>
      <c r="AN531" s="45"/>
      <c r="AO531" s="55"/>
      <c r="AP531" s="45"/>
      <c r="AR531" s="45"/>
    </row>
    <row r="532" spans="3:44" x14ac:dyDescent="0.15">
      <c r="C532" s="45"/>
      <c r="X532" s="45"/>
      <c r="Y532" s="45"/>
      <c r="Z532" s="45"/>
      <c r="AA532" s="45"/>
      <c r="AB532" s="45"/>
      <c r="AC532" s="45"/>
      <c r="AD532" s="45"/>
      <c r="AE532" s="45"/>
      <c r="AF532" s="45"/>
      <c r="AG532" s="45"/>
      <c r="AH532" s="45"/>
      <c r="AI532" s="45"/>
      <c r="AJ532" s="45"/>
      <c r="AK532" s="45"/>
      <c r="AL532" s="45"/>
      <c r="AM532" s="45"/>
      <c r="AN532" s="45"/>
      <c r="AO532" s="55"/>
      <c r="AP532" s="45"/>
      <c r="AR532" s="45"/>
    </row>
    <row r="533" spans="3:44" x14ac:dyDescent="0.15">
      <c r="C533" s="45"/>
      <c r="X533" s="45"/>
      <c r="Y533" s="45"/>
      <c r="Z533" s="45"/>
      <c r="AA533" s="45"/>
      <c r="AB533" s="45"/>
      <c r="AC533" s="45"/>
      <c r="AD533" s="45"/>
      <c r="AE533" s="45"/>
      <c r="AF533" s="45"/>
      <c r="AG533" s="45"/>
      <c r="AH533" s="45"/>
      <c r="AI533" s="45"/>
      <c r="AJ533" s="45"/>
      <c r="AK533" s="45"/>
      <c r="AL533" s="45"/>
      <c r="AM533" s="45"/>
      <c r="AN533" s="45"/>
      <c r="AO533" s="55"/>
      <c r="AP533" s="45"/>
      <c r="AR533" s="45"/>
    </row>
    <row r="534" spans="3:44" x14ac:dyDescent="0.15">
      <c r="C534" s="45"/>
      <c r="X534" s="45"/>
      <c r="Y534" s="45"/>
      <c r="Z534" s="45"/>
      <c r="AA534" s="45"/>
      <c r="AB534" s="45"/>
      <c r="AC534" s="45"/>
      <c r="AD534" s="45"/>
      <c r="AE534" s="45"/>
      <c r="AF534" s="45"/>
      <c r="AG534" s="45"/>
      <c r="AH534" s="45"/>
      <c r="AI534" s="45"/>
      <c r="AJ534" s="45"/>
      <c r="AK534" s="45"/>
      <c r="AL534" s="45"/>
      <c r="AM534" s="45"/>
      <c r="AN534" s="45"/>
      <c r="AO534" s="55"/>
      <c r="AP534" s="45"/>
      <c r="AR534" s="45"/>
    </row>
    <row r="535" spans="3:44" x14ac:dyDescent="0.15">
      <c r="C535" s="45"/>
      <c r="X535" s="45"/>
      <c r="Y535" s="45"/>
      <c r="Z535" s="45"/>
      <c r="AA535" s="45"/>
      <c r="AB535" s="45"/>
      <c r="AC535" s="45"/>
      <c r="AD535" s="45"/>
      <c r="AE535" s="45"/>
      <c r="AF535" s="45"/>
      <c r="AG535" s="45"/>
      <c r="AH535" s="45"/>
      <c r="AI535" s="45"/>
      <c r="AJ535" s="45"/>
      <c r="AK535" s="45"/>
      <c r="AL535" s="45"/>
      <c r="AM535" s="45"/>
      <c r="AN535" s="45"/>
      <c r="AO535" s="55"/>
      <c r="AP535" s="45"/>
      <c r="AR535" s="45"/>
    </row>
    <row r="536" spans="3:44" x14ac:dyDescent="0.15">
      <c r="C536" s="45"/>
      <c r="X536" s="45"/>
      <c r="Y536" s="45"/>
      <c r="Z536" s="45"/>
      <c r="AA536" s="45"/>
      <c r="AB536" s="45"/>
      <c r="AC536" s="45"/>
      <c r="AD536" s="45"/>
      <c r="AE536" s="45"/>
      <c r="AF536" s="45"/>
      <c r="AG536" s="45"/>
      <c r="AH536" s="45"/>
      <c r="AI536" s="45"/>
      <c r="AJ536" s="45"/>
      <c r="AK536" s="45"/>
      <c r="AL536" s="45"/>
      <c r="AM536" s="45"/>
      <c r="AN536" s="45"/>
      <c r="AO536" s="55"/>
      <c r="AP536" s="45"/>
      <c r="AR536" s="45"/>
    </row>
    <row r="537" spans="3:44" x14ac:dyDescent="0.15">
      <c r="C537" s="45"/>
      <c r="X537" s="45"/>
      <c r="Y537" s="45"/>
      <c r="Z537" s="45"/>
      <c r="AA537" s="45"/>
      <c r="AB537" s="45"/>
      <c r="AC537" s="45"/>
      <c r="AD537" s="45"/>
      <c r="AE537" s="45"/>
      <c r="AF537" s="45"/>
      <c r="AG537" s="45"/>
      <c r="AH537" s="45"/>
      <c r="AI537" s="45"/>
      <c r="AJ537" s="45"/>
      <c r="AK537" s="45"/>
      <c r="AL537" s="45"/>
      <c r="AM537" s="45"/>
      <c r="AN537" s="45"/>
      <c r="AO537" s="55"/>
      <c r="AP537" s="45"/>
      <c r="AR537" s="45"/>
    </row>
    <row r="538" spans="3:44" x14ac:dyDescent="0.15">
      <c r="C538" s="45"/>
      <c r="X538" s="45"/>
      <c r="Y538" s="45"/>
      <c r="Z538" s="45"/>
      <c r="AA538" s="45"/>
      <c r="AB538" s="45"/>
      <c r="AC538" s="45"/>
      <c r="AD538" s="45"/>
      <c r="AE538" s="45"/>
      <c r="AF538" s="45"/>
      <c r="AG538" s="45"/>
      <c r="AH538" s="45"/>
      <c r="AI538" s="45"/>
      <c r="AJ538" s="45"/>
      <c r="AK538" s="45"/>
      <c r="AL538" s="45"/>
      <c r="AM538" s="45"/>
      <c r="AN538" s="45"/>
      <c r="AO538" s="55"/>
      <c r="AP538" s="45"/>
      <c r="AR538" s="45"/>
    </row>
    <row r="539" spans="3:44" x14ac:dyDescent="0.15">
      <c r="C539" s="45"/>
      <c r="X539" s="45"/>
      <c r="Y539" s="45"/>
      <c r="Z539" s="45"/>
      <c r="AA539" s="45"/>
      <c r="AB539" s="45"/>
      <c r="AC539" s="45"/>
      <c r="AD539" s="45"/>
      <c r="AE539" s="45"/>
      <c r="AF539" s="45"/>
      <c r="AG539" s="45"/>
      <c r="AH539" s="45"/>
      <c r="AI539" s="45"/>
      <c r="AJ539" s="45"/>
      <c r="AK539" s="45"/>
      <c r="AL539" s="45"/>
      <c r="AM539" s="45"/>
      <c r="AN539" s="45"/>
      <c r="AO539" s="55"/>
      <c r="AP539" s="45"/>
      <c r="AR539" s="45"/>
    </row>
    <row r="540" spans="3:44" x14ac:dyDescent="0.15">
      <c r="C540" s="45"/>
      <c r="X540" s="45"/>
      <c r="Y540" s="45"/>
      <c r="Z540" s="45"/>
      <c r="AA540" s="45"/>
      <c r="AB540" s="45"/>
      <c r="AC540" s="45"/>
      <c r="AD540" s="45"/>
      <c r="AE540" s="45"/>
      <c r="AF540" s="45"/>
      <c r="AG540" s="45"/>
      <c r="AH540" s="45"/>
      <c r="AI540" s="45"/>
      <c r="AJ540" s="45"/>
      <c r="AK540" s="45"/>
      <c r="AL540" s="45"/>
      <c r="AM540" s="45"/>
      <c r="AN540" s="45"/>
      <c r="AO540" s="55"/>
      <c r="AP540" s="45"/>
      <c r="AR540" s="45"/>
    </row>
    <row r="541" spans="3:44" x14ac:dyDescent="0.15">
      <c r="C541" s="45"/>
      <c r="X541" s="45"/>
      <c r="Y541" s="45"/>
      <c r="Z541" s="45"/>
      <c r="AA541" s="45"/>
      <c r="AB541" s="45"/>
      <c r="AC541" s="45"/>
      <c r="AD541" s="45"/>
      <c r="AE541" s="45"/>
      <c r="AF541" s="45"/>
      <c r="AG541" s="45"/>
      <c r="AH541" s="45"/>
      <c r="AI541" s="45"/>
      <c r="AJ541" s="45"/>
      <c r="AK541" s="45"/>
      <c r="AL541" s="45"/>
      <c r="AM541" s="45"/>
      <c r="AN541" s="45"/>
      <c r="AO541" s="55"/>
      <c r="AP541" s="45"/>
      <c r="AR541" s="45"/>
    </row>
    <row r="542" spans="3:44" x14ac:dyDescent="0.15">
      <c r="C542" s="45"/>
      <c r="X542" s="45"/>
      <c r="Y542" s="45"/>
      <c r="Z542" s="45"/>
      <c r="AA542" s="45"/>
      <c r="AB542" s="45"/>
      <c r="AC542" s="45"/>
      <c r="AD542" s="45"/>
      <c r="AE542" s="45"/>
      <c r="AF542" s="45"/>
      <c r="AG542" s="45"/>
      <c r="AH542" s="45"/>
      <c r="AI542" s="45"/>
      <c r="AJ542" s="45"/>
      <c r="AK542" s="45"/>
      <c r="AL542" s="45"/>
      <c r="AM542" s="45"/>
      <c r="AN542" s="45"/>
      <c r="AO542" s="55"/>
      <c r="AP542" s="45"/>
      <c r="AR542" s="45"/>
    </row>
    <row r="543" spans="3:44" x14ac:dyDescent="0.15">
      <c r="C543" s="45"/>
      <c r="X543" s="45"/>
      <c r="Y543" s="45"/>
      <c r="Z543" s="45"/>
      <c r="AA543" s="45"/>
      <c r="AB543" s="45"/>
      <c r="AC543" s="45"/>
      <c r="AD543" s="45"/>
      <c r="AE543" s="45"/>
      <c r="AF543" s="45"/>
      <c r="AG543" s="45"/>
      <c r="AH543" s="45"/>
      <c r="AI543" s="45"/>
      <c r="AJ543" s="45"/>
      <c r="AK543" s="45"/>
      <c r="AL543" s="45"/>
      <c r="AM543" s="45"/>
      <c r="AN543" s="45"/>
      <c r="AO543" s="55"/>
      <c r="AP543" s="45"/>
      <c r="AR543" s="45"/>
    </row>
    <row r="544" spans="3:44" x14ac:dyDescent="0.15">
      <c r="C544" s="45"/>
      <c r="X544" s="45"/>
      <c r="Y544" s="45"/>
      <c r="Z544" s="45"/>
      <c r="AA544" s="45"/>
      <c r="AB544" s="45"/>
      <c r="AC544" s="45"/>
      <c r="AD544" s="45"/>
      <c r="AE544" s="45"/>
      <c r="AF544" s="45"/>
      <c r="AG544" s="45"/>
      <c r="AH544" s="45"/>
      <c r="AI544" s="45"/>
      <c r="AJ544" s="45"/>
      <c r="AK544" s="45"/>
      <c r="AL544" s="45"/>
      <c r="AM544" s="45"/>
      <c r="AN544" s="45"/>
      <c r="AO544" s="55"/>
      <c r="AP544" s="45"/>
      <c r="AR544" s="45"/>
    </row>
    <row r="545" spans="3:44" x14ac:dyDescent="0.15">
      <c r="C545" s="45"/>
      <c r="X545" s="45"/>
      <c r="Y545" s="45"/>
      <c r="Z545" s="45"/>
      <c r="AA545" s="45"/>
      <c r="AB545" s="45"/>
      <c r="AC545" s="45"/>
      <c r="AD545" s="45"/>
      <c r="AE545" s="45"/>
      <c r="AF545" s="45"/>
      <c r="AG545" s="45"/>
      <c r="AH545" s="45"/>
      <c r="AI545" s="45"/>
      <c r="AJ545" s="45"/>
      <c r="AK545" s="45"/>
      <c r="AL545" s="45"/>
      <c r="AM545" s="45"/>
      <c r="AN545" s="45"/>
      <c r="AO545" s="55"/>
      <c r="AP545" s="45"/>
      <c r="AR545" s="45"/>
    </row>
    <row r="546" spans="3:44" x14ac:dyDescent="0.15">
      <c r="C546" s="45"/>
      <c r="X546" s="45"/>
      <c r="Y546" s="45"/>
      <c r="Z546" s="45"/>
      <c r="AA546" s="45"/>
      <c r="AB546" s="45"/>
      <c r="AC546" s="45"/>
      <c r="AD546" s="45"/>
      <c r="AE546" s="45"/>
      <c r="AF546" s="45"/>
      <c r="AG546" s="45"/>
      <c r="AH546" s="45"/>
      <c r="AI546" s="45"/>
      <c r="AJ546" s="45"/>
      <c r="AK546" s="45"/>
      <c r="AL546" s="45"/>
      <c r="AM546" s="45"/>
      <c r="AN546" s="45"/>
      <c r="AO546" s="55"/>
      <c r="AP546" s="45"/>
      <c r="AR546" s="45"/>
    </row>
    <row r="547" spans="3:44" x14ac:dyDescent="0.15">
      <c r="C547" s="45"/>
      <c r="X547" s="45"/>
      <c r="Y547" s="45"/>
      <c r="Z547" s="45"/>
      <c r="AA547" s="45"/>
      <c r="AB547" s="45"/>
      <c r="AC547" s="45"/>
      <c r="AD547" s="45"/>
      <c r="AE547" s="45"/>
      <c r="AF547" s="45"/>
      <c r="AG547" s="45"/>
      <c r="AH547" s="45"/>
      <c r="AI547" s="45"/>
      <c r="AJ547" s="45"/>
      <c r="AK547" s="45"/>
      <c r="AL547" s="45"/>
      <c r="AM547" s="45"/>
      <c r="AN547" s="45"/>
      <c r="AO547" s="55"/>
      <c r="AP547" s="45"/>
      <c r="AR547" s="45"/>
    </row>
    <row r="548" spans="3:44" x14ac:dyDescent="0.15">
      <c r="C548" s="45"/>
      <c r="X548" s="45"/>
      <c r="Y548" s="45"/>
      <c r="Z548" s="45"/>
      <c r="AA548" s="45"/>
      <c r="AB548" s="45"/>
      <c r="AC548" s="45"/>
      <c r="AD548" s="45"/>
      <c r="AE548" s="45"/>
      <c r="AF548" s="45"/>
      <c r="AG548" s="45"/>
      <c r="AH548" s="45"/>
      <c r="AI548" s="45"/>
      <c r="AJ548" s="45"/>
      <c r="AK548" s="45"/>
      <c r="AL548" s="45"/>
      <c r="AM548" s="45"/>
      <c r="AN548" s="45"/>
      <c r="AO548" s="55"/>
      <c r="AP548" s="45"/>
      <c r="AR548" s="45"/>
    </row>
    <row r="549" spans="3:44" x14ac:dyDescent="0.15">
      <c r="C549" s="45"/>
      <c r="X549" s="45"/>
      <c r="Y549" s="45"/>
      <c r="Z549" s="45"/>
      <c r="AA549" s="45"/>
      <c r="AB549" s="45"/>
      <c r="AC549" s="45"/>
      <c r="AD549" s="45"/>
      <c r="AE549" s="45"/>
      <c r="AF549" s="45"/>
      <c r="AG549" s="45"/>
      <c r="AH549" s="45"/>
      <c r="AI549" s="45"/>
      <c r="AJ549" s="45"/>
      <c r="AK549" s="45"/>
      <c r="AL549" s="45"/>
      <c r="AM549" s="45"/>
      <c r="AN549" s="45"/>
      <c r="AO549" s="55"/>
      <c r="AP549" s="45"/>
      <c r="AR549" s="45"/>
    </row>
    <row r="550" spans="3:44" x14ac:dyDescent="0.15">
      <c r="C550" s="45"/>
      <c r="X550" s="45"/>
      <c r="Y550" s="45"/>
      <c r="Z550" s="45"/>
      <c r="AA550" s="45"/>
      <c r="AB550" s="45"/>
      <c r="AC550" s="45"/>
      <c r="AD550" s="45"/>
      <c r="AE550" s="45"/>
      <c r="AF550" s="45"/>
      <c r="AG550" s="45"/>
      <c r="AH550" s="45"/>
      <c r="AI550" s="45"/>
      <c r="AJ550" s="45"/>
      <c r="AK550" s="45"/>
      <c r="AL550" s="45"/>
      <c r="AM550" s="45"/>
      <c r="AN550" s="45"/>
      <c r="AO550" s="55"/>
      <c r="AP550" s="45"/>
      <c r="AR550" s="45"/>
    </row>
    <row r="551" spans="3:44" x14ac:dyDescent="0.15">
      <c r="C551" s="45"/>
      <c r="X551" s="45"/>
      <c r="Y551" s="45"/>
      <c r="Z551" s="45"/>
      <c r="AA551" s="45"/>
      <c r="AB551" s="45"/>
      <c r="AC551" s="45"/>
      <c r="AD551" s="45"/>
      <c r="AE551" s="45"/>
      <c r="AF551" s="45"/>
      <c r="AG551" s="45"/>
      <c r="AH551" s="45"/>
      <c r="AI551" s="45"/>
      <c r="AJ551" s="45"/>
      <c r="AK551" s="45"/>
      <c r="AL551" s="45"/>
      <c r="AM551" s="45"/>
      <c r="AN551" s="45"/>
      <c r="AO551" s="55"/>
      <c r="AP551" s="45"/>
      <c r="AR551" s="45"/>
    </row>
    <row r="552" spans="3:44" x14ac:dyDescent="0.15">
      <c r="C552" s="45"/>
      <c r="X552" s="45"/>
      <c r="Y552" s="45"/>
      <c r="Z552" s="45"/>
      <c r="AA552" s="45"/>
      <c r="AB552" s="45"/>
      <c r="AC552" s="45"/>
      <c r="AD552" s="45"/>
      <c r="AE552" s="45"/>
      <c r="AF552" s="45"/>
      <c r="AG552" s="45"/>
      <c r="AH552" s="45"/>
      <c r="AI552" s="45"/>
      <c r="AJ552" s="45"/>
      <c r="AK552" s="45"/>
      <c r="AL552" s="45"/>
      <c r="AM552" s="45"/>
      <c r="AN552" s="45"/>
      <c r="AO552" s="55"/>
      <c r="AP552" s="45"/>
      <c r="AR552" s="45"/>
    </row>
    <row r="553" spans="3:44" x14ac:dyDescent="0.15">
      <c r="C553" s="45"/>
      <c r="X553" s="45"/>
      <c r="Y553" s="45"/>
      <c r="Z553" s="45"/>
      <c r="AA553" s="45"/>
      <c r="AB553" s="45"/>
      <c r="AC553" s="45"/>
      <c r="AD553" s="45"/>
      <c r="AE553" s="45"/>
      <c r="AF553" s="45"/>
      <c r="AG553" s="45"/>
      <c r="AH553" s="45"/>
      <c r="AI553" s="45"/>
      <c r="AJ553" s="45"/>
      <c r="AK553" s="45"/>
      <c r="AL553" s="45"/>
      <c r="AM553" s="45"/>
      <c r="AN553" s="45"/>
      <c r="AO553" s="55"/>
      <c r="AP553" s="45"/>
      <c r="AR553" s="45"/>
    </row>
    <row r="554" spans="3:44" x14ac:dyDescent="0.15">
      <c r="C554" s="45"/>
      <c r="X554" s="45"/>
      <c r="Y554" s="45"/>
      <c r="Z554" s="45"/>
      <c r="AA554" s="45"/>
      <c r="AB554" s="45"/>
      <c r="AC554" s="45"/>
      <c r="AD554" s="45"/>
      <c r="AE554" s="45"/>
      <c r="AF554" s="45"/>
      <c r="AG554" s="45"/>
      <c r="AH554" s="45"/>
      <c r="AI554" s="45"/>
      <c r="AJ554" s="45"/>
      <c r="AK554" s="45"/>
      <c r="AL554" s="45"/>
      <c r="AM554" s="45"/>
      <c r="AN554" s="45"/>
      <c r="AO554" s="55"/>
      <c r="AP554" s="45"/>
      <c r="AR554" s="45"/>
    </row>
    <row r="555" spans="3:44" x14ac:dyDescent="0.15">
      <c r="C555" s="45"/>
      <c r="X555" s="45"/>
      <c r="Y555" s="45"/>
      <c r="Z555" s="45"/>
      <c r="AA555" s="45"/>
      <c r="AB555" s="45"/>
      <c r="AC555" s="45"/>
      <c r="AD555" s="45"/>
      <c r="AE555" s="45"/>
      <c r="AF555" s="45"/>
      <c r="AG555" s="45"/>
      <c r="AH555" s="45"/>
      <c r="AI555" s="45"/>
      <c r="AJ555" s="45"/>
      <c r="AK555" s="45"/>
      <c r="AL555" s="45"/>
      <c r="AM555" s="45"/>
      <c r="AN555" s="45"/>
      <c r="AO555" s="55"/>
      <c r="AP555" s="45"/>
      <c r="AR555" s="45"/>
    </row>
    <row r="556" spans="3:44" x14ac:dyDescent="0.15">
      <c r="C556" s="45"/>
      <c r="X556" s="45"/>
      <c r="Y556" s="45"/>
      <c r="Z556" s="45"/>
      <c r="AA556" s="45"/>
      <c r="AB556" s="45"/>
      <c r="AC556" s="45"/>
      <c r="AD556" s="45"/>
      <c r="AE556" s="45"/>
      <c r="AF556" s="45"/>
      <c r="AG556" s="45"/>
      <c r="AH556" s="45"/>
      <c r="AI556" s="45"/>
      <c r="AJ556" s="45"/>
      <c r="AK556" s="45"/>
      <c r="AL556" s="45"/>
      <c r="AM556" s="45"/>
      <c r="AN556" s="45"/>
      <c r="AO556" s="55"/>
      <c r="AP556" s="45"/>
      <c r="AR556" s="45"/>
    </row>
    <row r="557" spans="3:44" x14ac:dyDescent="0.15">
      <c r="C557" s="45"/>
      <c r="X557" s="45"/>
      <c r="Y557" s="45"/>
      <c r="Z557" s="45"/>
      <c r="AA557" s="45"/>
      <c r="AB557" s="45"/>
      <c r="AC557" s="45"/>
      <c r="AD557" s="45"/>
      <c r="AE557" s="45"/>
      <c r="AF557" s="45"/>
      <c r="AG557" s="45"/>
      <c r="AH557" s="45"/>
      <c r="AI557" s="45"/>
      <c r="AJ557" s="45"/>
      <c r="AK557" s="45"/>
      <c r="AL557" s="45"/>
      <c r="AM557" s="45"/>
      <c r="AN557" s="45"/>
      <c r="AO557" s="55"/>
      <c r="AP557" s="45"/>
      <c r="AR557" s="45"/>
    </row>
    <row r="558" spans="3:44" x14ac:dyDescent="0.15">
      <c r="C558" s="45"/>
      <c r="X558" s="45"/>
      <c r="Y558" s="45"/>
      <c r="Z558" s="45"/>
      <c r="AA558" s="45"/>
      <c r="AB558" s="45"/>
      <c r="AC558" s="45"/>
      <c r="AD558" s="45"/>
      <c r="AE558" s="45"/>
      <c r="AF558" s="45"/>
      <c r="AG558" s="45"/>
      <c r="AH558" s="45"/>
      <c r="AI558" s="45"/>
      <c r="AJ558" s="45"/>
      <c r="AK558" s="45"/>
      <c r="AL558" s="45"/>
      <c r="AM558" s="45"/>
      <c r="AN558" s="45"/>
      <c r="AO558" s="55"/>
      <c r="AP558" s="45"/>
      <c r="AR558" s="45"/>
    </row>
    <row r="559" spans="3:44" x14ac:dyDescent="0.15">
      <c r="C559" s="45"/>
      <c r="X559" s="45"/>
      <c r="Y559" s="45"/>
      <c r="Z559" s="45"/>
      <c r="AA559" s="45"/>
      <c r="AB559" s="45"/>
      <c r="AC559" s="45"/>
      <c r="AD559" s="45"/>
      <c r="AE559" s="45"/>
      <c r="AF559" s="45"/>
      <c r="AG559" s="45"/>
      <c r="AH559" s="45"/>
      <c r="AI559" s="45"/>
      <c r="AJ559" s="45"/>
      <c r="AK559" s="45"/>
      <c r="AL559" s="45"/>
      <c r="AM559" s="45"/>
      <c r="AN559" s="45"/>
      <c r="AO559" s="55"/>
      <c r="AP559" s="45"/>
      <c r="AR559" s="45"/>
    </row>
    <row r="560" spans="3:44" x14ac:dyDescent="0.15">
      <c r="C560" s="45"/>
      <c r="X560" s="45"/>
      <c r="Y560" s="45"/>
      <c r="Z560" s="45"/>
      <c r="AA560" s="45"/>
      <c r="AB560" s="45"/>
      <c r="AC560" s="45"/>
      <c r="AD560" s="45"/>
      <c r="AE560" s="45"/>
      <c r="AF560" s="45"/>
      <c r="AG560" s="45"/>
      <c r="AH560" s="45"/>
      <c r="AI560" s="45"/>
      <c r="AJ560" s="45"/>
      <c r="AK560" s="45"/>
      <c r="AL560" s="45"/>
      <c r="AM560" s="45"/>
      <c r="AN560" s="45"/>
      <c r="AO560" s="55"/>
      <c r="AP560" s="45"/>
      <c r="AR560" s="45"/>
    </row>
    <row r="561" spans="3:44" x14ac:dyDescent="0.15">
      <c r="C561" s="45"/>
      <c r="X561" s="45"/>
      <c r="Y561" s="45"/>
      <c r="Z561" s="45"/>
      <c r="AA561" s="45"/>
      <c r="AB561" s="45"/>
      <c r="AC561" s="45"/>
      <c r="AD561" s="45"/>
      <c r="AE561" s="45"/>
      <c r="AF561" s="45"/>
      <c r="AG561" s="45"/>
      <c r="AH561" s="45"/>
      <c r="AI561" s="45"/>
      <c r="AJ561" s="45"/>
      <c r="AK561" s="45"/>
      <c r="AL561" s="45"/>
      <c r="AM561" s="45"/>
      <c r="AN561" s="45"/>
      <c r="AO561" s="55"/>
      <c r="AP561" s="45"/>
      <c r="AR561" s="45"/>
    </row>
    <row r="562" spans="3:44" x14ac:dyDescent="0.15">
      <c r="C562" s="45"/>
      <c r="X562" s="45"/>
      <c r="Y562" s="45"/>
      <c r="Z562" s="45"/>
      <c r="AA562" s="45"/>
      <c r="AB562" s="45"/>
      <c r="AC562" s="45"/>
      <c r="AD562" s="45"/>
      <c r="AE562" s="45"/>
      <c r="AF562" s="45"/>
      <c r="AG562" s="45"/>
      <c r="AH562" s="45"/>
      <c r="AI562" s="45"/>
      <c r="AJ562" s="45"/>
      <c r="AK562" s="45"/>
      <c r="AL562" s="45"/>
      <c r="AM562" s="45"/>
      <c r="AN562" s="45"/>
      <c r="AO562" s="55"/>
      <c r="AP562" s="45"/>
      <c r="AR562" s="45"/>
    </row>
    <row r="563" spans="3:44" x14ac:dyDescent="0.15">
      <c r="C563" s="45"/>
      <c r="X563" s="45"/>
      <c r="Y563" s="45"/>
      <c r="Z563" s="45"/>
      <c r="AA563" s="45"/>
      <c r="AB563" s="45"/>
      <c r="AC563" s="45"/>
      <c r="AD563" s="45"/>
      <c r="AE563" s="45"/>
      <c r="AF563" s="45"/>
      <c r="AG563" s="45"/>
      <c r="AH563" s="45"/>
      <c r="AI563" s="45"/>
      <c r="AJ563" s="45"/>
      <c r="AK563" s="45"/>
      <c r="AL563" s="45"/>
      <c r="AM563" s="45"/>
      <c r="AN563" s="45"/>
      <c r="AO563" s="55"/>
      <c r="AP563" s="45"/>
      <c r="AR563" s="45"/>
    </row>
    <row r="564" spans="3:44" x14ac:dyDescent="0.15">
      <c r="C564" s="45"/>
      <c r="X564" s="45"/>
      <c r="Y564" s="45"/>
      <c r="Z564" s="45"/>
      <c r="AA564" s="45"/>
      <c r="AB564" s="45"/>
      <c r="AC564" s="45"/>
      <c r="AD564" s="45"/>
      <c r="AE564" s="45"/>
      <c r="AF564" s="45"/>
      <c r="AG564" s="45"/>
      <c r="AH564" s="45"/>
      <c r="AI564" s="45"/>
      <c r="AJ564" s="45"/>
      <c r="AK564" s="45"/>
      <c r="AL564" s="45"/>
      <c r="AM564" s="45"/>
      <c r="AN564" s="45"/>
      <c r="AO564" s="55"/>
      <c r="AP564" s="45"/>
      <c r="AR564" s="45"/>
    </row>
    <row r="565" spans="3:44" x14ac:dyDescent="0.15">
      <c r="C565" s="45"/>
      <c r="X565" s="45"/>
      <c r="Y565" s="45"/>
      <c r="Z565" s="45"/>
      <c r="AA565" s="45"/>
      <c r="AB565" s="45"/>
      <c r="AC565" s="45"/>
      <c r="AD565" s="45"/>
      <c r="AE565" s="45"/>
      <c r="AF565" s="45"/>
      <c r="AG565" s="45"/>
      <c r="AH565" s="45"/>
      <c r="AI565" s="45"/>
      <c r="AJ565" s="45"/>
      <c r="AK565" s="45"/>
      <c r="AL565" s="45"/>
      <c r="AM565" s="45"/>
      <c r="AN565" s="45"/>
      <c r="AO565" s="55"/>
      <c r="AP565" s="45"/>
      <c r="AR565" s="45"/>
    </row>
    <row r="566" spans="3:44" x14ac:dyDescent="0.15">
      <c r="C566" s="45"/>
      <c r="X566" s="45"/>
      <c r="Y566" s="45"/>
      <c r="Z566" s="45"/>
      <c r="AA566" s="45"/>
      <c r="AB566" s="45"/>
      <c r="AC566" s="45"/>
      <c r="AD566" s="45"/>
      <c r="AE566" s="45"/>
      <c r="AF566" s="45"/>
      <c r="AG566" s="45"/>
      <c r="AH566" s="45"/>
      <c r="AI566" s="45"/>
      <c r="AJ566" s="45"/>
      <c r="AK566" s="45"/>
      <c r="AL566" s="45"/>
      <c r="AM566" s="45"/>
      <c r="AN566" s="45"/>
      <c r="AO566" s="55"/>
      <c r="AP566" s="45"/>
      <c r="AR566" s="45"/>
    </row>
    <row r="567" spans="3:44" x14ac:dyDescent="0.15">
      <c r="C567" s="45"/>
      <c r="X567" s="45"/>
      <c r="Y567" s="45"/>
      <c r="Z567" s="45"/>
      <c r="AA567" s="45"/>
      <c r="AB567" s="45"/>
      <c r="AC567" s="45"/>
      <c r="AD567" s="45"/>
      <c r="AE567" s="45"/>
      <c r="AF567" s="45"/>
      <c r="AG567" s="45"/>
      <c r="AH567" s="45"/>
      <c r="AI567" s="45"/>
      <c r="AJ567" s="45"/>
      <c r="AK567" s="45"/>
      <c r="AL567" s="45"/>
      <c r="AM567" s="45"/>
      <c r="AN567" s="45"/>
      <c r="AO567" s="55"/>
      <c r="AP567" s="45"/>
      <c r="AR567" s="45"/>
    </row>
    <row r="568" spans="3:44" x14ac:dyDescent="0.15">
      <c r="C568" s="45"/>
      <c r="X568" s="45"/>
      <c r="Y568" s="45"/>
      <c r="Z568" s="45"/>
      <c r="AA568" s="45"/>
      <c r="AB568" s="45"/>
      <c r="AC568" s="45"/>
      <c r="AD568" s="45"/>
      <c r="AE568" s="45"/>
      <c r="AF568" s="45"/>
      <c r="AG568" s="45"/>
      <c r="AH568" s="45"/>
      <c r="AI568" s="45"/>
      <c r="AJ568" s="45"/>
      <c r="AK568" s="45"/>
      <c r="AL568" s="45"/>
      <c r="AM568" s="45"/>
      <c r="AN568" s="45"/>
      <c r="AO568" s="55"/>
      <c r="AP568" s="45"/>
      <c r="AR568" s="45"/>
    </row>
    <row r="569" spans="3:44" x14ac:dyDescent="0.15">
      <c r="C569" s="45"/>
      <c r="X569" s="45"/>
      <c r="Y569" s="45"/>
      <c r="Z569" s="45"/>
      <c r="AA569" s="45"/>
      <c r="AB569" s="45"/>
      <c r="AC569" s="45"/>
      <c r="AD569" s="45"/>
      <c r="AE569" s="45"/>
      <c r="AF569" s="45"/>
      <c r="AG569" s="45"/>
      <c r="AH569" s="45"/>
      <c r="AI569" s="45"/>
      <c r="AJ569" s="45"/>
      <c r="AK569" s="45"/>
      <c r="AL569" s="45"/>
      <c r="AM569" s="45"/>
      <c r="AN569" s="45"/>
      <c r="AO569" s="55"/>
      <c r="AP569" s="45"/>
      <c r="AR569" s="45"/>
    </row>
    <row r="570" spans="3:44" x14ac:dyDescent="0.15">
      <c r="C570" s="45"/>
      <c r="X570" s="45"/>
      <c r="Y570" s="45"/>
      <c r="Z570" s="45"/>
      <c r="AA570" s="45"/>
      <c r="AB570" s="45"/>
      <c r="AC570" s="45"/>
      <c r="AD570" s="45"/>
      <c r="AE570" s="45"/>
      <c r="AF570" s="45"/>
      <c r="AG570" s="45"/>
      <c r="AH570" s="45"/>
      <c r="AI570" s="45"/>
      <c r="AJ570" s="45"/>
      <c r="AK570" s="45"/>
      <c r="AL570" s="45"/>
      <c r="AM570" s="45"/>
      <c r="AN570" s="45"/>
      <c r="AO570" s="55"/>
      <c r="AP570" s="45"/>
      <c r="AR570" s="45"/>
    </row>
    <row r="571" spans="3:44" x14ac:dyDescent="0.15">
      <c r="C571" s="45"/>
      <c r="X571" s="45"/>
      <c r="Y571" s="45"/>
      <c r="Z571" s="45"/>
      <c r="AA571" s="45"/>
      <c r="AB571" s="45"/>
      <c r="AC571" s="45"/>
      <c r="AD571" s="45"/>
      <c r="AE571" s="45"/>
      <c r="AF571" s="45"/>
      <c r="AG571" s="45"/>
      <c r="AH571" s="45"/>
      <c r="AI571" s="45"/>
      <c r="AJ571" s="45"/>
      <c r="AK571" s="45"/>
      <c r="AL571" s="45"/>
      <c r="AM571" s="45"/>
      <c r="AN571" s="45"/>
      <c r="AO571" s="55"/>
      <c r="AP571" s="45"/>
      <c r="AR571" s="45"/>
    </row>
    <row r="572" spans="3:44" x14ac:dyDescent="0.15">
      <c r="C572" s="45"/>
      <c r="X572" s="45"/>
      <c r="Y572" s="45"/>
      <c r="Z572" s="45"/>
      <c r="AA572" s="45"/>
      <c r="AB572" s="45"/>
      <c r="AC572" s="45"/>
      <c r="AD572" s="45"/>
      <c r="AE572" s="45"/>
      <c r="AF572" s="45"/>
      <c r="AG572" s="45"/>
      <c r="AH572" s="45"/>
      <c r="AI572" s="45"/>
      <c r="AJ572" s="45"/>
      <c r="AK572" s="45"/>
      <c r="AL572" s="45"/>
      <c r="AM572" s="45"/>
      <c r="AN572" s="45"/>
      <c r="AO572" s="55"/>
      <c r="AP572" s="45"/>
      <c r="AR572" s="45"/>
    </row>
    <row r="573" spans="3:44" x14ac:dyDescent="0.15">
      <c r="C573" s="45"/>
      <c r="X573" s="45"/>
      <c r="Y573" s="45"/>
      <c r="Z573" s="45"/>
      <c r="AA573" s="45"/>
      <c r="AB573" s="45"/>
      <c r="AC573" s="45"/>
      <c r="AD573" s="45"/>
      <c r="AE573" s="45"/>
      <c r="AF573" s="45"/>
      <c r="AG573" s="45"/>
      <c r="AH573" s="45"/>
      <c r="AI573" s="45"/>
      <c r="AJ573" s="45"/>
      <c r="AK573" s="45"/>
      <c r="AL573" s="45"/>
      <c r="AM573" s="45"/>
      <c r="AN573" s="45"/>
      <c r="AO573" s="55"/>
      <c r="AP573" s="45"/>
      <c r="AR573" s="45"/>
    </row>
    <row r="574" spans="3:44" x14ac:dyDescent="0.15">
      <c r="C574" s="45"/>
      <c r="X574" s="45"/>
      <c r="Y574" s="45"/>
      <c r="Z574" s="45"/>
      <c r="AA574" s="45"/>
      <c r="AB574" s="45"/>
      <c r="AC574" s="45"/>
      <c r="AD574" s="45"/>
      <c r="AE574" s="45"/>
      <c r="AF574" s="45"/>
      <c r="AG574" s="45"/>
      <c r="AH574" s="45"/>
      <c r="AI574" s="45"/>
      <c r="AJ574" s="45"/>
      <c r="AK574" s="45"/>
      <c r="AL574" s="45"/>
      <c r="AM574" s="45"/>
      <c r="AN574" s="45"/>
      <c r="AO574" s="55"/>
      <c r="AP574" s="45"/>
      <c r="AR574" s="45"/>
    </row>
    <row r="575" spans="3:44" x14ac:dyDescent="0.15">
      <c r="C575" s="45"/>
      <c r="X575" s="45"/>
      <c r="Y575" s="45"/>
      <c r="Z575" s="45"/>
      <c r="AA575" s="45"/>
      <c r="AB575" s="45"/>
      <c r="AC575" s="45"/>
      <c r="AD575" s="45"/>
      <c r="AE575" s="45"/>
      <c r="AF575" s="45"/>
      <c r="AG575" s="45"/>
      <c r="AH575" s="45"/>
      <c r="AI575" s="45"/>
      <c r="AJ575" s="45"/>
      <c r="AK575" s="45"/>
      <c r="AL575" s="45"/>
      <c r="AM575" s="45"/>
      <c r="AN575" s="45"/>
      <c r="AO575" s="55"/>
      <c r="AP575" s="45"/>
      <c r="AR575" s="45"/>
    </row>
    <row r="576" spans="3:44" x14ac:dyDescent="0.15">
      <c r="C576" s="45"/>
      <c r="X576" s="45"/>
      <c r="Y576" s="45"/>
      <c r="Z576" s="45"/>
      <c r="AA576" s="45"/>
      <c r="AB576" s="45"/>
      <c r="AC576" s="45"/>
      <c r="AD576" s="45"/>
      <c r="AE576" s="45"/>
      <c r="AF576" s="45"/>
      <c r="AG576" s="45"/>
      <c r="AH576" s="45"/>
      <c r="AI576" s="45"/>
      <c r="AJ576" s="45"/>
      <c r="AK576" s="45"/>
      <c r="AL576" s="45"/>
      <c r="AM576" s="45"/>
      <c r="AN576" s="45"/>
      <c r="AO576" s="55"/>
      <c r="AP576" s="45"/>
      <c r="AR576" s="45"/>
    </row>
    <row r="577" spans="3:44" x14ac:dyDescent="0.15">
      <c r="C577" s="45"/>
      <c r="X577" s="45"/>
      <c r="Y577" s="45"/>
      <c r="Z577" s="45"/>
      <c r="AA577" s="45"/>
      <c r="AB577" s="45"/>
      <c r="AC577" s="45"/>
      <c r="AD577" s="45"/>
      <c r="AE577" s="45"/>
      <c r="AF577" s="45"/>
      <c r="AG577" s="45"/>
      <c r="AH577" s="45"/>
      <c r="AI577" s="45"/>
      <c r="AJ577" s="45"/>
      <c r="AK577" s="45"/>
      <c r="AL577" s="45"/>
      <c r="AM577" s="45"/>
      <c r="AN577" s="45"/>
      <c r="AO577" s="55"/>
      <c r="AP577" s="45"/>
      <c r="AR577" s="45"/>
    </row>
    <row r="578" spans="3:44" x14ac:dyDescent="0.15">
      <c r="C578" s="45"/>
      <c r="X578" s="45"/>
      <c r="Y578" s="45"/>
      <c r="Z578" s="45"/>
      <c r="AA578" s="45"/>
      <c r="AB578" s="45"/>
      <c r="AC578" s="45"/>
      <c r="AD578" s="45"/>
      <c r="AE578" s="45"/>
      <c r="AF578" s="45"/>
      <c r="AG578" s="45"/>
      <c r="AH578" s="45"/>
      <c r="AI578" s="45"/>
      <c r="AJ578" s="45"/>
      <c r="AK578" s="45"/>
      <c r="AL578" s="45"/>
      <c r="AM578" s="45"/>
      <c r="AN578" s="45"/>
      <c r="AO578" s="55"/>
      <c r="AP578" s="45"/>
      <c r="AR578" s="45"/>
    </row>
    <row r="579" spans="3:44" x14ac:dyDescent="0.15">
      <c r="C579" s="45"/>
      <c r="X579" s="45"/>
      <c r="Y579" s="45"/>
      <c r="Z579" s="45"/>
      <c r="AA579" s="45"/>
      <c r="AB579" s="45"/>
      <c r="AC579" s="45"/>
      <c r="AD579" s="45"/>
      <c r="AE579" s="45"/>
      <c r="AF579" s="45"/>
      <c r="AG579" s="45"/>
      <c r="AH579" s="45"/>
      <c r="AI579" s="45"/>
      <c r="AJ579" s="45"/>
      <c r="AK579" s="45"/>
      <c r="AL579" s="45"/>
      <c r="AM579" s="45"/>
      <c r="AN579" s="45"/>
      <c r="AO579" s="55"/>
      <c r="AP579" s="45"/>
      <c r="AR579" s="45"/>
    </row>
    <row r="580" spans="3:44" x14ac:dyDescent="0.15">
      <c r="C580" s="45"/>
      <c r="X580" s="45"/>
      <c r="Y580" s="45"/>
      <c r="Z580" s="45"/>
      <c r="AA580" s="45"/>
      <c r="AB580" s="45"/>
      <c r="AC580" s="45"/>
      <c r="AD580" s="45"/>
      <c r="AE580" s="45"/>
      <c r="AF580" s="45"/>
      <c r="AG580" s="45"/>
      <c r="AH580" s="45"/>
      <c r="AI580" s="45"/>
      <c r="AJ580" s="45"/>
      <c r="AK580" s="45"/>
      <c r="AL580" s="45"/>
      <c r="AM580" s="45"/>
      <c r="AN580" s="45"/>
      <c r="AO580" s="55"/>
      <c r="AP580" s="45"/>
      <c r="AR580" s="45"/>
    </row>
    <row r="581" spans="3:44" x14ac:dyDescent="0.15">
      <c r="C581" s="45"/>
      <c r="X581" s="45"/>
      <c r="Y581" s="45"/>
      <c r="Z581" s="45"/>
      <c r="AA581" s="45"/>
      <c r="AB581" s="45"/>
      <c r="AC581" s="45"/>
      <c r="AD581" s="45"/>
      <c r="AE581" s="45"/>
      <c r="AF581" s="45"/>
      <c r="AG581" s="45"/>
      <c r="AH581" s="45"/>
      <c r="AI581" s="45"/>
      <c r="AJ581" s="45"/>
      <c r="AK581" s="45"/>
      <c r="AL581" s="45"/>
      <c r="AM581" s="45"/>
      <c r="AN581" s="45"/>
      <c r="AO581" s="55"/>
      <c r="AP581" s="45"/>
      <c r="AR581" s="45"/>
    </row>
    <row r="582" spans="3:44" x14ac:dyDescent="0.15">
      <c r="C582" s="45"/>
      <c r="X582" s="45"/>
      <c r="Y582" s="45"/>
      <c r="Z582" s="45"/>
      <c r="AA582" s="45"/>
      <c r="AB582" s="45"/>
      <c r="AC582" s="45"/>
      <c r="AD582" s="45"/>
      <c r="AE582" s="45"/>
      <c r="AF582" s="45"/>
      <c r="AG582" s="45"/>
      <c r="AH582" s="45"/>
      <c r="AI582" s="45"/>
      <c r="AJ582" s="45"/>
      <c r="AK582" s="45"/>
      <c r="AL582" s="45"/>
      <c r="AM582" s="45"/>
      <c r="AN582" s="45"/>
      <c r="AO582" s="55"/>
      <c r="AP582" s="45"/>
      <c r="AR582" s="45"/>
    </row>
    <row r="583" spans="3:44" x14ac:dyDescent="0.15">
      <c r="C583" s="45"/>
      <c r="X583" s="45"/>
      <c r="Y583" s="45"/>
      <c r="Z583" s="45"/>
      <c r="AA583" s="45"/>
      <c r="AB583" s="45"/>
      <c r="AC583" s="45"/>
      <c r="AD583" s="45"/>
      <c r="AE583" s="45"/>
      <c r="AF583" s="45"/>
      <c r="AG583" s="45"/>
      <c r="AH583" s="45"/>
      <c r="AI583" s="45"/>
      <c r="AJ583" s="45"/>
      <c r="AK583" s="45"/>
      <c r="AL583" s="45"/>
      <c r="AM583" s="45"/>
      <c r="AN583" s="45"/>
      <c r="AO583" s="55"/>
      <c r="AP583" s="45"/>
      <c r="AR583" s="45"/>
    </row>
    <row r="584" spans="3:44" x14ac:dyDescent="0.15">
      <c r="C584" s="45"/>
      <c r="X584" s="45"/>
      <c r="Y584" s="45"/>
      <c r="Z584" s="45"/>
      <c r="AA584" s="45"/>
      <c r="AB584" s="45"/>
      <c r="AC584" s="45"/>
      <c r="AD584" s="45"/>
      <c r="AE584" s="45"/>
      <c r="AF584" s="45"/>
      <c r="AG584" s="45"/>
      <c r="AH584" s="45"/>
      <c r="AI584" s="45"/>
      <c r="AJ584" s="45"/>
      <c r="AK584" s="45"/>
      <c r="AL584" s="45"/>
      <c r="AM584" s="45"/>
      <c r="AN584" s="45"/>
      <c r="AO584" s="55"/>
      <c r="AP584" s="45"/>
      <c r="AR584" s="45"/>
    </row>
    <row r="585" spans="3:44" x14ac:dyDescent="0.15">
      <c r="C585" s="45"/>
      <c r="X585" s="45"/>
      <c r="Y585" s="45"/>
      <c r="Z585" s="45"/>
      <c r="AA585" s="45"/>
      <c r="AB585" s="45"/>
      <c r="AC585" s="45"/>
      <c r="AD585" s="45"/>
      <c r="AE585" s="45"/>
      <c r="AF585" s="45"/>
      <c r="AG585" s="45"/>
      <c r="AH585" s="45"/>
      <c r="AI585" s="45"/>
      <c r="AJ585" s="45"/>
      <c r="AK585" s="45"/>
      <c r="AL585" s="45"/>
      <c r="AM585" s="45"/>
      <c r="AN585" s="45"/>
      <c r="AO585" s="55"/>
      <c r="AP585" s="45"/>
      <c r="AR585" s="45"/>
    </row>
    <row r="586" spans="3:44" x14ac:dyDescent="0.15">
      <c r="C586" s="45"/>
      <c r="X586" s="45"/>
      <c r="Y586" s="45"/>
      <c r="Z586" s="45"/>
      <c r="AA586" s="45"/>
      <c r="AB586" s="45"/>
      <c r="AC586" s="45"/>
      <c r="AD586" s="45"/>
      <c r="AE586" s="45"/>
      <c r="AF586" s="45"/>
      <c r="AG586" s="45"/>
      <c r="AH586" s="45"/>
      <c r="AI586" s="45"/>
      <c r="AJ586" s="45"/>
      <c r="AK586" s="45"/>
      <c r="AL586" s="45"/>
      <c r="AM586" s="45"/>
      <c r="AN586" s="45"/>
      <c r="AO586" s="55"/>
      <c r="AP586" s="45"/>
      <c r="AR586" s="45"/>
    </row>
    <row r="587" spans="3:44" x14ac:dyDescent="0.15">
      <c r="C587" s="45"/>
      <c r="X587" s="45"/>
      <c r="Y587" s="45"/>
      <c r="Z587" s="45"/>
      <c r="AA587" s="45"/>
      <c r="AB587" s="45"/>
      <c r="AC587" s="45"/>
      <c r="AD587" s="45"/>
      <c r="AE587" s="45"/>
      <c r="AF587" s="45"/>
      <c r="AG587" s="45"/>
      <c r="AH587" s="45"/>
      <c r="AI587" s="45"/>
      <c r="AJ587" s="45"/>
      <c r="AK587" s="45"/>
      <c r="AL587" s="45"/>
      <c r="AM587" s="45"/>
      <c r="AN587" s="45"/>
      <c r="AO587" s="55"/>
      <c r="AP587" s="45"/>
      <c r="AR587" s="45"/>
    </row>
    <row r="588" spans="3:44" x14ac:dyDescent="0.15">
      <c r="C588" s="45"/>
      <c r="X588" s="45"/>
      <c r="Y588" s="45"/>
      <c r="Z588" s="45"/>
      <c r="AA588" s="45"/>
      <c r="AB588" s="45"/>
      <c r="AC588" s="45"/>
      <c r="AD588" s="45"/>
      <c r="AE588" s="45"/>
      <c r="AF588" s="45"/>
      <c r="AG588" s="45"/>
      <c r="AH588" s="45"/>
      <c r="AI588" s="45"/>
      <c r="AJ588" s="45"/>
      <c r="AK588" s="45"/>
      <c r="AL588" s="45"/>
      <c r="AM588" s="45"/>
      <c r="AN588" s="45"/>
      <c r="AO588" s="55"/>
      <c r="AP588" s="45"/>
      <c r="AR588" s="45"/>
    </row>
    <row r="589" spans="3:44" x14ac:dyDescent="0.15">
      <c r="C589" s="45"/>
      <c r="X589" s="45"/>
      <c r="Y589" s="45"/>
      <c r="Z589" s="45"/>
      <c r="AA589" s="45"/>
      <c r="AB589" s="45"/>
      <c r="AC589" s="45"/>
      <c r="AD589" s="45"/>
      <c r="AE589" s="45"/>
      <c r="AF589" s="45"/>
      <c r="AG589" s="45"/>
      <c r="AH589" s="45"/>
      <c r="AI589" s="45"/>
      <c r="AJ589" s="45"/>
      <c r="AK589" s="45"/>
      <c r="AL589" s="45"/>
      <c r="AM589" s="45"/>
      <c r="AN589" s="45"/>
      <c r="AO589" s="55"/>
      <c r="AP589" s="45"/>
      <c r="AR589" s="45"/>
    </row>
    <row r="590" spans="3:44" x14ac:dyDescent="0.15">
      <c r="C590" s="45"/>
      <c r="X590" s="45"/>
      <c r="Y590" s="45"/>
      <c r="Z590" s="45"/>
      <c r="AA590" s="45"/>
      <c r="AB590" s="45"/>
      <c r="AC590" s="45"/>
      <c r="AD590" s="45"/>
      <c r="AE590" s="45"/>
      <c r="AF590" s="45"/>
      <c r="AG590" s="45"/>
      <c r="AH590" s="45"/>
      <c r="AI590" s="45"/>
      <c r="AJ590" s="45"/>
      <c r="AK590" s="45"/>
      <c r="AL590" s="45"/>
      <c r="AM590" s="45"/>
      <c r="AN590" s="45"/>
      <c r="AO590" s="55"/>
      <c r="AP590" s="45"/>
      <c r="AR590" s="45"/>
    </row>
    <row r="591" spans="3:44" x14ac:dyDescent="0.15">
      <c r="C591" s="45"/>
      <c r="X591" s="45"/>
      <c r="Y591" s="45"/>
      <c r="Z591" s="45"/>
      <c r="AA591" s="45"/>
      <c r="AB591" s="45"/>
      <c r="AC591" s="45"/>
      <c r="AD591" s="45"/>
      <c r="AE591" s="45"/>
      <c r="AF591" s="45"/>
      <c r="AG591" s="45"/>
      <c r="AH591" s="45"/>
      <c r="AI591" s="45"/>
      <c r="AJ591" s="45"/>
      <c r="AK591" s="45"/>
      <c r="AL591" s="45"/>
      <c r="AM591" s="45"/>
      <c r="AN591" s="45"/>
      <c r="AO591" s="55"/>
      <c r="AP591" s="45"/>
      <c r="AR591" s="45"/>
    </row>
    <row r="592" spans="3:44" x14ac:dyDescent="0.15">
      <c r="C592" s="45"/>
      <c r="X592" s="45"/>
      <c r="Y592" s="45"/>
      <c r="Z592" s="45"/>
      <c r="AA592" s="45"/>
      <c r="AB592" s="45"/>
      <c r="AC592" s="45"/>
      <c r="AD592" s="45"/>
      <c r="AE592" s="45"/>
      <c r="AF592" s="45"/>
      <c r="AG592" s="45"/>
      <c r="AH592" s="45"/>
      <c r="AI592" s="45"/>
      <c r="AJ592" s="45"/>
      <c r="AK592" s="45"/>
      <c r="AL592" s="45"/>
      <c r="AM592" s="45"/>
      <c r="AN592" s="45"/>
      <c r="AO592" s="55"/>
      <c r="AP592" s="45"/>
      <c r="AR592" s="45"/>
    </row>
    <row r="593" spans="3:44" x14ac:dyDescent="0.15">
      <c r="C593" s="45"/>
      <c r="X593" s="45"/>
      <c r="Y593" s="45"/>
      <c r="Z593" s="45"/>
      <c r="AA593" s="45"/>
      <c r="AB593" s="45"/>
      <c r="AC593" s="45"/>
      <c r="AD593" s="45"/>
      <c r="AE593" s="45"/>
      <c r="AF593" s="45"/>
      <c r="AG593" s="45"/>
      <c r="AH593" s="45"/>
      <c r="AI593" s="45"/>
      <c r="AJ593" s="45"/>
      <c r="AK593" s="45"/>
      <c r="AL593" s="45"/>
      <c r="AM593" s="45"/>
      <c r="AN593" s="45"/>
      <c r="AO593" s="55"/>
      <c r="AP593" s="45"/>
      <c r="AR593" s="45"/>
    </row>
    <row r="594" spans="3:44" x14ac:dyDescent="0.15">
      <c r="C594" s="45"/>
      <c r="X594" s="45"/>
      <c r="Y594" s="45"/>
      <c r="Z594" s="45"/>
      <c r="AA594" s="45"/>
      <c r="AB594" s="45"/>
      <c r="AC594" s="45"/>
      <c r="AD594" s="45"/>
      <c r="AE594" s="45"/>
      <c r="AF594" s="45"/>
      <c r="AG594" s="45"/>
      <c r="AH594" s="45"/>
      <c r="AI594" s="45"/>
      <c r="AJ594" s="45"/>
      <c r="AK594" s="45"/>
      <c r="AL594" s="45"/>
      <c r="AM594" s="45"/>
      <c r="AN594" s="45"/>
      <c r="AO594" s="55"/>
      <c r="AP594" s="45"/>
      <c r="AR594" s="45"/>
    </row>
    <row r="595" spans="3:44" x14ac:dyDescent="0.15">
      <c r="C595" s="45"/>
      <c r="X595" s="45"/>
      <c r="Y595" s="45"/>
      <c r="Z595" s="45"/>
      <c r="AA595" s="45"/>
      <c r="AB595" s="45"/>
      <c r="AC595" s="45"/>
      <c r="AD595" s="45"/>
      <c r="AE595" s="45"/>
      <c r="AF595" s="45"/>
      <c r="AG595" s="45"/>
      <c r="AH595" s="45"/>
      <c r="AI595" s="45"/>
      <c r="AJ595" s="45"/>
      <c r="AK595" s="45"/>
      <c r="AL595" s="45"/>
      <c r="AM595" s="45"/>
      <c r="AN595" s="45"/>
      <c r="AO595" s="55"/>
      <c r="AP595" s="45"/>
      <c r="AR595" s="45"/>
    </row>
    <row r="596" spans="3:44" x14ac:dyDescent="0.15">
      <c r="C596" s="45"/>
      <c r="X596" s="45"/>
      <c r="Y596" s="45"/>
      <c r="Z596" s="45"/>
      <c r="AA596" s="45"/>
      <c r="AB596" s="45"/>
      <c r="AC596" s="45"/>
      <c r="AD596" s="45"/>
      <c r="AE596" s="45"/>
      <c r="AF596" s="45"/>
      <c r="AG596" s="45"/>
      <c r="AH596" s="45"/>
      <c r="AI596" s="45"/>
      <c r="AJ596" s="45"/>
      <c r="AK596" s="45"/>
      <c r="AL596" s="45"/>
      <c r="AM596" s="45"/>
      <c r="AN596" s="45"/>
      <c r="AO596" s="55"/>
      <c r="AP596" s="45"/>
      <c r="AR596" s="45"/>
    </row>
    <row r="597" spans="3:44" x14ac:dyDescent="0.15">
      <c r="C597" s="45"/>
      <c r="X597" s="45"/>
      <c r="Y597" s="45"/>
      <c r="Z597" s="45"/>
      <c r="AA597" s="45"/>
      <c r="AB597" s="45"/>
      <c r="AC597" s="45"/>
      <c r="AD597" s="45"/>
      <c r="AE597" s="45"/>
      <c r="AF597" s="45"/>
      <c r="AG597" s="45"/>
      <c r="AH597" s="45"/>
      <c r="AI597" s="45"/>
      <c r="AJ597" s="45"/>
      <c r="AK597" s="45"/>
      <c r="AL597" s="45"/>
      <c r="AM597" s="45"/>
      <c r="AN597" s="45"/>
      <c r="AO597" s="55"/>
      <c r="AP597" s="45"/>
      <c r="AR597" s="45"/>
    </row>
    <row r="598" spans="3:44" x14ac:dyDescent="0.15">
      <c r="C598" s="45"/>
      <c r="X598" s="45"/>
      <c r="Y598" s="45"/>
      <c r="Z598" s="45"/>
      <c r="AA598" s="45"/>
      <c r="AB598" s="45"/>
      <c r="AC598" s="45"/>
      <c r="AD598" s="45"/>
      <c r="AE598" s="45"/>
      <c r="AF598" s="45"/>
      <c r="AG598" s="45"/>
      <c r="AH598" s="45"/>
      <c r="AI598" s="45"/>
      <c r="AJ598" s="45"/>
      <c r="AK598" s="45"/>
      <c r="AL598" s="45"/>
      <c r="AM598" s="45"/>
      <c r="AN598" s="45"/>
      <c r="AO598" s="55"/>
      <c r="AP598" s="45"/>
      <c r="AR598" s="45"/>
    </row>
    <row r="599" spans="3:44" x14ac:dyDescent="0.15">
      <c r="C599" s="45"/>
      <c r="X599" s="45"/>
      <c r="Y599" s="45"/>
      <c r="Z599" s="45"/>
      <c r="AA599" s="45"/>
      <c r="AB599" s="45"/>
      <c r="AC599" s="45"/>
      <c r="AD599" s="45"/>
      <c r="AE599" s="45"/>
      <c r="AF599" s="45"/>
      <c r="AG599" s="45"/>
      <c r="AH599" s="45"/>
      <c r="AI599" s="45"/>
      <c r="AJ599" s="45"/>
      <c r="AK599" s="45"/>
      <c r="AL599" s="45"/>
      <c r="AM599" s="45"/>
      <c r="AN599" s="45"/>
      <c r="AO599" s="55"/>
      <c r="AP599" s="45"/>
      <c r="AR599" s="45"/>
    </row>
    <row r="600" spans="3:44" x14ac:dyDescent="0.15">
      <c r="C600" s="45"/>
      <c r="X600" s="45"/>
      <c r="Y600" s="45"/>
      <c r="Z600" s="45"/>
      <c r="AA600" s="45"/>
      <c r="AB600" s="45"/>
      <c r="AC600" s="45"/>
      <c r="AD600" s="45"/>
      <c r="AE600" s="45"/>
      <c r="AF600" s="45"/>
      <c r="AG600" s="45"/>
      <c r="AH600" s="45"/>
      <c r="AI600" s="45"/>
      <c r="AJ600" s="45"/>
      <c r="AK600" s="45"/>
      <c r="AL600" s="45"/>
      <c r="AM600" s="45"/>
      <c r="AN600" s="45"/>
      <c r="AO600" s="55"/>
      <c r="AP600" s="45"/>
      <c r="AR600" s="45"/>
    </row>
    <row r="601" spans="3:44" x14ac:dyDescent="0.15">
      <c r="C601" s="45"/>
      <c r="X601" s="45"/>
      <c r="Y601" s="45"/>
      <c r="Z601" s="45"/>
      <c r="AA601" s="45"/>
      <c r="AB601" s="45"/>
      <c r="AC601" s="45"/>
      <c r="AD601" s="45"/>
      <c r="AE601" s="45"/>
      <c r="AF601" s="45"/>
      <c r="AG601" s="45"/>
      <c r="AH601" s="45"/>
      <c r="AI601" s="45"/>
      <c r="AJ601" s="45"/>
      <c r="AK601" s="45"/>
      <c r="AL601" s="45"/>
      <c r="AM601" s="45"/>
      <c r="AN601" s="45"/>
      <c r="AO601" s="55"/>
      <c r="AP601" s="45"/>
      <c r="AR601" s="45"/>
    </row>
    <row r="602" spans="3:44" x14ac:dyDescent="0.15">
      <c r="C602" s="45"/>
      <c r="X602" s="45"/>
      <c r="Y602" s="45"/>
      <c r="Z602" s="45"/>
      <c r="AA602" s="45"/>
      <c r="AB602" s="45"/>
      <c r="AC602" s="45"/>
      <c r="AD602" s="45"/>
      <c r="AE602" s="45"/>
      <c r="AF602" s="45"/>
      <c r="AG602" s="45"/>
      <c r="AH602" s="45"/>
      <c r="AI602" s="45"/>
      <c r="AJ602" s="45"/>
      <c r="AK602" s="45"/>
      <c r="AL602" s="45"/>
      <c r="AM602" s="45"/>
      <c r="AN602" s="45"/>
      <c r="AO602" s="55"/>
      <c r="AP602" s="45"/>
      <c r="AR602" s="45"/>
    </row>
    <row r="603" spans="3:44" x14ac:dyDescent="0.15">
      <c r="C603" s="45"/>
      <c r="X603" s="45"/>
      <c r="Y603" s="45"/>
      <c r="Z603" s="45"/>
      <c r="AA603" s="45"/>
      <c r="AB603" s="45"/>
      <c r="AC603" s="45"/>
      <c r="AD603" s="45"/>
      <c r="AE603" s="45"/>
      <c r="AF603" s="45"/>
      <c r="AG603" s="45"/>
      <c r="AH603" s="45"/>
      <c r="AI603" s="45"/>
      <c r="AJ603" s="45"/>
      <c r="AK603" s="45"/>
      <c r="AL603" s="45"/>
      <c r="AM603" s="45"/>
      <c r="AN603" s="45"/>
      <c r="AO603" s="55"/>
      <c r="AP603" s="45"/>
      <c r="AR603" s="45"/>
    </row>
    <row r="604" spans="3:44" x14ac:dyDescent="0.15">
      <c r="C604" s="45"/>
      <c r="X604" s="45"/>
      <c r="Y604" s="45"/>
      <c r="Z604" s="45"/>
      <c r="AA604" s="45"/>
      <c r="AB604" s="45"/>
      <c r="AC604" s="45"/>
      <c r="AD604" s="45"/>
      <c r="AE604" s="45"/>
      <c r="AF604" s="45"/>
      <c r="AG604" s="45"/>
      <c r="AH604" s="45"/>
      <c r="AI604" s="45"/>
      <c r="AJ604" s="45"/>
      <c r="AK604" s="45"/>
      <c r="AL604" s="45"/>
      <c r="AM604" s="45"/>
      <c r="AN604" s="45"/>
      <c r="AO604" s="55"/>
      <c r="AP604" s="45"/>
      <c r="AR604" s="45"/>
    </row>
    <row r="605" spans="3:44" x14ac:dyDescent="0.15">
      <c r="C605" s="45"/>
      <c r="X605" s="45"/>
      <c r="Y605" s="45"/>
      <c r="Z605" s="45"/>
      <c r="AA605" s="45"/>
      <c r="AB605" s="45"/>
      <c r="AC605" s="45"/>
      <c r="AD605" s="45"/>
      <c r="AE605" s="45"/>
      <c r="AF605" s="45"/>
      <c r="AG605" s="45"/>
      <c r="AH605" s="45"/>
      <c r="AI605" s="45"/>
      <c r="AJ605" s="45"/>
      <c r="AK605" s="45"/>
      <c r="AL605" s="45"/>
      <c r="AM605" s="45"/>
      <c r="AN605" s="45"/>
      <c r="AO605" s="55"/>
      <c r="AP605" s="45"/>
      <c r="AR605" s="45"/>
    </row>
    <row r="606" spans="3:44" x14ac:dyDescent="0.15">
      <c r="C606" s="45"/>
      <c r="X606" s="45"/>
      <c r="Y606" s="45"/>
      <c r="Z606" s="45"/>
      <c r="AA606" s="45"/>
      <c r="AB606" s="45"/>
      <c r="AC606" s="45"/>
      <c r="AD606" s="45"/>
      <c r="AE606" s="45"/>
      <c r="AF606" s="45"/>
      <c r="AG606" s="45"/>
      <c r="AH606" s="45"/>
      <c r="AI606" s="45"/>
      <c r="AJ606" s="45"/>
      <c r="AK606" s="45"/>
      <c r="AL606" s="45"/>
      <c r="AM606" s="45"/>
      <c r="AN606" s="45"/>
      <c r="AO606" s="55"/>
      <c r="AP606" s="45"/>
      <c r="AR606" s="45"/>
    </row>
    <row r="607" spans="3:44" x14ac:dyDescent="0.15">
      <c r="C607" s="45"/>
      <c r="X607" s="45"/>
      <c r="Y607" s="45"/>
      <c r="Z607" s="45"/>
      <c r="AA607" s="45"/>
      <c r="AB607" s="45"/>
      <c r="AC607" s="45"/>
      <c r="AD607" s="45"/>
      <c r="AE607" s="45"/>
      <c r="AF607" s="45"/>
      <c r="AG607" s="45"/>
      <c r="AH607" s="45"/>
      <c r="AI607" s="45"/>
      <c r="AJ607" s="45"/>
      <c r="AK607" s="45"/>
      <c r="AL607" s="45"/>
      <c r="AM607" s="45"/>
      <c r="AN607" s="45"/>
      <c r="AO607" s="55"/>
      <c r="AP607" s="45"/>
      <c r="AR607" s="45"/>
    </row>
    <row r="608" spans="3:44" x14ac:dyDescent="0.15">
      <c r="C608" s="45"/>
      <c r="X608" s="45"/>
      <c r="Y608" s="45"/>
      <c r="Z608" s="45"/>
      <c r="AA608" s="45"/>
      <c r="AB608" s="45"/>
      <c r="AC608" s="45"/>
      <c r="AD608" s="45"/>
      <c r="AE608" s="45"/>
      <c r="AF608" s="45"/>
      <c r="AG608" s="45"/>
      <c r="AH608" s="45"/>
      <c r="AI608" s="45"/>
      <c r="AJ608" s="45"/>
      <c r="AK608" s="45"/>
      <c r="AL608" s="45"/>
      <c r="AM608" s="45"/>
      <c r="AN608" s="45"/>
      <c r="AO608" s="55"/>
      <c r="AP608" s="45"/>
      <c r="AR608" s="45"/>
    </row>
    <row r="609" spans="3:44" x14ac:dyDescent="0.15">
      <c r="C609" s="45"/>
      <c r="X609" s="45"/>
      <c r="Y609" s="45"/>
      <c r="Z609" s="45"/>
      <c r="AA609" s="45"/>
      <c r="AB609" s="45"/>
      <c r="AC609" s="45"/>
      <c r="AD609" s="45"/>
      <c r="AE609" s="45"/>
      <c r="AF609" s="45"/>
      <c r="AG609" s="45"/>
      <c r="AH609" s="45"/>
      <c r="AI609" s="45"/>
      <c r="AJ609" s="45"/>
      <c r="AK609" s="45"/>
      <c r="AL609" s="45"/>
      <c r="AM609" s="45"/>
      <c r="AN609" s="45"/>
      <c r="AO609" s="55"/>
      <c r="AP609" s="45"/>
      <c r="AR609" s="45"/>
    </row>
    <row r="610" spans="3:44" x14ac:dyDescent="0.15">
      <c r="C610" s="45"/>
      <c r="X610" s="45"/>
      <c r="Y610" s="45"/>
      <c r="Z610" s="45"/>
      <c r="AA610" s="45"/>
      <c r="AB610" s="45"/>
      <c r="AC610" s="45"/>
      <c r="AD610" s="45"/>
      <c r="AE610" s="45"/>
      <c r="AF610" s="45"/>
      <c r="AG610" s="45"/>
      <c r="AH610" s="45"/>
      <c r="AI610" s="45"/>
      <c r="AJ610" s="45"/>
      <c r="AK610" s="45"/>
      <c r="AL610" s="45"/>
      <c r="AM610" s="45"/>
      <c r="AN610" s="45"/>
      <c r="AO610" s="55"/>
      <c r="AP610" s="45"/>
      <c r="AR610" s="45"/>
    </row>
    <row r="611" spans="3:44" x14ac:dyDescent="0.15">
      <c r="C611" s="45"/>
      <c r="X611" s="45"/>
      <c r="Y611" s="45"/>
      <c r="Z611" s="45"/>
      <c r="AA611" s="45"/>
      <c r="AB611" s="45"/>
      <c r="AC611" s="45"/>
      <c r="AD611" s="45"/>
      <c r="AE611" s="45"/>
      <c r="AF611" s="45"/>
      <c r="AG611" s="45"/>
      <c r="AH611" s="45"/>
      <c r="AI611" s="45"/>
      <c r="AJ611" s="45"/>
      <c r="AK611" s="45"/>
      <c r="AL611" s="45"/>
      <c r="AM611" s="45"/>
      <c r="AN611" s="45"/>
      <c r="AO611" s="55"/>
      <c r="AP611" s="45"/>
      <c r="AR611" s="45"/>
    </row>
    <row r="612" spans="3:44" x14ac:dyDescent="0.15">
      <c r="C612" s="45"/>
      <c r="X612" s="45"/>
      <c r="Y612" s="45"/>
      <c r="Z612" s="45"/>
      <c r="AA612" s="45"/>
      <c r="AB612" s="45"/>
      <c r="AC612" s="45"/>
      <c r="AD612" s="45"/>
      <c r="AE612" s="45"/>
      <c r="AF612" s="45"/>
      <c r="AG612" s="45"/>
      <c r="AH612" s="45"/>
      <c r="AI612" s="45"/>
      <c r="AJ612" s="45"/>
      <c r="AK612" s="45"/>
      <c r="AL612" s="45"/>
      <c r="AM612" s="45"/>
      <c r="AN612" s="45"/>
      <c r="AO612" s="55"/>
      <c r="AP612" s="45"/>
      <c r="AR612" s="45"/>
    </row>
    <row r="613" spans="3:44" x14ac:dyDescent="0.15">
      <c r="C613" s="45"/>
      <c r="X613" s="45"/>
      <c r="Y613" s="45"/>
      <c r="Z613" s="45"/>
      <c r="AA613" s="45"/>
      <c r="AB613" s="45"/>
      <c r="AC613" s="45"/>
      <c r="AD613" s="45"/>
      <c r="AE613" s="45"/>
      <c r="AF613" s="45"/>
      <c r="AG613" s="45"/>
      <c r="AH613" s="45"/>
      <c r="AI613" s="45"/>
      <c r="AJ613" s="45"/>
      <c r="AK613" s="45"/>
      <c r="AL613" s="45"/>
      <c r="AM613" s="45"/>
      <c r="AN613" s="45"/>
      <c r="AO613" s="55"/>
      <c r="AP613" s="45"/>
      <c r="AR613" s="45"/>
    </row>
    <row r="614" spans="3:44" x14ac:dyDescent="0.15">
      <c r="C614" s="45"/>
      <c r="X614" s="45"/>
      <c r="Y614" s="45"/>
      <c r="Z614" s="45"/>
      <c r="AA614" s="45"/>
      <c r="AB614" s="45"/>
      <c r="AC614" s="45"/>
      <c r="AD614" s="45"/>
      <c r="AE614" s="45"/>
      <c r="AF614" s="45"/>
      <c r="AG614" s="45"/>
      <c r="AH614" s="45"/>
      <c r="AI614" s="45"/>
      <c r="AJ614" s="45"/>
      <c r="AK614" s="45"/>
      <c r="AL614" s="45"/>
      <c r="AM614" s="45"/>
      <c r="AN614" s="45"/>
      <c r="AO614" s="55"/>
      <c r="AP614" s="45"/>
      <c r="AR614" s="45"/>
    </row>
    <row r="615" spans="3:44" x14ac:dyDescent="0.15">
      <c r="C615" s="45"/>
      <c r="X615" s="45"/>
      <c r="Y615" s="45"/>
      <c r="Z615" s="45"/>
      <c r="AA615" s="45"/>
      <c r="AB615" s="45"/>
      <c r="AC615" s="45"/>
      <c r="AD615" s="45"/>
      <c r="AE615" s="45"/>
      <c r="AF615" s="45"/>
      <c r="AG615" s="45"/>
      <c r="AH615" s="45"/>
      <c r="AI615" s="45"/>
      <c r="AJ615" s="45"/>
      <c r="AK615" s="45"/>
      <c r="AL615" s="45"/>
      <c r="AM615" s="45"/>
      <c r="AN615" s="45"/>
      <c r="AO615" s="55"/>
      <c r="AP615" s="45"/>
      <c r="AR615" s="45"/>
    </row>
    <row r="616" spans="3:44" x14ac:dyDescent="0.15">
      <c r="C616" s="45"/>
      <c r="X616" s="45"/>
      <c r="Y616" s="45"/>
      <c r="Z616" s="45"/>
      <c r="AA616" s="45"/>
      <c r="AB616" s="45"/>
      <c r="AC616" s="45"/>
      <c r="AD616" s="45"/>
      <c r="AE616" s="45"/>
      <c r="AF616" s="45"/>
      <c r="AG616" s="45"/>
      <c r="AH616" s="45"/>
      <c r="AI616" s="45"/>
      <c r="AJ616" s="45"/>
      <c r="AK616" s="45"/>
      <c r="AL616" s="45"/>
      <c r="AM616" s="45"/>
      <c r="AN616" s="45"/>
      <c r="AO616" s="55"/>
      <c r="AP616" s="45"/>
      <c r="AR616" s="45"/>
    </row>
    <row r="617" spans="3:44" x14ac:dyDescent="0.15">
      <c r="C617" s="45"/>
      <c r="X617" s="45"/>
      <c r="Y617" s="45"/>
      <c r="Z617" s="45"/>
      <c r="AA617" s="45"/>
      <c r="AB617" s="45"/>
      <c r="AC617" s="45"/>
      <c r="AD617" s="45"/>
      <c r="AE617" s="45"/>
      <c r="AF617" s="45"/>
      <c r="AG617" s="45"/>
      <c r="AH617" s="45"/>
      <c r="AI617" s="45"/>
      <c r="AJ617" s="45"/>
      <c r="AK617" s="45"/>
      <c r="AL617" s="45"/>
      <c r="AM617" s="45"/>
      <c r="AN617" s="45"/>
      <c r="AO617" s="55"/>
      <c r="AP617" s="45"/>
      <c r="AR617" s="45"/>
    </row>
    <row r="618" spans="3:44" x14ac:dyDescent="0.15">
      <c r="C618" s="45"/>
      <c r="X618" s="45"/>
      <c r="Y618" s="45"/>
      <c r="Z618" s="45"/>
      <c r="AA618" s="45"/>
      <c r="AB618" s="45"/>
      <c r="AC618" s="45"/>
      <c r="AD618" s="45"/>
      <c r="AE618" s="45"/>
      <c r="AF618" s="45"/>
      <c r="AG618" s="45"/>
      <c r="AH618" s="45"/>
      <c r="AI618" s="45"/>
      <c r="AJ618" s="45"/>
      <c r="AK618" s="45"/>
      <c r="AL618" s="45"/>
      <c r="AM618" s="45"/>
      <c r="AN618" s="45"/>
      <c r="AO618" s="55"/>
      <c r="AP618" s="45"/>
      <c r="AR618" s="45"/>
    </row>
    <row r="619" spans="3:44" x14ac:dyDescent="0.15">
      <c r="C619" s="45"/>
      <c r="X619" s="45"/>
      <c r="Y619" s="45"/>
      <c r="Z619" s="45"/>
      <c r="AA619" s="45"/>
      <c r="AB619" s="45"/>
      <c r="AC619" s="45"/>
      <c r="AD619" s="45"/>
      <c r="AE619" s="45"/>
      <c r="AF619" s="45"/>
      <c r="AG619" s="45"/>
      <c r="AH619" s="45"/>
      <c r="AI619" s="45"/>
      <c r="AJ619" s="45"/>
      <c r="AK619" s="45"/>
      <c r="AL619" s="45"/>
      <c r="AM619" s="45"/>
      <c r="AN619" s="45"/>
      <c r="AO619" s="55"/>
      <c r="AP619" s="45"/>
      <c r="AR619" s="45"/>
    </row>
    <row r="620" spans="3:44" x14ac:dyDescent="0.15">
      <c r="C620" s="45"/>
      <c r="X620" s="45"/>
      <c r="Y620" s="45"/>
      <c r="Z620" s="45"/>
      <c r="AA620" s="45"/>
      <c r="AB620" s="45"/>
      <c r="AC620" s="45"/>
      <c r="AD620" s="45"/>
      <c r="AE620" s="45"/>
      <c r="AF620" s="45"/>
      <c r="AG620" s="45"/>
      <c r="AH620" s="45"/>
      <c r="AI620" s="45"/>
      <c r="AJ620" s="45"/>
      <c r="AK620" s="45"/>
      <c r="AL620" s="45"/>
      <c r="AM620" s="45"/>
      <c r="AN620" s="45"/>
      <c r="AO620" s="55"/>
      <c r="AP620" s="45"/>
      <c r="AR620" s="45"/>
    </row>
    <row r="621" spans="3:44" x14ac:dyDescent="0.15">
      <c r="C621" s="45"/>
      <c r="X621" s="45"/>
      <c r="Y621" s="45"/>
      <c r="Z621" s="45"/>
      <c r="AA621" s="45"/>
      <c r="AB621" s="45"/>
      <c r="AC621" s="45"/>
      <c r="AD621" s="45"/>
      <c r="AE621" s="45"/>
      <c r="AF621" s="45"/>
      <c r="AG621" s="45"/>
      <c r="AH621" s="45"/>
      <c r="AI621" s="45"/>
      <c r="AJ621" s="45"/>
      <c r="AK621" s="45"/>
      <c r="AL621" s="45"/>
      <c r="AM621" s="45"/>
      <c r="AN621" s="45"/>
      <c r="AO621" s="55"/>
      <c r="AP621" s="45"/>
      <c r="AR621" s="45"/>
    </row>
    <row r="622" spans="3:44" x14ac:dyDescent="0.15">
      <c r="C622" s="45"/>
      <c r="X622" s="45"/>
      <c r="Y622" s="45"/>
      <c r="Z622" s="45"/>
      <c r="AA622" s="45"/>
      <c r="AB622" s="45"/>
      <c r="AC622" s="45"/>
      <c r="AD622" s="45"/>
      <c r="AE622" s="45"/>
      <c r="AF622" s="45"/>
      <c r="AG622" s="45"/>
      <c r="AH622" s="45"/>
      <c r="AI622" s="45"/>
      <c r="AJ622" s="45"/>
      <c r="AK622" s="45"/>
      <c r="AL622" s="45"/>
      <c r="AM622" s="45"/>
      <c r="AN622" s="45"/>
      <c r="AO622" s="55"/>
      <c r="AP622" s="45"/>
      <c r="AR622" s="45"/>
    </row>
    <row r="623" spans="3:44" x14ac:dyDescent="0.15">
      <c r="C623" s="45"/>
      <c r="X623" s="45"/>
      <c r="Y623" s="45"/>
      <c r="Z623" s="45"/>
      <c r="AA623" s="45"/>
      <c r="AB623" s="45"/>
      <c r="AC623" s="45"/>
      <c r="AD623" s="45"/>
      <c r="AE623" s="45"/>
      <c r="AF623" s="45"/>
      <c r="AG623" s="45"/>
      <c r="AH623" s="45"/>
      <c r="AI623" s="45"/>
      <c r="AJ623" s="45"/>
      <c r="AK623" s="45"/>
      <c r="AL623" s="45"/>
      <c r="AM623" s="45"/>
      <c r="AN623" s="45"/>
      <c r="AO623" s="55"/>
      <c r="AP623" s="45"/>
      <c r="AR623" s="45"/>
    </row>
    <row r="624" spans="3:44" x14ac:dyDescent="0.15">
      <c r="C624" s="45"/>
      <c r="X624" s="45"/>
      <c r="Y624" s="45"/>
      <c r="Z624" s="45"/>
      <c r="AA624" s="45"/>
      <c r="AB624" s="45"/>
      <c r="AC624" s="45"/>
      <c r="AD624" s="45"/>
      <c r="AE624" s="45"/>
      <c r="AF624" s="45"/>
      <c r="AG624" s="45"/>
      <c r="AH624" s="45"/>
      <c r="AI624" s="45"/>
      <c r="AJ624" s="45"/>
      <c r="AK624" s="45"/>
      <c r="AL624" s="45"/>
      <c r="AM624" s="45"/>
      <c r="AN624" s="45"/>
      <c r="AO624" s="55"/>
      <c r="AP624" s="45"/>
      <c r="AR624" s="45"/>
    </row>
    <row r="625" spans="3:44" x14ac:dyDescent="0.15">
      <c r="C625" s="45"/>
      <c r="X625" s="45"/>
      <c r="Y625" s="45"/>
      <c r="Z625" s="45"/>
      <c r="AA625" s="45"/>
      <c r="AB625" s="45"/>
      <c r="AC625" s="45"/>
      <c r="AD625" s="45"/>
      <c r="AE625" s="45"/>
      <c r="AF625" s="45"/>
      <c r="AG625" s="45"/>
      <c r="AH625" s="45"/>
      <c r="AI625" s="45"/>
      <c r="AJ625" s="45"/>
      <c r="AK625" s="45"/>
      <c r="AL625" s="45"/>
      <c r="AM625" s="45"/>
      <c r="AN625" s="45"/>
      <c r="AO625" s="55"/>
      <c r="AP625" s="45"/>
      <c r="AR625" s="45"/>
    </row>
    <row r="626" spans="3:44" x14ac:dyDescent="0.15">
      <c r="C626" s="45"/>
      <c r="X626" s="45"/>
      <c r="Y626" s="45"/>
      <c r="Z626" s="45"/>
      <c r="AA626" s="45"/>
      <c r="AB626" s="45"/>
      <c r="AC626" s="45"/>
      <c r="AD626" s="45"/>
      <c r="AE626" s="45"/>
      <c r="AF626" s="45"/>
      <c r="AG626" s="45"/>
      <c r="AH626" s="45"/>
      <c r="AI626" s="45"/>
      <c r="AJ626" s="45"/>
      <c r="AK626" s="45"/>
      <c r="AL626" s="45"/>
      <c r="AM626" s="45"/>
      <c r="AN626" s="45"/>
      <c r="AO626" s="55"/>
      <c r="AP626" s="45"/>
      <c r="AR626" s="45"/>
    </row>
    <row r="627" spans="3:44" x14ac:dyDescent="0.15">
      <c r="C627" s="45"/>
      <c r="X627" s="45"/>
      <c r="Y627" s="45"/>
      <c r="Z627" s="45"/>
      <c r="AA627" s="45"/>
      <c r="AB627" s="45"/>
      <c r="AC627" s="45"/>
      <c r="AD627" s="45"/>
      <c r="AE627" s="45"/>
      <c r="AF627" s="45"/>
      <c r="AG627" s="45"/>
      <c r="AH627" s="45"/>
      <c r="AI627" s="45"/>
      <c r="AJ627" s="45"/>
      <c r="AK627" s="45"/>
      <c r="AL627" s="45"/>
      <c r="AM627" s="45"/>
      <c r="AN627" s="45"/>
      <c r="AO627" s="55"/>
      <c r="AP627" s="45"/>
      <c r="AR627" s="45"/>
    </row>
    <row r="628" spans="3:44" x14ac:dyDescent="0.15">
      <c r="C628" s="45"/>
      <c r="X628" s="45"/>
      <c r="Y628" s="45"/>
      <c r="Z628" s="45"/>
      <c r="AA628" s="45"/>
      <c r="AB628" s="45"/>
      <c r="AC628" s="45"/>
      <c r="AD628" s="45"/>
      <c r="AE628" s="45"/>
      <c r="AF628" s="45"/>
      <c r="AG628" s="45"/>
      <c r="AH628" s="45"/>
      <c r="AI628" s="45"/>
      <c r="AJ628" s="45"/>
      <c r="AK628" s="45"/>
      <c r="AL628" s="45"/>
      <c r="AM628" s="45"/>
      <c r="AN628" s="45"/>
      <c r="AO628" s="55"/>
      <c r="AP628" s="45"/>
      <c r="AR628" s="45"/>
    </row>
    <row r="629" spans="3:44" x14ac:dyDescent="0.15">
      <c r="C629" s="45"/>
      <c r="X629" s="45"/>
      <c r="Y629" s="45"/>
      <c r="Z629" s="45"/>
      <c r="AA629" s="45"/>
      <c r="AB629" s="45"/>
      <c r="AC629" s="45"/>
      <c r="AD629" s="45"/>
      <c r="AE629" s="45"/>
      <c r="AF629" s="45"/>
      <c r="AG629" s="45"/>
      <c r="AH629" s="45"/>
      <c r="AI629" s="45"/>
      <c r="AJ629" s="45"/>
      <c r="AK629" s="45"/>
      <c r="AL629" s="45"/>
      <c r="AM629" s="45"/>
      <c r="AN629" s="45"/>
      <c r="AO629" s="55"/>
      <c r="AP629" s="45"/>
      <c r="AR629" s="45"/>
    </row>
    <row r="630" spans="3:44" x14ac:dyDescent="0.15">
      <c r="C630" s="45"/>
      <c r="X630" s="45"/>
      <c r="Y630" s="45"/>
      <c r="Z630" s="45"/>
      <c r="AA630" s="45"/>
      <c r="AB630" s="45"/>
      <c r="AC630" s="45"/>
      <c r="AD630" s="45"/>
      <c r="AE630" s="45"/>
      <c r="AF630" s="45"/>
      <c r="AG630" s="45"/>
      <c r="AH630" s="45"/>
      <c r="AI630" s="45"/>
      <c r="AJ630" s="45"/>
      <c r="AK630" s="45"/>
      <c r="AL630" s="45"/>
      <c r="AM630" s="45"/>
      <c r="AN630" s="45"/>
      <c r="AO630" s="55"/>
      <c r="AP630" s="45"/>
      <c r="AR630" s="45"/>
    </row>
    <row r="631" spans="3:44" x14ac:dyDescent="0.15">
      <c r="C631" s="45"/>
      <c r="X631" s="45"/>
      <c r="Y631" s="45"/>
      <c r="Z631" s="45"/>
      <c r="AA631" s="45"/>
      <c r="AB631" s="45"/>
      <c r="AC631" s="45"/>
      <c r="AD631" s="45"/>
      <c r="AE631" s="45"/>
      <c r="AF631" s="45"/>
      <c r="AG631" s="45"/>
      <c r="AH631" s="45"/>
      <c r="AI631" s="45"/>
      <c r="AJ631" s="45"/>
      <c r="AK631" s="45"/>
      <c r="AL631" s="45"/>
      <c r="AM631" s="45"/>
      <c r="AN631" s="45"/>
      <c r="AO631" s="55"/>
      <c r="AP631" s="45"/>
      <c r="AR631" s="45"/>
    </row>
    <row r="632" spans="3:44" x14ac:dyDescent="0.15">
      <c r="C632" s="45"/>
      <c r="X632" s="45"/>
      <c r="Y632" s="45"/>
      <c r="Z632" s="45"/>
      <c r="AA632" s="45"/>
      <c r="AB632" s="45"/>
      <c r="AC632" s="45"/>
      <c r="AD632" s="45"/>
      <c r="AE632" s="45"/>
      <c r="AF632" s="45"/>
      <c r="AG632" s="45"/>
      <c r="AH632" s="45"/>
      <c r="AI632" s="45"/>
      <c r="AJ632" s="45"/>
      <c r="AK632" s="45"/>
      <c r="AL632" s="45"/>
      <c r="AM632" s="45"/>
      <c r="AN632" s="45"/>
      <c r="AO632" s="55"/>
      <c r="AP632" s="45"/>
      <c r="AR632" s="45"/>
    </row>
    <row r="633" spans="3:44" x14ac:dyDescent="0.15">
      <c r="C633" s="45"/>
      <c r="X633" s="45"/>
      <c r="Y633" s="45"/>
      <c r="Z633" s="45"/>
      <c r="AA633" s="45"/>
      <c r="AB633" s="45"/>
      <c r="AC633" s="45"/>
      <c r="AD633" s="45"/>
      <c r="AE633" s="45"/>
      <c r="AF633" s="45"/>
      <c r="AG633" s="45"/>
      <c r="AH633" s="45"/>
      <c r="AI633" s="45"/>
      <c r="AJ633" s="45"/>
      <c r="AK633" s="45"/>
      <c r="AL633" s="45"/>
      <c r="AM633" s="45"/>
      <c r="AN633" s="45"/>
      <c r="AO633" s="55"/>
      <c r="AP633" s="45"/>
      <c r="AR633" s="45"/>
    </row>
    <row r="634" spans="3:44" x14ac:dyDescent="0.15">
      <c r="C634" s="45"/>
      <c r="X634" s="45"/>
      <c r="Y634" s="45"/>
      <c r="Z634" s="45"/>
      <c r="AA634" s="45"/>
      <c r="AB634" s="45"/>
      <c r="AC634" s="45"/>
      <c r="AD634" s="45"/>
      <c r="AE634" s="45"/>
      <c r="AF634" s="45"/>
      <c r="AG634" s="45"/>
      <c r="AH634" s="45"/>
      <c r="AI634" s="45"/>
      <c r="AJ634" s="45"/>
      <c r="AK634" s="45"/>
      <c r="AL634" s="45"/>
      <c r="AM634" s="45"/>
      <c r="AN634" s="45"/>
      <c r="AO634" s="55"/>
      <c r="AP634" s="45"/>
      <c r="AR634" s="45"/>
    </row>
    <row r="635" spans="3:44" x14ac:dyDescent="0.15">
      <c r="C635" s="45"/>
      <c r="X635" s="45"/>
      <c r="Y635" s="45"/>
      <c r="Z635" s="45"/>
      <c r="AA635" s="45"/>
      <c r="AB635" s="45"/>
      <c r="AC635" s="45"/>
      <c r="AD635" s="45"/>
      <c r="AE635" s="45"/>
      <c r="AF635" s="45"/>
      <c r="AG635" s="45"/>
      <c r="AH635" s="45"/>
      <c r="AI635" s="45"/>
      <c r="AJ635" s="45"/>
      <c r="AK635" s="45"/>
      <c r="AL635" s="45"/>
      <c r="AM635" s="45"/>
      <c r="AN635" s="45"/>
      <c r="AO635" s="55"/>
      <c r="AP635" s="45"/>
      <c r="AR635" s="45"/>
    </row>
    <row r="636" spans="3:44" x14ac:dyDescent="0.15">
      <c r="C636" s="45"/>
      <c r="X636" s="45"/>
      <c r="Y636" s="45"/>
      <c r="Z636" s="45"/>
      <c r="AA636" s="45"/>
      <c r="AB636" s="45"/>
      <c r="AC636" s="45"/>
      <c r="AD636" s="45"/>
      <c r="AE636" s="45"/>
      <c r="AF636" s="45"/>
      <c r="AG636" s="45"/>
      <c r="AH636" s="45"/>
      <c r="AI636" s="45"/>
      <c r="AJ636" s="45"/>
      <c r="AK636" s="45"/>
      <c r="AL636" s="45"/>
      <c r="AM636" s="45"/>
      <c r="AN636" s="45"/>
      <c r="AO636" s="55"/>
      <c r="AP636" s="45"/>
      <c r="AR636" s="45"/>
    </row>
    <row r="637" spans="3:44" x14ac:dyDescent="0.15">
      <c r="C637" s="45"/>
      <c r="X637" s="45"/>
      <c r="Y637" s="45"/>
      <c r="Z637" s="45"/>
      <c r="AA637" s="45"/>
      <c r="AB637" s="45"/>
      <c r="AC637" s="45"/>
      <c r="AD637" s="45"/>
      <c r="AE637" s="45"/>
      <c r="AF637" s="45"/>
      <c r="AG637" s="45"/>
      <c r="AH637" s="45"/>
      <c r="AI637" s="45"/>
      <c r="AJ637" s="45"/>
      <c r="AK637" s="45"/>
      <c r="AL637" s="45"/>
      <c r="AM637" s="45"/>
      <c r="AN637" s="45"/>
      <c r="AO637" s="55"/>
      <c r="AP637" s="45"/>
      <c r="AR637" s="45"/>
    </row>
    <row r="638" spans="3:44" x14ac:dyDescent="0.15">
      <c r="C638" s="45"/>
      <c r="X638" s="45"/>
      <c r="Y638" s="45"/>
      <c r="Z638" s="45"/>
      <c r="AA638" s="45"/>
      <c r="AB638" s="45"/>
      <c r="AC638" s="45"/>
      <c r="AD638" s="45"/>
      <c r="AE638" s="45"/>
      <c r="AF638" s="45"/>
      <c r="AG638" s="45"/>
      <c r="AH638" s="45"/>
      <c r="AI638" s="45"/>
      <c r="AJ638" s="45"/>
      <c r="AK638" s="45"/>
      <c r="AL638" s="45"/>
      <c r="AM638" s="45"/>
      <c r="AN638" s="45"/>
      <c r="AO638" s="55"/>
      <c r="AP638" s="45"/>
      <c r="AR638" s="45"/>
    </row>
    <row r="639" spans="3:44" x14ac:dyDescent="0.15">
      <c r="C639" s="45"/>
      <c r="X639" s="45"/>
      <c r="Y639" s="45"/>
      <c r="Z639" s="45"/>
      <c r="AA639" s="45"/>
      <c r="AB639" s="45"/>
      <c r="AC639" s="45"/>
      <c r="AD639" s="45"/>
      <c r="AE639" s="45"/>
      <c r="AF639" s="45"/>
      <c r="AG639" s="45"/>
      <c r="AH639" s="45"/>
      <c r="AI639" s="45"/>
      <c r="AJ639" s="45"/>
      <c r="AK639" s="45"/>
      <c r="AL639" s="45"/>
      <c r="AM639" s="45"/>
      <c r="AN639" s="45"/>
      <c r="AO639" s="55"/>
      <c r="AP639" s="45"/>
      <c r="AR639" s="45"/>
    </row>
    <row r="640" spans="3:44" x14ac:dyDescent="0.15">
      <c r="C640" s="45"/>
      <c r="X640" s="45"/>
      <c r="Y640" s="45"/>
      <c r="Z640" s="45"/>
      <c r="AA640" s="45"/>
      <c r="AB640" s="45"/>
      <c r="AC640" s="45"/>
      <c r="AD640" s="45"/>
      <c r="AE640" s="45"/>
      <c r="AF640" s="45"/>
      <c r="AG640" s="45"/>
      <c r="AH640" s="45"/>
      <c r="AI640" s="45"/>
      <c r="AJ640" s="45"/>
      <c r="AK640" s="45"/>
      <c r="AL640" s="45"/>
      <c r="AM640" s="45"/>
      <c r="AN640" s="45"/>
      <c r="AO640" s="55"/>
      <c r="AP640" s="45"/>
      <c r="AR640" s="45"/>
    </row>
    <row r="641" spans="3:44" x14ac:dyDescent="0.15">
      <c r="C641" s="45"/>
      <c r="X641" s="45"/>
      <c r="Y641" s="45"/>
      <c r="Z641" s="45"/>
      <c r="AA641" s="45"/>
      <c r="AB641" s="45"/>
      <c r="AC641" s="45"/>
      <c r="AD641" s="45"/>
      <c r="AE641" s="45"/>
      <c r="AF641" s="45"/>
      <c r="AG641" s="45"/>
      <c r="AH641" s="45"/>
      <c r="AI641" s="45"/>
      <c r="AJ641" s="45"/>
      <c r="AK641" s="45"/>
      <c r="AL641" s="45"/>
      <c r="AM641" s="45"/>
      <c r="AN641" s="45"/>
      <c r="AO641" s="55"/>
      <c r="AP641" s="45"/>
      <c r="AR641" s="45"/>
    </row>
    <row r="642" spans="3:44" x14ac:dyDescent="0.15">
      <c r="C642" s="45"/>
      <c r="X642" s="45"/>
      <c r="Y642" s="45"/>
      <c r="Z642" s="45"/>
      <c r="AA642" s="45"/>
      <c r="AB642" s="45"/>
      <c r="AC642" s="45"/>
      <c r="AD642" s="45"/>
      <c r="AE642" s="45"/>
      <c r="AF642" s="45"/>
      <c r="AG642" s="45"/>
      <c r="AH642" s="45"/>
      <c r="AI642" s="45"/>
      <c r="AJ642" s="45"/>
      <c r="AK642" s="45"/>
      <c r="AL642" s="45"/>
      <c r="AM642" s="45"/>
      <c r="AN642" s="45"/>
      <c r="AO642" s="55"/>
      <c r="AP642" s="45"/>
      <c r="AR642" s="45"/>
    </row>
    <row r="643" spans="3:44" x14ac:dyDescent="0.15">
      <c r="C643" s="45"/>
      <c r="X643" s="45"/>
      <c r="Y643" s="45"/>
      <c r="Z643" s="45"/>
      <c r="AA643" s="45"/>
      <c r="AB643" s="45"/>
      <c r="AC643" s="45"/>
      <c r="AD643" s="45"/>
      <c r="AE643" s="45"/>
      <c r="AF643" s="45"/>
      <c r="AG643" s="45"/>
      <c r="AH643" s="45"/>
      <c r="AI643" s="45"/>
      <c r="AJ643" s="45"/>
      <c r="AK643" s="45"/>
      <c r="AL643" s="45"/>
      <c r="AM643" s="45"/>
      <c r="AN643" s="45"/>
      <c r="AO643" s="55"/>
      <c r="AP643" s="45"/>
      <c r="AR643" s="45"/>
    </row>
    <row r="644" spans="3:44" x14ac:dyDescent="0.15">
      <c r="C644" s="45"/>
      <c r="X644" s="45"/>
      <c r="Y644" s="45"/>
      <c r="Z644" s="45"/>
      <c r="AA644" s="45"/>
      <c r="AB644" s="45"/>
      <c r="AC644" s="45"/>
      <c r="AD644" s="45"/>
      <c r="AE644" s="45"/>
      <c r="AF644" s="45"/>
      <c r="AG644" s="45"/>
      <c r="AH644" s="45"/>
      <c r="AI644" s="45"/>
      <c r="AJ644" s="45"/>
      <c r="AK644" s="45"/>
      <c r="AL644" s="45"/>
      <c r="AM644" s="45"/>
      <c r="AN644" s="45"/>
      <c r="AO644" s="55"/>
      <c r="AP644" s="45"/>
      <c r="AR644" s="45"/>
    </row>
    <row r="645" spans="3:44" x14ac:dyDescent="0.15">
      <c r="C645" s="45"/>
      <c r="X645" s="45"/>
      <c r="Y645" s="45"/>
      <c r="Z645" s="45"/>
      <c r="AA645" s="45"/>
      <c r="AB645" s="45"/>
      <c r="AC645" s="45"/>
      <c r="AD645" s="45"/>
      <c r="AE645" s="45"/>
      <c r="AF645" s="45"/>
      <c r="AG645" s="45"/>
      <c r="AH645" s="45"/>
      <c r="AI645" s="45"/>
      <c r="AJ645" s="45"/>
      <c r="AK645" s="45"/>
      <c r="AL645" s="45"/>
      <c r="AM645" s="45"/>
      <c r="AN645" s="45"/>
      <c r="AO645" s="55"/>
      <c r="AP645" s="45"/>
      <c r="AR645" s="45"/>
    </row>
    <row r="646" spans="3:44" x14ac:dyDescent="0.15">
      <c r="C646" s="45"/>
      <c r="X646" s="45"/>
      <c r="Y646" s="45"/>
      <c r="Z646" s="45"/>
      <c r="AA646" s="45"/>
      <c r="AB646" s="45"/>
      <c r="AC646" s="45"/>
      <c r="AD646" s="45"/>
      <c r="AE646" s="45"/>
      <c r="AF646" s="45"/>
      <c r="AG646" s="45"/>
      <c r="AH646" s="45"/>
      <c r="AI646" s="45"/>
      <c r="AJ646" s="45"/>
      <c r="AK646" s="45"/>
      <c r="AL646" s="45"/>
      <c r="AM646" s="45"/>
      <c r="AN646" s="45"/>
      <c r="AO646" s="55"/>
      <c r="AP646" s="45"/>
      <c r="AR646" s="45"/>
    </row>
    <row r="647" spans="3:44" x14ac:dyDescent="0.15">
      <c r="C647" s="45"/>
      <c r="X647" s="45"/>
      <c r="Y647" s="45"/>
      <c r="Z647" s="45"/>
      <c r="AA647" s="45"/>
      <c r="AB647" s="45"/>
      <c r="AC647" s="45"/>
      <c r="AD647" s="45"/>
      <c r="AE647" s="45"/>
      <c r="AF647" s="45"/>
      <c r="AG647" s="45"/>
      <c r="AH647" s="45"/>
      <c r="AI647" s="45"/>
      <c r="AJ647" s="45"/>
      <c r="AK647" s="45"/>
      <c r="AL647" s="45"/>
      <c r="AM647" s="45"/>
      <c r="AN647" s="45"/>
      <c r="AO647" s="55"/>
      <c r="AP647" s="45"/>
      <c r="AR647" s="45"/>
    </row>
    <row r="648" spans="3:44" x14ac:dyDescent="0.15">
      <c r="C648" s="45"/>
      <c r="X648" s="45"/>
      <c r="Y648" s="45"/>
      <c r="Z648" s="45"/>
      <c r="AA648" s="45"/>
      <c r="AB648" s="45"/>
      <c r="AC648" s="45"/>
      <c r="AD648" s="45"/>
      <c r="AE648" s="45"/>
      <c r="AF648" s="45"/>
      <c r="AG648" s="45"/>
      <c r="AH648" s="45"/>
      <c r="AI648" s="45"/>
      <c r="AJ648" s="45"/>
      <c r="AK648" s="45"/>
      <c r="AL648" s="45"/>
      <c r="AM648" s="45"/>
      <c r="AN648" s="45"/>
      <c r="AO648" s="55"/>
      <c r="AP648" s="45"/>
      <c r="AR648" s="45"/>
    </row>
    <row r="649" spans="3:44" x14ac:dyDescent="0.15">
      <c r="C649" s="45"/>
      <c r="X649" s="45"/>
      <c r="Y649" s="45"/>
      <c r="Z649" s="45"/>
      <c r="AA649" s="45"/>
      <c r="AB649" s="45"/>
      <c r="AC649" s="45"/>
      <c r="AD649" s="45"/>
      <c r="AE649" s="45"/>
      <c r="AF649" s="45"/>
      <c r="AG649" s="45"/>
      <c r="AH649" s="45"/>
      <c r="AI649" s="45"/>
      <c r="AJ649" s="45"/>
      <c r="AK649" s="45"/>
      <c r="AL649" s="45"/>
      <c r="AM649" s="45"/>
      <c r="AN649" s="45"/>
      <c r="AO649" s="55"/>
      <c r="AP649" s="45"/>
      <c r="AR649" s="45"/>
    </row>
    <row r="650" spans="3:44" x14ac:dyDescent="0.15">
      <c r="C650" s="45"/>
      <c r="X650" s="45"/>
      <c r="Y650" s="45"/>
      <c r="Z650" s="45"/>
      <c r="AA650" s="45"/>
      <c r="AB650" s="45"/>
      <c r="AC650" s="45"/>
      <c r="AD650" s="45"/>
      <c r="AE650" s="45"/>
      <c r="AF650" s="45"/>
      <c r="AG650" s="45"/>
      <c r="AH650" s="45"/>
      <c r="AI650" s="45"/>
      <c r="AJ650" s="45"/>
      <c r="AK650" s="45"/>
      <c r="AL650" s="45"/>
      <c r="AM650" s="45"/>
      <c r="AN650" s="45"/>
      <c r="AO650" s="55"/>
      <c r="AP650" s="45"/>
      <c r="AR650" s="45"/>
    </row>
    <row r="651" spans="3:44" x14ac:dyDescent="0.15">
      <c r="C651" s="45"/>
      <c r="X651" s="45"/>
      <c r="Y651" s="45"/>
      <c r="Z651" s="45"/>
      <c r="AA651" s="45"/>
      <c r="AB651" s="45"/>
      <c r="AC651" s="45"/>
      <c r="AD651" s="45"/>
      <c r="AE651" s="45"/>
      <c r="AF651" s="45"/>
      <c r="AG651" s="45"/>
      <c r="AH651" s="45"/>
      <c r="AI651" s="45"/>
      <c r="AJ651" s="45"/>
      <c r="AK651" s="45"/>
      <c r="AL651" s="45"/>
      <c r="AM651" s="45"/>
      <c r="AN651" s="45"/>
      <c r="AO651" s="55"/>
      <c r="AP651" s="45"/>
      <c r="AR651" s="45"/>
    </row>
    <row r="652" spans="3:44" x14ac:dyDescent="0.15">
      <c r="C652" s="45"/>
      <c r="X652" s="45"/>
      <c r="Y652" s="45"/>
      <c r="Z652" s="45"/>
      <c r="AA652" s="45"/>
      <c r="AB652" s="45"/>
      <c r="AC652" s="45"/>
      <c r="AD652" s="45"/>
      <c r="AE652" s="45"/>
      <c r="AF652" s="45"/>
      <c r="AG652" s="45"/>
      <c r="AH652" s="45"/>
      <c r="AI652" s="45"/>
      <c r="AJ652" s="45"/>
      <c r="AK652" s="45"/>
      <c r="AL652" s="45"/>
      <c r="AM652" s="45"/>
      <c r="AN652" s="45"/>
      <c r="AO652" s="55"/>
      <c r="AP652" s="45"/>
      <c r="AR652" s="45"/>
    </row>
    <row r="653" spans="3:44" x14ac:dyDescent="0.15">
      <c r="C653" s="45"/>
      <c r="X653" s="45"/>
      <c r="Y653" s="45"/>
      <c r="Z653" s="45"/>
      <c r="AA653" s="45"/>
      <c r="AB653" s="45"/>
      <c r="AC653" s="45"/>
      <c r="AD653" s="45"/>
      <c r="AE653" s="45"/>
      <c r="AF653" s="45"/>
      <c r="AG653" s="45"/>
      <c r="AH653" s="45"/>
      <c r="AI653" s="45"/>
      <c r="AJ653" s="45"/>
      <c r="AK653" s="45"/>
      <c r="AL653" s="45"/>
      <c r="AM653" s="45"/>
      <c r="AN653" s="45"/>
      <c r="AO653" s="55"/>
      <c r="AP653" s="45"/>
      <c r="AR653" s="45"/>
    </row>
    <row r="654" spans="3:44" x14ac:dyDescent="0.15">
      <c r="C654" s="45"/>
      <c r="X654" s="45"/>
      <c r="Y654" s="45"/>
      <c r="Z654" s="45"/>
      <c r="AA654" s="45"/>
      <c r="AB654" s="45"/>
      <c r="AC654" s="45"/>
      <c r="AD654" s="45"/>
      <c r="AE654" s="45"/>
      <c r="AF654" s="45"/>
      <c r="AG654" s="45"/>
      <c r="AH654" s="45"/>
      <c r="AI654" s="45"/>
      <c r="AJ654" s="45"/>
      <c r="AK654" s="45"/>
      <c r="AL654" s="45"/>
      <c r="AM654" s="45"/>
      <c r="AN654" s="45"/>
      <c r="AO654" s="55"/>
      <c r="AP654" s="45"/>
      <c r="AR654" s="45"/>
    </row>
    <row r="655" spans="3:44" x14ac:dyDescent="0.15">
      <c r="C655" s="45"/>
      <c r="X655" s="45"/>
      <c r="Y655" s="45"/>
      <c r="Z655" s="45"/>
      <c r="AA655" s="45"/>
      <c r="AB655" s="45"/>
      <c r="AC655" s="45"/>
      <c r="AD655" s="45"/>
      <c r="AE655" s="45"/>
      <c r="AF655" s="45"/>
      <c r="AG655" s="45"/>
      <c r="AH655" s="45"/>
      <c r="AI655" s="45"/>
      <c r="AJ655" s="45"/>
      <c r="AK655" s="45"/>
      <c r="AL655" s="45"/>
      <c r="AM655" s="45"/>
      <c r="AN655" s="45"/>
      <c r="AO655" s="55"/>
      <c r="AP655" s="45"/>
      <c r="AR655" s="45"/>
    </row>
    <row r="656" spans="3:44" x14ac:dyDescent="0.15">
      <c r="C656" s="45"/>
      <c r="X656" s="45"/>
      <c r="Y656" s="45"/>
      <c r="Z656" s="45"/>
      <c r="AA656" s="45"/>
      <c r="AB656" s="45"/>
      <c r="AC656" s="45"/>
      <c r="AD656" s="45"/>
      <c r="AE656" s="45"/>
      <c r="AF656" s="45"/>
      <c r="AG656" s="45"/>
      <c r="AH656" s="45"/>
      <c r="AI656" s="45"/>
      <c r="AJ656" s="45"/>
      <c r="AK656" s="45"/>
      <c r="AL656" s="45"/>
      <c r="AM656" s="45"/>
      <c r="AN656" s="45"/>
      <c r="AO656" s="55"/>
      <c r="AP656" s="45"/>
      <c r="AR656" s="45"/>
    </row>
    <row r="657" spans="3:44" x14ac:dyDescent="0.15">
      <c r="C657" s="45"/>
      <c r="X657" s="45"/>
      <c r="Y657" s="45"/>
      <c r="Z657" s="45"/>
      <c r="AA657" s="45"/>
      <c r="AB657" s="45"/>
      <c r="AC657" s="45"/>
      <c r="AD657" s="45"/>
      <c r="AE657" s="45"/>
      <c r="AF657" s="45"/>
      <c r="AG657" s="45"/>
      <c r="AH657" s="45"/>
      <c r="AI657" s="45"/>
      <c r="AJ657" s="45"/>
      <c r="AK657" s="45"/>
      <c r="AL657" s="45"/>
      <c r="AM657" s="45"/>
      <c r="AN657" s="45"/>
      <c r="AO657" s="55"/>
      <c r="AP657" s="45"/>
      <c r="AR657" s="45"/>
    </row>
    <row r="658" spans="3:44" x14ac:dyDescent="0.15">
      <c r="C658" s="45"/>
      <c r="X658" s="45"/>
      <c r="Y658" s="45"/>
      <c r="Z658" s="45"/>
      <c r="AA658" s="45"/>
      <c r="AB658" s="45"/>
      <c r="AC658" s="45"/>
      <c r="AD658" s="45"/>
      <c r="AE658" s="45"/>
      <c r="AF658" s="45"/>
      <c r="AG658" s="45"/>
      <c r="AH658" s="45"/>
      <c r="AI658" s="45"/>
      <c r="AJ658" s="45"/>
      <c r="AK658" s="45"/>
      <c r="AL658" s="45"/>
      <c r="AM658" s="45"/>
      <c r="AN658" s="45"/>
      <c r="AO658" s="55"/>
      <c r="AP658" s="45"/>
      <c r="AR658" s="45"/>
    </row>
    <row r="659" spans="3:44" x14ac:dyDescent="0.15">
      <c r="C659" s="45"/>
      <c r="X659" s="45"/>
      <c r="Y659" s="45"/>
      <c r="Z659" s="45"/>
      <c r="AA659" s="45"/>
      <c r="AB659" s="45"/>
      <c r="AC659" s="45"/>
      <c r="AD659" s="45"/>
      <c r="AE659" s="45"/>
      <c r="AF659" s="45"/>
      <c r="AG659" s="45"/>
      <c r="AH659" s="45"/>
      <c r="AI659" s="45"/>
      <c r="AJ659" s="45"/>
      <c r="AK659" s="45"/>
      <c r="AL659" s="45"/>
      <c r="AM659" s="45"/>
      <c r="AN659" s="45"/>
      <c r="AO659" s="55"/>
      <c r="AP659" s="45"/>
      <c r="AR659" s="45"/>
    </row>
    <row r="660" spans="3:44" x14ac:dyDescent="0.15">
      <c r="C660" s="45"/>
      <c r="X660" s="45"/>
      <c r="Y660" s="45"/>
      <c r="Z660" s="45"/>
      <c r="AA660" s="45"/>
      <c r="AB660" s="45"/>
      <c r="AC660" s="45"/>
      <c r="AD660" s="45"/>
      <c r="AE660" s="45"/>
      <c r="AF660" s="45"/>
      <c r="AG660" s="45"/>
      <c r="AH660" s="45"/>
      <c r="AI660" s="45"/>
      <c r="AJ660" s="45"/>
      <c r="AK660" s="45"/>
      <c r="AL660" s="45"/>
      <c r="AM660" s="45"/>
      <c r="AN660" s="45"/>
      <c r="AO660" s="55"/>
      <c r="AP660" s="45"/>
      <c r="AR660" s="45"/>
    </row>
    <row r="661" spans="3:44" x14ac:dyDescent="0.15">
      <c r="C661" s="45"/>
      <c r="X661" s="45"/>
      <c r="Y661" s="45"/>
      <c r="Z661" s="45"/>
      <c r="AA661" s="45"/>
      <c r="AB661" s="45"/>
      <c r="AC661" s="45"/>
      <c r="AD661" s="45"/>
      <c r="AE661" s="45"/>
      <c r="AF661" s="45"/>
      <c r="AG661" s="45"/>
      <c r="AH661" s="45"/>
      <c r="AI661" s="45"/>
      <c r="AJ661" s="45"/>
      <c r="AK661" s="45"/>
      <c r="AL661" s="45"/>
      <c r="AM661" s="45"/>
      <c r="AN661" s="45"/>
      <c r="AO661" s="55"/>
      <c r="AP661" s="45"/>
      <c r="AR661" s="45"/>
    </row>
    <row r="662" spans="3:44" x14ac:dyDescent="0.15">
      <c r="C662" s="45"/>
      <c r="X662" s="45"/>
      <c r="Y662" s="45"/>
      <c r="Z662" s="45"/>
      <c r="AA662" s="45"/>
      <c r="AB662" s="45"/>
      <c r="AC662" s="45"/>
      <c r="AD662" s="45"/>
      <c r="AE662" s="45"/>
      <c r="AF662" s="45"/>
      <c r="AG662" s="45"/>
      <c r="AH662" s="45"/>
      <c r="AI662" s="45"/>
      <c r="AJ662" s="45"/>
      <c r="AK662" s="45"/>
      <c r="AL662" s="45"/>
      <c r="AM662" s="45"/>
      <c r="AN662" s="45"/>
      <c r="AO662" s="55"/>
      <c r="AP662" s="45"/>
      <c r="AR662" s="45"/>
    </row>
    <row r="663" spans="3:44" x14ac:dyDescent="0.15">
      <c r="C663" s="45"/>
      <c r="X663" s="45"/>
      <c r="Y663" s="45"/>
      <c r="Z663" s="45"/>
      <c r="AA663" s="45"/>
      <c r="AB663" s="45"/>
      <c r="AC663" s="45"/>
      <c r="AD663" s="45"/>
      <c r="AE663" s="45"/>
      <c r="AF663" s="45"/>
      <c r="AG663" s="45"/>
      <c r="AH663" s="45"/>
      <c r="AI663" s="45"/>
      <c r="AJ663" s="45"/>
      <c r="AK663" s="45"/>
      <c r="AL663" s="45"/>
      <c r="AM663" s="45"/>
      <c r="AN663" s="45"/>
      <c r="AO663" s="55"/>
      <c r="AP663" s="45"/>
      <c r="AR663" s="45"/>
    </row>
    <row r="664" spans="3:44" x14ac:dyDescent="0.15">
      <c r="C664" s="45"/>
      <c r="X664" s="45"/>
      <c r="Y664" s="45"/>
      <c r="Z664" s="45"/>
      <c r="AA664" s="45"/>
      <c r="AB664" s="45"/>
      <c r="AC664" s="45"/>
      <c r="AD664" s="45"/>
      <c r="AE664" s="45"/>
      <c r="AF664" s="45"/>
      <c r="AG664" s="45"/>
      <c r="AH664" s="45"/>
      <c r="AI664" s="45"/>
      <c r="AJ664" s="45"/>
      <c r="AK664" s="45"/>
      <c r="AL664" s="45"/>
      <c r="AM664" s="45"/>
      <c r="AN664" s="45"/>
      <c r="AO664" s="55"/>
      <c r="AP664" s="45"/>
      <c r="AR664" s="45"/>
    </row>
    <row r="665" spans="3:44" x14ac:dyDescent="0.15">
      <c r="C665" s="45"/>
      <c r="X665" s="45"/>
      <c r="Y665" s="45"/>
      <c r="Z665" s="45"/>
      <c r="AA665" s="45"/>
      <c r="AB665" s="45"/>
      <c r="AC665" s="45"/>
      <c r="AD665" s="45"/>
      <c r="AE665" s="45"/>
      <c r="AF665" s="45"/>
      <c r="AG665" s="45"/>
      <c r="AH665" s="45"/>
      <c r="AI665" s="45"/>
      <c r="AJ665" s="45"/>
      <c r="AK665" s="45"/>
      <c r="AL665" s="45"/>
      <c r="AM665" s="45"/>
      <c r="AN665" s="45"/>
      <c r="AO665" s="55"/>
      <c r="AP665" s="45"/>
      <c r="AR665" s="45"/>
    </row>
    <row r="666" spans="3:44" x14ac:dyDescent="0.15">
      <c r="C666" s="45"/>
      <c r="X666" s="45"/>
      <c r="Y666" s="45"/>
      <c r="Z666" s="45"/>
      <c r="AA666" s="45"/>
      <c r="AB666" s="45"/>
      <c r="AC666" s="45"/>
      <c r="AD666" s="45"/>
      <c r="AE666" s="45"/>
      <c r="AF666" s="45"/>
      <c r="AG666" s="45"/>
      <c r="AH666" s="45"/>
      <c r="AI666" s="45"/>
      <c r="AJ666" s="45"/>
      <c r="AK666" s="45"/>
      <c r="AL666" s="45"/>
      <c r="AM666" s="45"/>
      <c r="AN666" s="45"/>
      <c r="AO666" s="55"/>
      <c r="AP666" s="45"/>
      <c r="AR666" s="45"/>
    </row>
    <row r="667" spans="3:44" x14ac:dyDescent="0.15">
      <c r="C667" s="45"/>
      <c r="X667" s="45"/>
      <c r="Y667" s="45"/>
      <c r="Z667" s="45"/>
      <c r="AA667" s="45"/>
      <c r="AB667" s="45"/>
      <c r="AC667" s="45"/>
      <c r="AD667" s="45"/>
      <c r="AE667" s="45"/>
      <c r="AF667" s="45"/>
      <c r="AG667" s="45"/>
      <c r="AH667" s="45"/>
      <c r="AI667" s="45"/>
      <c r="AJ667" s="45"/>
      <c r="AK667" s="45"/>
      <c r="AL667" s="45"/>
      <c r="AM667" s="45"/>
      <c r="AN667" s="45"/>
      <c r="AO667" s="55"/>
      <c r="AP667" s="45"/>
      <c r="AR667" s="45"/>
    </row>
    <row r="668" spans="3:44" x14ac:dyDescent="0.15">
      <c r="C668" s="45"/>
      <c r="X668" s="45"/>
      <c r="Y668" s="45"/>
      <c r="Z668" s="45"/>
      <c r="AA668" s="45"/>
      <c r="AB668" s="45"/>
      <c r="AC668" s="45"/>
      <c r="AD668" s="45"/>
      <c r="AE668" s="45"/>
      <c r="AF668" s="45"/>
      <c r="AG668" s="45"/>
      <c r="AH668" s="45"/>
      <c r="AI668" s="45"/>
      <c r="AJ668" s="45"/>
      <c r="AK668" s="45"/>
      <c r="AL668" s="45"/>
      <c r="AM668" s="45"/>
      <c r="AN668" s="45"/>
      <c r="AO668" s="55"/>
      <c r="AP668" s="45"/>
      <c r="AR668" s="45"/>
    </row>
    <row r="669" spans="3:44" x14ac:dyDescent="0.15">
      <c r="C669" s="45"/>
      <c r="X669" s="45"/>
      <c r="Y669" s="45"/>
      <c r="Z669" s="45"/>
      <c r="AA669" s="45"/>
      <c r="AB669" s="45"/>
      <c r="AC669" s="45"/>
      <c r="AD669" s="45"/>
      <c r="AE669" s="45"/>
      <c r="AF669" s="45"/>
      <c r="AG669" s="45"/>
      <c r="AH669" s="45"/>
      <c r="AI669" s="45"/>
      <c r="AJ669" s="45"/>
      <c r="AK669" s="45"/>
      <c r="AL669" s="45"/>
      <c r="AM669" s="45"/>
      <c r="AN669" s="45"/>
      <c r="AO669" s="55"/>
      <c r="AP669" s="45"/>
      <c r="AR669" s="45"/>
    </row>
    <row r="670" spans="3:44" x14ac:dyDescent="0.15">
      <c r="C670" s="45"/>
      <c r="X670" s="45"/>
      <c r="Y670" s="45"/>
      <c r="Z670" s="45"/>
      <c r="AA670" s="45"/>
      <c r="AB670" s="45"/>
      <c r="AC670" s="45"/>
      <c r="AD670" s="45"/>
      <c r="AE670" s="45"/>
      <c r="AF670" s="45"/>
      <c r="AG670" s="45"/>
      <c r="AH670" s="45"/>
      <c r="AI670" s="45"/>
      <c r="AJ670" s="45"/>
      <c r="AK670" s="45"/>
      <c r="AL670" s="45"/>
      <c r="AM670" s="45"/>
      <c r="AN670" s="45"/>
      <c r="AO670" s="55"/>
      <c r="AP670" s="45"/>
      <c r="AR670" s="45"/>
    </row>
    <row r="671" spans="3:44" x14ac:dyDescent="0.15">
      <c r="C671" s="45"/>
      <c r="X671" s="45"/>
      <c r="Y671" s="45"/>
      <c r="Z671" s="45"/>
      <c r="AA671" s="45"/>
      <c r="AB671" s="45"/>
      <c r="AC671" s="45"/>
      <c r="AD671" s="45"/>
      <c r="AE671" s="45"/>
      <c r="AF671" s="45"/>
      <c r="AG671" s="45"/>
      <c r="AH671" s="45"/>
      <c r="AI671" s="45"/>
      <c r="AJ671" s="45"/>
      <c r="AK671" s="45"/>
      <c r="AL671" s="45"/>
      <c r="AM671" s="45"/>
      <c r="AN671" s="45"/>
      <c r="AO671" s="55"/>
      <c r="AP671" s="45"/>
      <c r="AR671" s="45"/>
    </row>
    <row r="672" spans="3:44" x14ac:dyDescent="0.15">
      <c r="C672" s="45"/>
      <c r="X672" s="45"/>
      <c r="Y672" s="45"/>
      <c r="Z672" s="45"/>
      <c r="AA672" s="45"/>
      <c r="AB672" s="45"/>
      <c r="AC672" s="45"/>
      <c r="AD672" s="45"/>
      <c r="AE672" s="45"/>
      <c r="AF672" s="45"/>
      <c r="AG672" s="45"/>
      <c r="AH672" s="45"/>
      <c r="AI672" s="45"/>
      <c r="AJ672" s="45"/>
      <c r="AK672" s="45"/>
      <c r="AL672" s="45"/>
      <c r="AM672" s="45"/>
      <c r="AN672" s="45"/>
      <c r="AO672" s="55"/>
      <c r="AP672" s="45"/>
      <c r="AR672" s="45"/>
    </row>
    <row r="673" spans="3:44" x14ac:dyDescent="0.15">
      <c r="C673" s="45"/>
      <c r="X673" s="45"/>
      <c r="Y673" s="45"/>
      <c r="Z673" s="45"/>
      <c r="AA673" s="45"/>
      <c r="AB673" s="45"/>
      <c r="AC673" s="45"/>
      <c r="AD673" s="45"/>
      <c r="AE673" s="45"/>
      <c r="AF673" s="45"/>
      <c r="AG673" s="45"/>
      <c r="AH673" s="45"/>
      <c r="AI673" s="45"/>
      <c r="AJ673" s="45"/>
      <c r="AK673" s="45"/>
      <c r="AL673" s="45"/>
      <c r="AM673" s="45"/>
      <c r="AN673" s="45"/>
      <c r="AO673" s="55"/>
      <c r="AP673" s="45"/>
      <c r="AR673" s="45"/>
    </row>
    <row r="674" spans="3:44" x14ac:dyDescent="0.15">
      <c r="C674" s="45"/>
      <c r="X674" s="45"/>
      <c r="Y674" s="45"/>
      <c r="Z674" s="45"/>
      <c r="AA674" s="45"/>
      <c r="AB674" s="45"/>
      <c r="AC674" s="45"/>
      <c r="AD674" s="45"/>
      <c r="AE674" s="45"/>
      <c r="AF674" s="45"/>
      <c r="AG674" s="45"/>
      <c r="AH674" s="45"/>
      <c r="AI674" s="45"/>
      <c r="AJ674" s="45"/>
      <c r="AK674" s="45"/>
      <c r="AL674" s="45"/>
      <c r="AM674" s="45"/>
      <c r="AN674" s="45"/>
      <c r="AO674" s="55"/>
      <c r="AP674" s="45"/>
      <c r="AR674" s="45"/>
    </row>
    <row r="675" spans="3:44" x14ac:dyDescent="0.15">
      <c r="C675" s="45"/>
      <c r="X675" s="45"/>
      <c r="Y675" s="45"/>
      <c r="Z675" s="45"/>
      <c r="AA675" s="45"/>
      <c r="AB675" s="45"/>
      <c r="AC675" s="45"/>
      <c r="AD675" s="45"/>
      <c r="AE675" s="45"/>
      <c r="AF675" s="45"/>
      <c r="AG675" s="45"/>
      <c r="AH675" s="45"/>
      <c r="AI675" s="45"/>
      <c r="AJ675" s="45"/>
      <c r="AK675" s="45"/>
      <c r="AL675" s="45"/>
      <c r="AM675" s="45"/>
      <c r="AN675" s="45"/>
      <c r="AO675" s="55"/>
      <c r="AP675" s="45"/>
      <c r="AR675" s="45"/>
    </row>
    <row r="676" spans="3:44" x14ac:dyDescent="0.15">
      <c r="C676" s="45"/>
      <c r="X676" s="45"/>
      <c r="Y676" s="45"/>
      <c r="Z676" s="45"/>
      <c r="AA676" s="45"/>
      <c r="AB676" s="45"/>
      <c r="AC676" s="45"/>
      <c r="AD676" s="45"/>
      <c r="AE676" s="45"/>
      <c r="AF676" s="45"/>
      <c r="AG676" s="45"/>
      <c r="AH676" s="45"/>
      <c r="AI676" s="45"/>
      <c r="AJ676" s="45"/>
      <c r="AK676" s="45"/>
      <c r="AL676" s="45"/>
      <c r="AM676" s="45"/>
      <c r="AN676" s="45"/>
      <c r="AO676" s="55"/>
      <c r="AP676" s="45"/>
      <c r="AR676" s="45"/>
    </row>
    <row r="677" spans="3:44" x14ac:dyDescent="0.15">
      <c r="C677" s="45"/>
      <c r="X677" s="45"/>
      <c r="Y677" s="45"/>
      <c r="Z677" s="45"/>
      <c r="AA677" s="45"/>
      <c r="AB677" s="45"/>
      <c r="AC677" s="45"/>
      <c r="AD677" s="45"/>
      <c r="AE677" s="45"/>
      <c r="AF677" s="45"/>
      <c r="AG677" s="45"/>
      <c r="AH677" s="45"/>
      <c r="AI677" s="45"/>
      <c r="AJ677" s="45"/>
      <c r="AK677" s="45"/>
      <c r="AL677" s="45"/>
      <c r="AM677" s="45"/>
      <c r="AN677" s="45"/>
      <c r="AO677" s="55"/>
      <c r="AP677" s="45"/>
      <c r="AR677" s="45"/>
    </row>
    <row r="678" spans="3:44" x14ac:dyDescent="0.15">
      <c r="C678" s="45"/>
      <c r="X678" s="45"/>
      <c r="Y678" s="45"/>
      <c r="Z678" s="45"/>
      <c r="AA678" s="45"/>
      <c r="AB678" s="45"/>
      <c r="AC678" s="45"/>
      <c r="AD678" s="45"/>
      <c r="AE678" s="45"/>
      <c r="AF678" s="45"/>
      <c r="AG678" s="45"/>
      <c r="AH678" s="45"/>
      <c r="AI678" s="45"/>
      <c r="AJ678" s="45"/>
      <c r="AK678" s="45"/>
      <c r="AL678" s="45"/>
      <c r="AM678" s="45"/>
      <c r="AN678" s="45"/>
      <c r="AO678" s="55"/>
      <c r="AP678" s="45"/>
      <c r="AR678" s="45"/>
    </row>
    <row r="679" spans="3:44" x14ac:dyDescent="0.15">
      <c r="C679" s="45"/>
      <c r="X679" s="45"/>
      <c r="Y679" s="45"/>
      <c r="Z679" s="45"/>
      <c r="AA679" s="45"/>
      <c r="AB679" s="45"/>
      <c r="AC679" s="45"/>
      <c r="AD679" s="45"/>
      <c r="AE679" s="45"/>
      <c r="AF679" s="45"/>
      <c r="AG679" s="45"/>
      <c r="AH679" s="45"/>
      <c r="AI679" s="45"/>
      <c r="AJ679" s="45"/>
      <c r="AK679" s="45"/>
      <c r="AL679" s="45"/>
      <c r="AM679" s="45"/>
      <c r="AN679" s="45"/>
      <c r="AO679" s="55"/>
      <c r="AP679" s="45"/>
      <c r="AR679" s="45"/>
    </row>
    <row r="680" spans="3:44" x14ac:dyDescent="0.15">
      <c r="C680" s="45"/>
      <c r="X680" s="45"/>
      <c r="Y680" s="45"/>
      <c r="Z680" s="45"/>
      <c r="AA680" s="45"/>
      <c r="AB680" s="45"/>
      <c r="AC680" s="45"/>
      <c r="AD680" s="45"/>
      <c r="AE680" s="45"/>
      <c r="AF680" s="45"/>
      <c r="AG680" s="45"/>
      <c r="AH680" s="45"/>
      <c r="AI680" s="45"/>
      <c r="AJ680" s="45"/>
      <c r="AK680" s="45"/>
      <c r="AL680" s="45"/>
      <c r="AM680" s="45"/>
      <c r="AN680" s="45"/>
      <c r="AO680" s="55"/>
      <c r="AP680" s="45"/>
      <c r="AR680" s="45"/>
    </row>
    <row r="681" spans="3:44" x14ac:dyDescent="0.15">
      <c r="C681" s="45"/>
      <c r="X681" s="45"/>
      <c r="Y681" s="45"/>
      <c r="Z681" s="45"/>
      <c r="AA681" s="45"/>
      <c r="AB681" s="45"/>
      <c r="AC681" s="45"/>
      <c r="AD681" s="45"/>
      <c r="AE681" s="45"/>
      <c r="AF681" s="45"/>
      <c r="AG681" s="45"/>
      <c r="AH681" s="45"/>
      <c r="AI681" s="45"/>
      <c r="AJ681" s="45"/>
      <c r="AK681" s="45"/>
      <c r="AL681" s="45"/>
      <c r="AM681" s="45"/>
      <c r="AN681" s="45"/>
      <c r="AO681" s="55"/>
      <c r="AP681" s="45"/>
      <c r="AR681" s="45"/>
    </row>
    <row r="682" spans="3:44" x14ac:dyDescent="0.15">
      <c r="C682" s="45"/>
      <c r="X682" s="45"/>
      <c r="Y682" s="45"/>
      <c r="Z682" s="45"/>
      <c r="AA682" s="45"/>
      <c r="AB682" s="45"/>
      <c r="AC682" s="45"/>
      <c r="AD682" s="45"/>
      <c r="AE682" s="45"/>
      <c r="AF682" s="45"/>
      <c r="AG682" s="45"/>
      <c r="AH682" s="45"/>
      <c r="AI682" s="45"/>
      <c r="AJ682" s="45"/>
      <c r="AK682" s="45"/>
      <c r="AL682" s="45"/>
      <c r="AM682" s="45"/>
      <c r="AN682" s="45"/>
      <c r="AO682" s="55"/>
      <c r="AP682" s="45"/>
      <c r="AR682" s="45"/>
    </row>
    <row r="683" spans="3:44" x14ac:dyDescent="0.15">
      <c r="C683" s="45"/>
      <c r="X683" s="45"/>
      <c r="Y683" s="45"/>
      <c r="Z683" s="45"/>
      <c r="AA683" s="45"/>
      <c r="AB683" s="45"/>
      <c r="AC683" s="45"/>
      <c r="AD683" s="45"/>
      <c r="AE683" s="45"/>
      <c r="AF683" s="45"/>
      <c r="AG683" s="45"/>
      <c r="AH683" s="45"/>
      <c r="AI683" s="45"/>
      <c r="AJ683" s="45"/>
      <c r="AK683" s="45"/>
      <c r="AL683" s="45"/>
      <c r="AM683" s="45"/>
      <c r="AN683" s="45"/>
      <c r="AO683" s="55"/>
      <c r="AP683" s="45"/>
      <c r="AR683" s="45"/>
    </row>
    <row r="684" spans="3:44" x14ac:dyDescent="0.15">
      <c r="C684" s="45"/>
      <c r="X684" s="45"/>
      <c r="Y684" s="45"/>
      <c r="Z684" s="45"/>
      <c r="AA684" s="45"/>
      <c r="AB684" s="45"/>
      <c r="AC684" s="45"/>
      <c r="AD684" s="45"/>
      <c r="AE684" s="45"/>
      <c r="AF684" s="45"/>
      <c r="AG684" s="45"/>
      <c r="AH684" s="45"/>
      <c r="AI684" s="45"/>
      <c r="AJ684" s="45"/>
      <c r="AK684" s="45"/>
      <c r="AL684" s="45"/>
      <c r="AM684" s="45"/>
      <c r="AN684" s="45"/>
      <c r="AO684" s="55"/>
      <c r="AP684" s="45"/>
      <c r="AR684" s="45"/>
    </row>
    <row r="685" spans="3:44" x14ac:dyDescent="0.15">
      <c r="C685" s="45"/>
      <c r="X685" s="45"/>
      <c r="Y685" s="45"/>
      <c r="Z685" s="45"/>
      <c r="AA685" s="45"/>
      <c r="AB685" s="45"/>
      <c r="AC685" s="45"/>
      <c r="AD685" s="45"/>
      <c r="AE685" s="45"/>
      <c r="AF685" s="45"/>
      <c r="AG685" s="45"/>
      <c r="AH685" s="45"/>
      <c r="AI685" s="45"/>
      <c r="AJ685" s="45"/>
      <c r="AK685" s="45"/>
      <c r="AL685" s="45"/>
      <c r="AM685" s="45"/>
      <c r="AN685" s="45"/>
      <c r="AO685" s="55"/>
      <c r="AP685" s="45"/>
      <c r="AR685" s="45"/>
    </row>
    <row r="686" spans="3:44" x14ac:dyDescent="0.15">
      <c r="C686" s="45"/>
      <c r="X686" s="45"/>
      <c r="Y686" s="45"/>
      <c r="Z686" s="45"/>
      <c r="AA686" s="45"/>
      <c r="AB686" s="45"/>
      <c r="AC686" s="45"/>
      <c r="AD686" s="45"/>
      <c r="AE686" s="45"/>
      <c r="AF686" s="45"/>
      <c r="AG686" s="45"/>
      <c r="AH686" s="45"/>
      <c r="AI686" s="45"/>
      <c r="AJ686" s="45"/>
      <c r="AK686" s="45"/>
      <c r="AL686" s="45"/>
      <c r="AM686" s="45"/>
      <c r="AN686" s="45"/>
      <c r="AO686" s="55"/>
      <c r="AP686" s="45"/>
      <c r="AR686" s="45"/>
    </row>
    <row r="687" spans="3:44" x14ac:dyDescent="0.15">
      <c r="C687" s="45"/>
      <c r="X687" s="45"/>
      <c r="Y687" s="45"/>
      <c r="Z687" s="45"/>
      <c r="AA687" s="45"/>
      <c r="AB687" s="45"/>
      <c r="AC687" s="45"/>
      <c r="AD687" s="45"/>
      <c r="AE687" s="45"/>
      <c r="AF687" s="45"/>
      <c r="AG687" s="45"/>
      <c r="AH687" s="45"/>
      <c r="AI687" s="45"/>
      <c r="AJ687" s="45"/>
      <c r="AK687" s="45"/>
      <c r="AL687" s="45"/>
      <c r="AM687" s="45"/>
      <c r="AN687" s="45"/>
      <c r="AO687" s="55"/>
      <c r="AP687" s="45"/>
      <c r="AR687" s="45"/>
    </row>
    <row r="688" spans="3:44" x14ac:dyDescent="0.15">
      <c r="C688" s="45"/>
      <c r="X688" s="45"/>
      <c r="Y688" s="45"/>
      <c r="Z688" s="45"/>
      <c r="AA688" s="45"/>
      <c r="AB688" s="45"/>
      <c r="AC688" s="45"/>
      <c r="AD688" s="45"/>
      <c r="AE688" s="45"/>
      <c r="AF688" s="45"/>
      <c r="AG688" s="45"/>
      <c r="AH688" s="45"/>
      <c r="AI688" s="45"/>
      <c r="AJ688" s="45"/>
      <c r="AK688" s="45"/>
      <c r="AL688" s="45"/>
      <c r="AM688" s="45"/>
      <c r="AN688" s="45"/>
      <c r="AO688" s="55"/>
      <c r="AP688" s="45"/>
      <c r="AR688" s="45"/>
    </row>
    <row r="689" spans="3:44" x14ac:dyDescent="0.15">
      <c r="C689" s="45"/>
      <c r="X689" s="45"/>
      <c r="Y689" s="45"/>
      <c r="Z689" s="45"/>
      <c r="AA689" s="45"/>
      <c r="AB689" s="45"/>
      <c r="AC689" s="45"/>
      <c r="AD689" s="45"/>
      <c r="AE689" s="45"/>
      <c r="AF689" s="45"/>
      <c r="AG689" s="45"/>
      <c r="AH689" s="45"/>
      <c r="AI689" s="45"/>
      <c r="AJ689" s="45"/>
      <c r="AK689" s="45"/>
      <c r="AL689" s="45"/>
      <c r="AM689" s="45"/>
      <c r="AN689" s="45"/>
      <c r="AO689" s="55"/>
      <c r="AP689" s="45"/>
      <c r="AR689" s="45"/>
    </row>
    <row r="690" spans="3:44" x14ac:dyDescent="0.15">
      <c r="C690" s="45"/>
      <c r="X690" s="45"/>
      <c r="Y690" s="45"/>
      <c r="Z690" s="45"/>
      <c r="AA690" s="45"/>
      <c r="AB690" s="45"/>
      <c r="AC690" s="45"/>
      <c r="AD690" s="45"/>
      <c r="AE690" s="45"/>
      <c r="AF690" s="45"/>
      <c r="AG690" s="45"/>
      <c r="AH690" s="45"/>
      <c r="AI690" s="45"/>
      <c r="AJ690" s="45"/>
      <c r="AK690" s="45"/>
      <c r="AL690" s="45"/>
      <c r="AM690" s="45"/>
      <c r="AN690" s="45"/>
      <c r="AO690" s="55"/>
      <c r="AP690" s="45"/>
      <c r="AR690" s="45"/>
    </row>
    <row r="691" spans="3:44" x14ac:dyDescent="0.15">
      <c r="C691" s="45"/>
      <c r="X691" s="45"/>
      <c r="Y691" s="45"/>
      <c r="Z691" s="45"/>
      <c r="AA691" s="45"/>
      <c r="AB691" s="45"/>
      <c r="AC691" s="45"/>
      <c r="AD691" s="45"/>
      <c r="AE691" s="45"/>
      <c r="AF691" s="45"/>
      <c r="AG691" s="45"/>
      <c r="AH691" s="45"/>
      <c r="AI691" s="45"/>
      <c r="AJ691" s="45"/>
      <c r="AK691" s="45"/>
      <c r="AL691" s="45"/>
      <c r="AM691" s="45"/>
      <c r="AN691" s="45"/>
      <c r="AO691" s="55"/>
      <c r="AP691" s="45"/>
      <c r="AR691" s="45"/>
    </row>
    <row r="692" spans="3:44" x14ac:dyDescent="0.15">
      <c r="C692" s="45"/>
      <c r="X692" s="45"/>
      <c r="Y692" s="45"/>
      <c r="Z692" s="45"/>
      <c r="AA692" s="45"/>
      <c r="AB692" s="45"/>
      <c r="AC692" s="45"/>
      <c r="AD692" s="45"/>
      <c r="AE692" s="45"/>
      <c r="AF692" s="45"/>
      <c r="AG692" s="45"/>
      <c r="AH692" s="45"/>
      <c r="AI692" s="45"/>
      <c r="AJ692" s="45"/>
      <c r="AK692" s="45"/>
      <c r="AL692" s="45"/>
      <c r="AM692" s="45"/>
      <c r="AN692" s="45"/>
      <c r="AO692" s="55"/>
      <c r="AP692" s="45"/>
      <c r="AR692" s="45"/>
    </row>
    <row r="693" spans="3:44" x14ac:dyDescent="0.15">
      <c r="C693" s="45"/>
      <c r="X693" s="45"/>
      <c r="Y693" s="45"/>
      <c r="Z693" s="45"/>
      <c r="AA693" s="45"/>
      <c r="AB693" s="45"/>
      <c r="AC693" s="45"/>
      <c r="AD693" s="45"/>
      <c r="AE693" s="45"/>
      <c r="AF693" s="45"/>
      <c r="AG693" s="45"/>
      <c r="AH693" s="45"/>
      <c r="AI693" s="45"/>
      <c r="AJ693" s="45"/>
      <c r="AK693" s="45"/>
      <c r="AL693" s="45"/>
      <c r="AM693" s="45"/>
      <c r="AN693" s="45"/>
      <c r="AO693" s="55"/>
      <c r="AP693" s="45"/>
      <c r="AR693" s="45"/>
    </row>
    <row r="694" spans="3:44" x14ac:dyDescent="0.15">
      <c r="C694" s="45"/>
      <c r="X694" s="45"/>
      <c r="Y694" s="45"/>
      <c r="Z694" s="45"/>
      <c r="AA694" s="45"/>
      <c r="AB694" s="45"/>
      <c r="AC694" s="45"/>
      <c r="AD694" s="45"/>
      <c r="AE694" s="45"/>
      <c r="AF694" s="45"/>
      <c r="AG694" s="45"/>
      <c r="AH694" s="45"/>
      <c r="AI694" s="45"/>
      <c r="AJ694" s="45"/>
      <c r="AK694" s="45"/>
      <c r="AL694" s="45"/>
      <c r="AM694" s="45"/>
      <c r="AN694" s="45"/>
      <c r="AO694" s="55"/>
      <c r="AP694" s="45"/>
      <c r="AR694" s="45"/>
    </row>
    <row r="695" spans="3:44" x14ac:dyDescent="0.15">
      <c r="C695" s="45"/>
      <c r="X695" s="45"/>
      <c r="Y695" s="45"/>
      <c r="Z695" s="45"/>
      <c r="AA695" s="45"/>
      <c r="AB695" s="45"/>
      <c r="AC695" s="45"/>
      <c r="AD695" s="45"/>
      <c r="AE695" s="45"/>
      <c r="AF695" s="45"/>
      <c r="AG695" s="45"/>
      <c r="AH695" s="45"/>
      <c r="AI695" s="45"/>
      <c r="AJ695" s="45"/>
      <c r="AK695" s="45"/>
      <c r="AL695" s="45"/>
      <c r="AM695" s="45"/>
      <c r="AN695" s="45"/>
      <c r="AO695" s="55"/>
      <c r="AP695" s="45"/>
      <c r="AR695" s="45"/>
    </row>
    <row r="696" spans="3:44" x14ac:dyDescent="0.15">
      <c r="C696" s="45"/>
      <c r="X696" s="45"/>
      <c r="Y696" s="45"/>
      <c r="Z696" s="45"/>
      <c r="AA696" s="45"/>
      <c r="AB696" s="45"/>
      <c r="AC696" s="45"/>
      <c r="AD696" s="45"/>
      <c r="AE696" s="45"/>
      <c r="AF696" s="45"/>
      <c r="AG696" s="45"/>
      <c r="AH696" s="45"/>
      <c r="AI696" s="45"/>
      <c r="AJ696" s="45"/>
      <c r="AK696" s="45"/>
      <c r="AL696" s="45"/>
      <c r="AM696" s="45"/>
      <c r="AN696" s="45"/>
      <c r="AO696" s="55"/>
      <c r="AP696" s="45"/>
      <c r="AR696" s="45"/>
    </row>
    <row r="697" spans="3:44" x14ac:dyDescent="0.15">
      <c r="C697" s="45"/>
      <c r="X697" s="45"/>
      <c r="Y697" s="45"/>
      <c r="Z697" s="45"/>
      <c r="AA697" s="45"/>
      <c r="AB697" s="45"/>
      <c r="AC697" s="45"/>
      <c r="AD697" s="45"/>
      <c r="AE697" s="45"/>
      <c r="AF697" s="45"/>
      <c r="AG697" s="45"/>
      <c r="AH697" s="45"/>
      <c r="AI697" s="45"/>
      <c r="AJ697" s="45"/>
      <c r="AK697" s="45"/>
      <c r="AL697" s="45"/>
      <c r="AM697" s="45"/>
      <c r="AN697" s="45"/>
      <c r="AO697" s="55"/>
      <c r="AP697" s="45"/>
      <c r="AR697" s="45"/>
    </row>
    <row r="698" spans="3:44" x14ac:dyDescent="0.15">
      <c r="C698" s="45"/>
      <c r="X698" s="45"/>
      <c r="Y698" s="45"/>
      <c r="Z698" s="45"/>
      <c r="AA698" s="45"/>
      <c r="AB698" s="45"/>
      <c r="AC698" s="45"/>
      <c r="AD698" s="45"/>
      <c r="AE698" s="45"/>
      <c r="AF698" s="45"/>
      <c r="AG698" s="45"/>
      <c r="AH698" s="45"/>
      <c r="AI698" s="45"/>
      <c r="AJ698" s="45"/>
      <c r="AK698" s="45"/>
      <c r="AL698" s="45"/>
      <c r="AM698" s="45"/>
      <c r="AN698" s="45"/>
      <c r="AO698" s="55"/>
      <c r="AP698" s="45"/>
      <c r="AR698" s="45"/>
    </row>
    <row r="699" spans="3:44" x14ac:dyDescent="0.15">
      <c r="C699" s="45"/>
      <c r="X699" s="45"/>
      <c r="Y699" s="45"/>
      <c r="Z699" s="45"/>
      <c r="AA699" s="45"/>
      <c r="AB699" s="45"/>
      <c r="AC699" s="45"/>
      <c r="AD699" s="45"/>
      <c r="AE699" s="45"/>
      <c r="AF699" s="45"/>
      <c r="AG699" s="45"/>
      <c r="AH699" s="45"/>
      <c r="AI699" s="45"/>
      <c r="AJ699" s="45"/>
      <c r="AK699" s="45"/>
      <c r="AL699" s="45"/>
      <c r="AM699" s="45"/>
      <c r="AN699" s="45"/>
      <c r="AO699" s="55"/>
      <c r="AP699" s="45"/>
      <c r="AR699" s="45"/>
    </row>
    <row r="700" spans="3:44" x14ac:dyDescent="0.15">
      <c r="C700" s="45"/>
      <c r="X700" s="45"/>
      <c r="Y700" s="45"/>
      <c r="Z700" s="45"/>
      <c r="AA700" s="45"/>
      <c r="AB700" s="45"/>
      <c r="AC700" s="45"/>
      <c r="AD700" s="45"/>
      <c r="AE700" s="45"/>
      <c r="AF700" s="45"/>
      <c r="AG700" s="45"/>
      <c r="AH700" s="45"/>
      <c r="AI700" s="45"/>
      <c r="AJ700" s="45"/>
      <c r="AK700" s="45"/>
      <c r="AL700" s="45"/>
      <c r="AM700" s="45"/>
      <c r="AN700" s="45"/>
      <c r="AO700" s="55"/>
      <c r="AP700" s="45"/>
      <c r="AR700" s="45"/>
    </row>
    <row r="701" spans="3:44" x14ac:dyDescent="0.15">
      <c r="C701" s="45"/>
      <c r="X701" s="45"/>
      <c r="Y701" s="45"/>
      <c r="Z701" s="45"/>
      <c r="AA701" s="45"/>
      <c r="AB701" s="45"/>
      <c r="AC701" s="45"/>
      <c r="AD701" s="45"/>
      <c r="AE701" s="45"/>
      <c r="AF701" s="45"/>
      <c r="AG701" s="45"/>
      <c r="AH701" s="45"/>
      <c r="AI701" s="45"/>
      <c r="AJ701" s="45"/>
      <c r="AK701" s="45"/>
      <c r="AL701" s="45"/>
      <c r="AM701" s="45"/>
      <c r="AN701" s="45"/>
      <c r="AO701" s="55"/>
      <c r="AP701" s="45"/>
      <c r="AR701" s="45"/>
    </row>
    <row r="702" spans="3:44" x14ac:dyDescent="0.15">
      <c r="C702" s="45"/>
      <c r="X702" s="45"/>
      <c r="Y702" s="45"/>
      <c r="Z702" s="45"/>
      <c r="AA702" s="45"/>
      <c r="AB702" s="45"/>
      <c r="AC702" s="45"/>
      <c r="AD702" s="45"/>
      <c r="AE702" s="45"/>
      <c r="AF702" s="45"/>
      <c r="AG702" s="45"/>
      <c r="AH702" s="45"/>
      <c r="AI702" s="45"/>
      <c r="AJ702" s="45"/>
      <c r="AK702" s="45"/>
      <c r="AL702" s="45"/>
      <c r="AM702" s="45"/>
      <c r="AN702" s="45"/>
      <c r="AO702" s="55"/>
      <c r="AP702" s="45"/>
      <c r="AR702" s="45"/>
    </row>
    <row r="703" spans="3:44" x14ac:dyDescent="0.15">
      <c r="C703" s="45"/>
      <c r="X703" s="45"/>
      <c r="Y703" s="45"/>
      <c r="Z703" s="45"/>
      <c r="AA703" s="45"/>
      <c r="AB703" s="45"/>
      <c r="AC703" s="45"/>
      <c r="AD703" s="45"/>
      <c r="AE703" s="45"/>
      <c r="AF703" s="45"/>
      <c r="AG703" s="45"/>
      <c r="AH703" s="45"/>
      <c r="AI703" s="45"/>
      <c r="AJ703" s="45"/>
      <c r="AK703" s="45"/>
      <c r="AL703" s="45"/>
      <c r="AM703" s="45"/>
      <c r="AN703" s="45"/>
      <c r="AO703" s="55"/>
      <c r="AP703" s="45"/>
      <c r="AR703" s="45"/>
    </row>
    <row r="704" spans="3:44" x14ac:dyDescent="0.15">
      <c r="C704" s="45"/>
      <c r="X704" s="45"/>
      <c r="Y704" s="45"/>
      <c r="Z704" s="45"/>
      <c r="AA704" s="45"/>
      <c r="AB704" s="45"/>
      <c r="AC704" s="45"/>
      <c r="AD704" s="45"/>
      <c r="AE704" s="45"/>
      <c r="AF704" s="45"/>
      <c r="AG704" s="45"/>
      <c r="AH704" s="45"/>
      <c r="AI704" s="45"/>
      <c r="AJ704" s="45"/>
      <c r="AK704" s="45"/>
      <c r="AL704" s="45"/>
      <c r="AM704" s="45"/>
      <c r="AN704" s="45"/>
      <c r="AO704" s="55"/>
      <c r="AP704" s="45"/>
      <c r="AR704" s="45"/>
    </row>
    <row r="705" spans="3:44" x14ac:dyDescent="0.15">
      <c r="C705" s="45"/>
      <c r="X705" s="45"/>
      <c r="Y705" s="45"/>
      <c r="Z705" s="45"/>
      <c r="AA705" s="45"/>
      <c r="AB705" s="45"/>
      <c r="AC705" s="45"/>
      <c r="AD705" s="45"/>
      <c r="AE705" s="45"/>
      <c r="AF705" s="45"/>
      <c r="AG705" s="45"/>
      <c r="AH705" s="45"/>
      <c r="AI705" s="45"/>
      <c r="AJ705" s="45"/>
      <c r="AK705" s="45"/>
      <c r="AL705" s="45"/>
      <c r="AM705" s="45"/>
      <c r="AN705" s="45"/>
      <c r="AO705" s="55"/>
      <c r="AP705" s="45"/>
      <c r="AR705" s="45"/>
    </row>
    <row r="706" spans="3:44" x14ac:dyDescent="0.15">
      <c r="C706" s="45"/>
      <c r="X706" s="45"/>
      <c r="Y706" s="45"/>
      <c r="Z706" s="45"/>
      <c r="AA706" s="45"/>
      <c r="AB706" s="45"/>
      <c r="AC706" s="45"/>
      <c r="AD706" s="45"/>
      <c r="AE706" s="45"/>
      <c r="AF706" s="45"/>
      <c r="AG706" s="45"/>
      <c r="AH706" s="45"/>
      <c r="AI706" s="45"/>
      <c r="AJ706" s="45"/>
      <c r="AK706" s="45"/>
      <c r="AL706" s="45"/>
      <c r="AM706" s="45"/>
      <c r="AN706" s="45"/>
      <c r="AO706" s="55"/>
      <c r="AP706" s="45"/>
      <c r="AR706" s="45"/>
    </row>
    <row r="707" spans="3:44" x14ac:dyDescent="0.15">
      <c r="C707" s="45"/>
      <c r="X707" s="45"/>
      <c r="Y707" s="45"/>
      <c r="Z707" s="45"/>
      <c r="AA707" s="45"/>
      <c r="AB707" s="45"/>
      <c r="AC707" s="45"/>
      <c r="AD707" s="45"/>
      <c r="AE707" s="45"/>
      <c r="AF707" s="45"/>
      <c r="AG707" s="45"/>
      <c r="AH707" s="45"/>
      <c r="AI707" s="45"/>
      <c r="AJ707" s="45"/>
      <c r="AK707" s="45"/>
      <c r="AL707" s="45"/>
      <c r="AM707" s="45"/>
      <c r="AN707" s="45"/>
      <c r="AO707" s="55"/>
      <c r="AP707" s="45"/>
      <c r="AR707" s="45"/>
    </row>
    <row r="708" spans="3:44" x14ac:dyDescent="0.15">
      <c r="C708" s="45"/>
      <c r="X708" s="45"/>
      <c r="Y708" s="45"/>
      <c r="Z708" s="45"/>
      <c r="AA708" s="45"/>
      <c r="AB708" s="45"/>
      <c r="AC708" s="45"/>
      <c r="AD708" s="45"/>
      <c r="AE708" s="45"/>
      <c r="AF708" s="45"/>
      <c r="AG708" s="45"/>
      <c r="AH708" s="45"/>
      <c r="AI708" s="45"/>
      <c r="AJ708" s="45"/>
      <c r="AK708" s="45"/>
      <c r="AL708" s="45"/>
      <c r="AM708" s="45"/>
      <c r="AN708" s="45"/>
      <c r="AO708" s="55"/>
      <c r="AP708" s="45"/>
      <c r="AR708" s="45"/>
    </row>
    <row r="709" spans="3:44" x14ac:dyDescent="0.15">
      <c r="C709" s="45"/>
      <c r="X709" s="45"/>
      <c r="Y709" s="45"/>
      <c r="Z709" s="45"/>
      <c r="AA709" s="45"/>
      <c r="AB709" s="45"/>
      <c r="AC709" s="45"/>
      <c r="AD709" s="45"/>
      <c r="AE709" s="45"/>
      <c r="AF709" s="45"/>
      <c r="AG709" s="45"/>
      <c r="AH709" s="45"/>
      <c r="AI709" s="45"/>
      <c r="AJ709" s="45"/>
      <c r="AK709" s="45"/>
      <c r="AL709" s="45"/>
      <c r="AM709" s="45"/>
      <c r="AN709" s="45"/>
      <c r="AO709" s="55"/>
      <c r="AP709" s="45"/>
      <c r="AR709" s="45"/>
    </row>
    <row r="710" spans="3:44" x14ac:dyDescent="0.15">
      <c r="C710" s="45"/>
      <c r="X710" s="45"/>
      <c r="Y710" s="45"/>
      <c r="Z710" s="45"/>
      <c r="AA710" s="45"/>
      <c r="AB710" s="45"/>
      <c r="AC710" s="45"/>
      <c r="AD710" s="45"/>
      <c r="AE710" s="45"/>
      <c r="AF710" s="45"/>
      <c r="AG710" s="45"/>
      <c r="AH710" s="45"/>
      <c r="AI710" s="45"/>
      <c r="AJ710" s="45"/>
      <c r="AK710" s="45"/>
      <c r="AL710" s="45"/>
      <c r="AM710" s="45"/>
      <c r="AN710" s="45"/>
      <c r="AO710" s="55"/>
      <c r="AP710" s="45"/>
      <c r="AR710" s="45"/>
    </row>
    <row r="711" spans="3:44" x14ac:dyDescent="0.15">
      <c r="C711" s="45"/>
      <c r="X711" s="45"/>
      <c r="Y711" s="45"/>
      <c r="Z711" s="45"/>
      <c r="AA711" s="45"/>
      <c r="AB711" s="45"/>
      <c r="AC711" s="45"/>
      <c r="AD711" s="45"/>
      <c r="AE711" s="45"/>
      <c r="AF711" s="45"/>
      <c r="AG711" s="45"/>
      <c r="AH711" s="45"/>
      <c r="AI711" s="45"/>
      <c r="AJ711" s="45"/>
      <c r="AK711" s="45"/>
      <c r="AL711" s="45"/>
      <c r="AM711" s="45"/>
      <c r="AN711" s="45"/>
      <c r="AO711" s="55"/>
      <c r="AP711" s="45"/>
      <c r="AR711" s="45"/>
    </row>
    <row r="712" spans="3:44" x14ac:dyDescent="0.15">
      <c r="C712" s="45"/>
      <c r="X712" s="45"/>
      <c r="Y712" s="45"/>
      <c r="Z712" s="45"/>
      <c r="AA712" s="45"/>
      <c r="AB712" s="45"/>
      <c r="AC712" s="45"/>
      <c r="AD712" s="45"/>
      <c r="AE712" s="45"/>
      <c r="AF712" s="45"/>
      <c r="AG712" s="45"/>
      <c r="AH712" s="45"/>
      <c r="AI712" s="45"/>
      <c r="AJ712" s="45"/>
      <c r="AK712" s="45"/>
      <c r="AL712" s="45"/>
      <c r="AM712" s="45"/>
      <c r="AN712" s="45"/>
      <c r="AO712" s="55"/>
      <c r="AP712" s="45"/>
      <c r="AR712" s="45"/>
    </row>
    <row r="713" spans="3:44" x14ac:dyDescent="0.15">
      <c r="C713" s="45"/>
      <c r="X713" s="45"/>
      <c r="Y713" s="45"/>
      <c r="Z713" s="45"/>
      <c r="AA713" s="45"/>
      <c r="AB713" s="45"/>
      <c r="AC713" s="45"/>
      <c r="AD713" s="45"/>
      <c r="AE713" s="45"/>
      <c r="AF713" s="45"/>
      <c r="AG713" s="45"/>
      <c r="AH713" s="45"/>
      <c r="AI713" s="45"/>
      <c r="AJ713" s="45"/>
      <c r="AK713" s="45"/>
      <c r="AL713" s="45"/>
      <c r="AM713" s="45"/>
      <c r="AN713" s="45"/>
      <c r="AO713" s="55"/>
      <c r="AP713" s="45"/>
      <c r="AR713" s="45"/>
    </row>
    <row r="714" spans="3:44" x14ac:dyDescent="0.15">
      <c r="C714" s="45"/>
      <c r="X714" s="45"/>
      <c r="Y714" s="45"/>
      <c r="Z714" s="45"/>
      <c r="AA714" s="45"/>
      <c r="AB714" s="45"/>
      <c r="AC714" s="45"/>
      <c r="AD714" s="45"/>
      <c r="AE714" s="45"/>
      <c r="AF714" s="45"/>
      <c r="AG714" s="45"/>
      <c r="AH714" s="45"/>
      <c r="AI714" s="45"/>
      <c r="AJ714" s="45"/>
      <c r="AK714" s="45"/>
      <c r="AL714" s="45"/>
      <c r="AM714" s="45"/>
      <c r="AN714" s="45"/>
      <c r="AO714" s="55"/>
      <c r="AP714" s="45"/>
      <c r="AR714" s="45"/>
    </row>
    <row r="715" spans="3:44" x14ac:dyDescent="0.15">
      <c r="C715" s="45"/>
      <c r="X715" s="45"/>
      <c r="Y715" s="45"/>
      <c r="Z715" s="45"/>
      <c r="AA715" s="45"/>
      <c r="AB715" s="45"/>
      <c r="AC715" s="45"/>
      <c r="AD715" s="45"/>
      <c r="AE715" s="45"/>
      <c r="AF715" s="45"/>
      <c r="AG715" s="45"/>
      <c r="AH715" s="45"/>
      <c r="AI715" s="45"/>
      <c r="AJ715" s="45"/>
      <c r="AK715" s="45"/>
      <c r="AL715" s="45"/>
      <c r="AM715" s="45"/>
      <c r="AN715" s="45"/>
      <c r="AO715" s="55"/>
      <c r="AP715" s="45"/>
      <c r="AR715" s="45"/>
    </row>
    <row r="716" spans="3:44" x14ac:dyDescent="0.15">
      <c r="C716" s="45"/>
      <c r="X716" s="45"/>
      <c r="Y716" s="45"/>
      <c r="Z716" s="45"/>
      <c r="AA716" s="45"/>
      <c r="AB716" s="45"/>
      <c r="AC716" s="45"/>
      <c r="AD716" s="45"/>
      <c r="AE716" s="45"/>
      <c r="AF716" s="45"/>
      <c r="AG716" s="45"/>
      <c r="AH716" s="45"/>
      <c r="AI716" s="45"/>
      <c r="AJ716" s="45"/>
      <c r="AK716" s="45"/>
      <c r="AL716" s="45"/>
      <c r="AM716" s="45"/>
      <c r="AN716" s="45"/>
      <c r="AO716" s="55"/>
      <c r="AP716" s="45"/>
      <c r="AR716" s="45"/>
    </row>
    <row r="717" spans="3:44" x14ac:dyDescent="0.15">
      <c r="C717" s="45"/>
      <c r="X717" s="45"/>
      <c r="Y717" s="45"/>
      <c r="Z717" s="45"/>
      <c r="AA717" s="45"/>
      <c r="AB717" s="45"/>
      <c r="AC717" s="45"/>
      <c r="AD717" s="45"/>
      <c r="AE717" s="45"/>
      <c r="AF717" s="45"/>
      <c r="AG717" s="45"/>
      <c r="AH717" s="45"/>
      <c r="AI717" s="45"/>
      <c r="AJ717" s="45"/>
      <c r="AK717" s="45"/>
      <c r="AL717" s="45"/>
      <c r="AM717" s="45"/>
      <c r="AN717" s="45"/>
      <c r="AO717" s="55"/>
      <c r="AP717" s="45"/>
      <c r="AR717" s="45"/>
    </row>
    <row r="718" spans="3:44" x14ac:dyDescent="0.15">
      <c r="C718" s="45"/>
      <c r="X718" s="45"/>
      <c r="Y718" s="45"/>
      <c r="Z718" s="45"/>
      <c r="AA718" s="45"/>
      <c r="AB718" s="45"/>
      <c r="AC718" s="45"/>
      <c r="AD718" s="45"/>
      <c r="AE718" s="45"/>
      <c r="AF718" s="45"/>
      <c r="AG718" s="45"/>
      <c r="AH718" s="45"/>
      <c r="AI718" s="45"/>
      <c r="AJ718" s="45"/>
      <c r="AK718" s="45"/>
      <c r="AL718" s="45"/>
      <c r="AM718" s="45"/>
      <c r="AN718" s="45"/>
      <c r="AO718" s="55"/>
      <c r="AP718" s="45"/>
      <c r="AR718" s="45"/>
    </row>
    <row r="719" spans="3:44" x14ac:dyDescent="0.15">
      <c r="C719" s="45"/>
      <c r="X719" s="45"/>
      <c r="Y719" s="45"/>
      <c r="Z719" s="45"/>
      <c r="AA719" s="45"/>
      <c r="AB719" s="45"/>
      <c r="AC719" s="45"/>
      <c r="AD719" s="45"/>
      <c r="AE719" s="45"/>
      <c r="AF719" s="45"/>
      <c r="AG719" s="45"/>
      <c r="AH719" s="45"/>
      <c r="AI719" s="45"/>
      <c r="AJ719" s="45"/>
      <c r="AK719" s="45"/>
      <c r="AL719" s="45"/>
      <c r="AM719" s="45"/>
      <c r="AN719" s="45"/>
      <c r="AO719" s="55"/>
      <c r="AP719" s="45"/>
      <c r="AR719" s="45"/>
    </row>
    <row r="720" spans="3:44" x14ac:dyDescent="0.15">
      <c r="C720" s="45"/>
      <c r="X720" s="45"/>
      <c r="Y720" s="45"/>
      <c r="Z720" s="45"/>
      <c r="AA720" s="45"/>
      <c r="AB720" s="45"/>
      <c r="AC720" s="45"/>
      <c r="AD720" s="45"/>
      <c r="AE720" s="45"/>
      <c r="AF720" s="45"/>
      <c r="AG720" s="45"/>
      <c r="AH720" s="45"/>
      <c r="AI720" s="45"/>
      <c r="AJ720" s="45"/>
      <c r="AK720" s="45"/>
      <c r="AL720" s="45"/>
      <c r="AM720" s="45"/>
      <c r="AN720" s="45"/>
      <c r="AO720" s="55"/>
      <c r="AP720" s="45"/>
      <c r="AR720" s="45"/>
    </row>
    <row r="721" spans="3:44" x14ac:dyDescent="0.15">
      <c r="C721" s="45"/>
      <c r="X721" s="45"/>
      <c r="Y721" s="45"/>
      <c r="Z721" s="45"/>
      <c r="AA721" s="45"/>
      <c r="AB721" s="45"/>
      <c r="AC721" s="45"/>
      <c r="AD721" s="45"/>
      <c r="AE721" s="45"/>
      <c r="AF721" s="45"/>
      <c r="AG721" s="45"/>
      <c r="AH721" s="45"/>
      <c r="AI721" s="45"/>
      <c r="AJ721" s="45"/>
      <c r="AK721" s="45"/>
      <c r="AL721" s="45"/>
      <c r="AM721" s="45"/>
      <c r="AN721" s="45"/>
      <c r="AO721" s="55"/>
      <c r="AP721" s="45"/>
      <c r="AR721" s="45"/>
    </row>
    <row r="722" spans="3:44" x14ac:dyDescent="0.15">
      <c r="C722" s="45"/>
      <c r="X722" s="45"/>
      <c r="Y722" s="45"/>
      <c r="Z722" s="45"/>
      <c r="AA722" s="45"/>
      <c r="AB722" s="45"/>
      <c r="AC722" s="45"/>
      <c r="AD722" s="45"/>
      <c r="AE722" s="45"/>
      <c r="AF722" s="45"/>
      <c r="AG722" s="45"/>
      <c r="AH722" s="45"/>
      <c r="AI722" s="45"/>
      <c r="AJ722" s="45"/>
      <c r="AK722" s="45"/>
      <c r="AL722" s="45"/>
      <c r="AM722" s="45"/>
      <c r="AN722" s="45"/>
      <c r="AO722" s="55"/>
      <c r="AP722" s="45"/>
      <c r="AR722" s="45"/>
    </row>
    <row r="723" spans="3:44" x14ac:dyDescent="0.15">
      <c r="C723" s="45"/>
      <c r="X723" s="45"/>
      <c r="Y723" s="45"/>
      <c r="Z723" s="45"/>
      <c r="AA723" s="45"/>
      <c r="AB723" s="45"/>
      <c r="AC723" s="45"/>
      <c r="AD723" s="45"/>
      <c r="AE723" s="45"/>
      <c r="AF723" s="45"/>
      <c r="AG723" s="45"/>
      <c r="AH723" s="45"/>
      <c r="AI723" s="45"/>
      <c r="AJ723" s="45"/>
      <c r="AK723" s="45"/>
      <c r="AL723" s="45"/>
      <c r="AM723" s="45"/>
      <c r="AN723" s="45"/>
      <c r="AO723" s="55"/>
      <c r="AP723" s="45"/>
      <c r="AR723" s="45"/>
    </row>
    <row r="724" spans="3:44" x14ac:dyDescent="0.15">
      <c r="C724" s="45"/>
      <c r="X724" s="45"/>
      <c r="Y724" s="45"/>
      <c r="Z724" s="45"/>
      <c r="AA724" s="45"/>
      <c r="AB724" s="45"/>
      <c r="AC724" s="45"/>
      <c r="AD724" s="45"/>
      <c r="AE724" s="45"/>
      <c r="AF724" s="45"/>
      <c r="AG724" s="45"/>
      <c r="AH724" s="45"/>
      <c r="AI724" s="45"/>
      <c r="AJ724" s="45"/>
      <c r="AK724" s="45"/>
      <c r="AL724" s="45"/>
      <c r="AM724" s="45"/>
      <c r="AN724" s="45"/>
      <c r="AO724" s="55"/>
      <c r="AP724" s="45"/>
      <c r="AR724" s="45"/>
    </row>
    <row r="725" spans="3:44" x14ac:dyDescent="0.15">
      <c r="C725" s="45"/>
      <c r="X725" s="45"/>
      <c r="Y725" s="45"/>
      <c r="Z725" s="45"/>
      <c r="AA725" s="45"/>
      <c r="AB725" s="45"/>
      <c r="AC725" s="45"/>
      <c r="AD725" s="45"/>
      <c r="AE725" s="45"/>
      <c r="AF725" s="45"/>
      <c r="AG725" s="45"/>
      <c r="AH725" s="45"/>
      <c r="AI725" s="45"/>
      <c r="AJ725" s="45"/>
      <c r="AK725" s="45"/>
      <c r="AL725" s="45"/>
      <c r="AM725" s="45"/>
      <c r="AN725" s="45"/>
      <c r="AO725" s="55"/>
      <c r="AP725" s="45"/>
      <c r="AR725" s="45"/>
    </row>
    <row r="726" spans="3:44" x14ac:dyDescent="0.15">
      <c r="C726" s="45"/>
      <c r="X726" s="45"/>
      <c r="Y726" s="45"/>
      <c r="Z726" s="45"/>
      <c r="AA726" s="45"/>
      <c r="AB726" s="45"/>
      <c r="AC726" s="45"/>
      <c r="AD726" s="45"/>
      <c r="AE726" s="45"/>
      <c r="AF726" s="45"/>
      <c r="AG726" s="45"/>
      <c r="AH726" s="45"/>
      <c r="AI726" s="45"/>
      <c r="AJ726" s="45"/>
      <c r="AK726" s="45"/>
      <c r="AL726" s="45"/>
      <c r="AM726" s="45"/>
      <c r="AN726" s="45"/>
      <c r="AO726" s="55"/>
      <c r="AP726" s="45"/>
      <c r="AR726" s="45"/>
    </row>
    <row r="727" spans="3:44" x14ac:dyDescent="0.15">
      <c r="C727" s="45"/>
      <c r="X727" s="45"/>
      <c r="Y727" s="45"/>
      <c r="Z727" s="45"/>
      <c r="AA727" s="45"/>
      <c r="AB727" s="45"/>
      <c r="AC727" s="45"/>
      <c r="AD727" s="45"/>
      <c r="AE727" s="45"/>
      <c r="AF727" s="45"/>
      <c r="AG727" s="45"/>
      <c r="AH727" s="45"/>
      <c r="AI727" s="45"/>
      <c r="AJ727" s="45"/>
      <c r="AK727" s="45"/>
      <c r="AL727" s="45"/>
      <c r="AM727" s="45"/>
      <c r="AN727" s="45"/>
      <c r="AO727" s="55"/>
      <c r="AP727" s="45"/>
      <c r="AR727" s="45"/>
    </row>
    <row r="728" spans="3:44" x14ac:dyDescent="0.15">
      <c r="C728" s="45"/>
      <c r="X728" s="45"/>
      <c r="Y728" s="45"/>
      <c r="Z728" s="45"/>
      <c r="AA728" s="45"/>
      <c r="AB728" s="45"/>
      <c r="AC728" s="45"/>
      <c r="AD728" s="45"/>
      <c r="AE728" s="45"/>
      <c r="AF728" s="45"/>
      <c r="AG728" s="45"/>
      <c r="AH728" s="45"/>
      <c r="AI728" s="45"/>
      <c r="AJ728" s="45"/>
      <c r="AK728" s="45"/>
      <c r="AL728" s="45"/>
      <c r="AM728" s="45"/>
      <c r="AN728" s="45"/>
      <c r="AO728" s="55"/>
      <c r="AP728" s="45"/>
      <c r="AR728" s="45"/>
    </row>
    <row r="729" spans="3:44" x14ac:dyDescent="0.15">
      <c r="C729" s="45"/>
      <c r="X729" s="45"/>
      <c r="Y729" s="45"/>
      <c r="Z729" s="45"/>
      <c r="AA729" s="45"/>
      <c r="AB729" s="45"/>
      <c r="AC729" s="45"/>
      <c r="AD729" s="45"/>
      <c r="AE729" s="45"/>
      <c r="AF729" s="45"/>
      <c r="AG729" s="45"/>
      <c r="AH729" s="45"/>
      <c r="AI729" s="45"/>
      <c r="AJ729" s="45"/>
      <c r="AK729" s="45"/>
      <c r="AL729" s="45"/>
      <c r="AM729" s="45"/>
      <c r="AN729" s="45"/>
      <c r="AO729" s="55"/>
      <c r="AP729" s="45"/>
      <c r="AR729" s="45"/>
    </row>
    <row r="730" spans="3:44" x14ac:dyDescent="0.15">
      <c r="C730" s="45"/>
      <c r="X730" s="45"/>
      <c r="Y730" s="45"/>
      <c r="Z730" s="45"/>
      <c r="AA730" s="45"/>
      <c r="AB730" s="45"/>
      <c r="AC730" s="45"/>
      <c r="AD730" s="45"/>
      <c r="AE730" s="45"/>
      <c r="AF730" s="45"/>
      <c r="AG730" s="45"/>
      <c r="AH730" s="45"/>
      <c r="AI730" s="45"/>
      <c r="AJ730" s="45"/>
      <c r="AK730" s="45"/>
      <c r="AL730" s="45"/>
      <c r="AM730" s="45"/>
      <c r="AN730" s="45"/>
      <c r="AO730" s="55"/>
      <c r="AP730" s="45"/>
      <c r="AR730" s="45"/>
    </row>
    <row r="731" spans="3:44" x14ac:dyDescent="0.15">
      <c r="C731" s="45"/>
      <c r="X731" s="45"/>
      <c r="Y731" s="45"/>
      <c r="Z731" s="45"/>
      <c r="AA731" s="45"/>
      <c r="AB731" s="45"/>
      <c r="AC731" s="45"/>
      <c r="AD731" s="45"/>
      <c r="AE731" s="45"/>
      <c r="AF731" s="45"/>
      <c r="AG731" s="45"/>
      <c r="AH731" s="45"/>
      <c r="AI731" s="45"/>
      <c r="AJ731" s="45"/>
      <c r="AK731" s="45"/>
      <c r="AL731" s="45"/>
      <c r="AM731" s="45"/>
      <c r="AN731" s="45"/>
      <c r="AO731" s="55"/>
      <c r="AP731" s="45"/>
      <c r="AR731" s="45"/>
    </row>
    <row r="732" spans="3:44" x14ac:dyDescent="0.15">
      <c r="C732" s="45"/>
      <c r="X732" s="45"/>
      <c r="Y732" s="45"/>
      <c r="Z732" s="45"/>
      <c r="AA732" s="45"/>
      <c r="AB732" s="45"/>
      <c r="AC732" s="45"/>
      <c r="AD732" s="45"/>
      <c r="AE732" s="45"/>
      <c r="AF732" s="45"/>
      <c r="AG732" s="45"/>
      <c r="AH732" s="45"/>
      <c r="AI732" s="45"/>
      <c r="AJ732" s="45"/>
      <c r="AK732" s="45"/>
      <c r="AL732" s="45"/>
      <c r="AM732" s="45"/>
      <c r="AN732" s="45"/>
      <c r="AO732" s="55"/>
      <c r="AP732" s="45"/>
      <c r="AR732" s="45"/>
    </row>
    <row r="733" spans="3:44" x14ac:dyDescent="0.15">
      <c r="C733" s="45"/>
      <c r="X733" s="45"/>
      <c r="Y733" s="45"/>
      <c r="Z733" s="45"/>
      <c r="AA733" s="45"/>
      <c r="AB733" s="45"/>
      <c r="AC733" s="45"/>
      <c r="AD733" s="45"/>
      <c r="AE733" s="45"/>
      <c r="AF733" s="45"/>
      <c r="AG733" s="45"/>
      <c r="AH733" s="45"/>
      <c r="AI733" s="45"/>
      <c r="AJ733" s="45"/>
      <c r="AK733" s="45"/>
      <c r="AL733" s="45"/>
      <c r="AM733" s="45"/>
      <c r="AN733" s="45"/>
      <c r="AO733" s="55"/>
      <c r="AP733" s="45"/>
      <c r="AR733" s="45"/>
    </row>
    <row r="734" spans="3:44" x14ac:dyDescent="0.15">
      <c r="C734" s="45"/>
      <c r="X734" s="45"/>
      <c r="Y734" s="45"/>
      <c r="Z734" s="45"/>
      <c r="AA734" s="45"/>
      <c r="AB734" s="45"/>
      <c r="AC734" s="45"/>
      <c r="AD734" s="45"/>
      <c r="AE734" s="45"/>
      <c r="AF734" s="45"/>
      <c r="AG734" s="45"/>
      <c r="AH734" s="45"/>
      <c r="AI734" s="45"/>
      <c r="AJ734" s="45"/>
      <c r="AK734" s="45"/>
      <c r="AL734" s="45"/>
      <c r="AM734" s="45"/>
      <c r="AN734" s="45"/>
      <c r="AO734" s="55"/>
      <c r="AP734" s="45"/>
      <c r="AR734" s="45"/>
    </row>
    <row r="735" spans="3:44" x14ac:dyDescent="0.15">
      <c r="C735" s="45"/>
      <c r="X735" s="45"/>
      <c r="Y735" s="45"/>
      <c r="Z735" s="45"/>
      <c r="AA735" s="45"/>
      <c r="AB735" s="45"/>
      <c r="AC735" s="45"/>
      <c r="AD735" s="45"/>
      <c r="AE735" s="45"/>
      <c r="AF735" s="45"/>
      <c r="AG735" s="45"/>
      <c r="AH735" s="45"/>
      <c r="AI735" s="45"/>
      <c r="AJ735" s="45"/>
      <c r="AK735" s="45"/>
      <c r="AL735" s="45"/>
      <c r="AM735" s="45"/>
      <c r="AN735" s="45"/>
      <c r="AO735" s="55"/>
      <c r="AP735" s="45"/>
      <c r="AR735" s="45"/>
    </row>
    <row r="736" spans="3:44" x14ac:dyDescent="0.15">
      <c r="C736" s="45"/>
      <c r="X736" s="45"/>
      <c r="Y736" s="45"/>
      <c r="Z736" s="45"/>
      <c r="AA736" s="45"/>
      <c r="AB736" s="45"/>
      <c r="AC736" s="45"/>
      <c r="AD736" s="45"/>
      <c r="AE736" s="45"/>
      <c r="AF736" s="45"/>
      <c r="AG736" s="45"/>
      <c r="AH736" s="45"/>
      <c r="AI736" s="45"/>
      <c r="AJ736" s="45"/>
      <c r="AK736" s="45"/>
      <c r="AL736" s="45"/>
      <c r="AM736" s="45"/>
      <c r="AN736" s="45"/>
      <c r="AO736" s="55"/>
      <c r="AP736" s="45"/>
      <c r="AR736" s="45"/>
    </row>
    <row r="737" spans="3:44" x14ac:dyDescent="0.15">
      <c r="C737" s="45"/>
      <c r="X737" s="45"/>
      <c r="Y737" s="45"/>
      <c r="Z737" s="45"/>
      <c r="AA737" s="45"/>
      <c r="AB737" s="45"/>
      <c r="AC737" s="45"/>
      <c r="AD737" s="45"/>
      <c r="AE737" s="45"/>
      <c r="AF737" s="45"/>
      <c r="AG737" s="45"/>
      <c r="AH737" s="45"/>
      <c r="AI737" s="45"/>
      <c r="AJ737" s="45"/>
      <c r="AK737" s="45"/>
      <c r="AL737" s="45"/>
      <c r="AM737" s="45"/>
      <c r="AN737" s="45"/>
      <c r="AO737" s="55"/>
      <c r="AP737" s="45"/>
      <c r="AR737" s="45"/>
    </row>
    <row r="738" spans="3:44" x14ac:dyDescent="0.15">
      <c r="C738" s="45"/>
      <c r="X738" s="45"/>
      <c r="Y738" s="45"/>
      <c r="Z738" s="45"/>
      <c r="AA738" s="45"/>
      <c r="AB738" s="45"/>
      <c r="AC738" s="45"/>
      <c r="AD738" s="45"/>
      <c r="AE738" s="45"/>
      <c r="AF738" s="45"/>
      <c r="AG738" s="45"/>
      <c r="AH738" s="45"/>
      <c r="AI738" s="45"/>
      <c r="AJ738" s="45"/>
      <c r="AK738" s="45"/>
      <c r="AL738" s="45"/>
      <c r="AM738" s="45"/>
      <c r="AN738" s="45"/>
      <c r="AO738" s="55"/>
      <c r="AP738" s="45"/>
      <c r="AR738" s="45"/>
    </row>
    <row r="739" spans="3:44" x14ac:dyDescent="0.15">
      <c r="C739" s="45"/>
      <c r="X739" s="45"/>
      <c r="Y739" s="45"/>
      <c r="Z739" s="45"/>
      <c r="AA739" s="45"/>
      <c r="AB739" s="45"/>
      <c r="AC739" s="45"/>
      <c r="AD739" s="45"/>
      <c r="AE739" s="45"/>
      <c r="AF739" s="45"/>
      <c r="AG739" s="45"/>
      <c r="AH739" s="45"/>
      <c r="AI739" s="45"/>
      <c r="AJ739" s="45"/>
      <c r="AK739" s="45"/>
      <c r="AL739" s="45"/>
      <c r="AM739" s="45"/>
      <c r="AN739" s="45"/>
      <c r="AO739" s="55"/>
      <c r="AP739" s="45"/>
      <c r="AR739" s="45"/>
    </row>
    <row r="740" spans="3:44" x14ac:dyDescent="0.15">
      <c r="C740" s="45"/>
      <c r="X740" s="45"/>
      <c r="Y740" s="45"/>
      <c r="Z740" s="45"/>
      <c r="AA740" s="45"/>
      <c r="AB740" s="45"/>
      <c r="AC740" s="45"/>
      <c r="AD740" s="45"/>
      <c r="AE740" s="45"/>
      <c r="AF740" s="45"/>
      <c r="AG740" s="45"/>
      <c r="AH740" s="45"/>
      <c r="AI740" s="45"/>
      <c r="AJ740" s="45"/>
      <c r="AK740" s="45"/>
      <c r="AL740" s="45"/>
      <c r="AM740" s="45"/>
      <c r="AN740" s="45"/>
      <c r="AO740" s="55"/>
      <c r="AP740" s="45"/>
      <c r="AR740" s="45"/>
    </row>
    <row r="741" spans="3:44" x14ac:dyDescent="0.15">
      <c r="C741" s="45"/>
      <c r="X741" s="45"/>
      <c r="Y741" s="45"/>
      <c r="Z741" s="45"/>
      <c r="AA741" s="45"/>
      <c r="AB741" s="45"/>
      <c r="AC741" s="45"/>
      <c r="AD741" s="45"/>
      <c r="AE741" s="45"/>
      <c r="AF741" s="45"/>
      <c r="AG741" s="45"/>
      <c r="AH741" s="45"/>
      <c r="AI741" s="45"/>
      <c r="AJ741" s="45"/>
      <c r="AK741" s="45"/>
      <c r="AL741" s="45"/>
      <c r="AM741" s="45"/>
      <c r="AN741" s="45"/>
      <c r="AO741" s="55"/>
      <c r="AP741" s="45"/>
      <c r="AR741" s="45"/>
    </row>
    <row r="742" spans="3:44" x14ac:dyDescent="0.15">
      <c r="C742" s="45"/>
      <c r="X742" s="45"/>
      <c r="Y742" s="45"/>
      <c r="Z742" s="45"/>
      <c r="AA742" s="45"/>
      <c r="AB742" s="45"/>
      <c r="AC742" s="45"/>
      <c r="AD742" s="45"/>
      <c r="AE742" s="45"/>
      <c r="AF742" s="45"/>
      <c r="AG742" s="45"/>
      <c r="AH742" s="45"/>
      <c r="AI742" s="45"/>
      <c r="AJ742" s="45"/>
      <c r="AK742" s="45"/>
      <c r="AL742" s="45"/>
      <c r="AM742" s="45"/>
      <c r="AN742" s="45"/>
      <c r="AO742" s="55"/>
      <c r="AP742" s="45"/>
      <c r="AR742" s="45"/>
    </row>
    <row r="743" spans="3:44" x14ac:dyDescent="0.15">
      <c r="C743" s="45"/>
      <c r="X743" s="45"/>
      <c r="Y743" s="45"/>
      <c r="Z743" s="45"/>
      <c r="AA743" s="45"/>
      <c r="AB743" s="45"/>
      <c r="AC743" s="45"/>
      <c r="AD743" s="45"/>
      <c r="AE743" s="45"/>
      <c r="AF743" s="45"/>
      <c r="AG743" s="45"/>
      <c r="AH743" s="45"/>
      <c r="AI743" s="45"/>
      <c r="AJ743" s="45"/>
      <c r="AK743" s="45"/>
      <c r="AL743" s="45"/>
      <c r="AM743" s="45"/>
      <c r="AN743" s="45"/>
      <c r="AO743" s="55"/>
      <c r="AP743" s="45"/>
      <c r="AR743" s="45"/>
    </row>
    <row r="744" spans="3:44" x14ac:dyDescent="0.15">
      <c r="C744" s="45"/>
      <c r="X744" s="45"/>
      <c r="Y744" s="45"/>
      <c r="Z744" s="45"/>
      <c r="AA744" s="45"/>
      <c r="AB744" s="45"/>
      <c r="AC744" s="45"/>
      <c r="AD744" s="45"/>
      <c r="AE744" s="45"/>
      <c r="AF744" s="45"/>
      <c r="AG744" s="45"/>
      <c r="AH744" s="45"/>
      <c r="AI744" s="45"/>
      <c r="AJ744" s="45"/>
      <c r="AK744" s="45"/>
      <c r="AL744" s="45"/>
      <c r="AM744" s="45"/>
      <c r="AN744" s="45"/>
      <c r="AO744" s="55"/>
      <c r="AP744" s="45"/>
      <c r="AR744" s="45"/>
    </row>
    <row r="745" spans="3:44" x14ac:dyDescent="0.15">
      <c r="C745" s="45"/>
      <c r="X745" s="45"/>
      <c r="Y745" s="45"/>
      <c r="Z745" s="45"/>
      <c r="AA745" s="45"/>
      <c r="AB745" s="45"/>
      <c r="AC745" s="45"/>
      <c r="AD745" s="45"/>
      <c r="AE745" s="45"/>
      <c r="AF745" s="45"/>
      <c r="AG745" s="45"/>
      <c r="AH745" s="45"/>
      <c r="AI745" s="45"/>
      <c r="AJ745" s="45"/>
      <c r="AK745" s="45"/>
      <c r="AL745" s="45"/>
      <c r="AM745" s="45"/>
      <c r="AN745" s="45"/>
      <c r="AO745" s="55"/>
      <c r="AP745" s="45"/>
      <c r="AR745" s="45"/>
    </row>
    <row r="746" spans="3:44" x14ac:dyDescent="0.15">
      <c r="C746" s="45"/>
      <c r="X746" s="45"/>
      <c r="Y746" s="45"/>
      <c r="Z746" s="45"/>
      <c r="AA746" s="45"/>
      <c r="AB746" s="45"/>
      <c r="AC746" s="45"/>
      <c r="AD746" s="45"/>
      <c r="AE746" s="45"/>
      <c r="AF746" s="45"/>
      <c r="AG746" s="45"/>
      <c r="AH746" s="45"/>
      <c r="AI746" s="45"/>
      <c r="AJ746" s="45"/>
      <c r="AK746" s="45"/>
      <c r="AL746" s="45"/>
      <c r="AM746" s="45"/>
      <c r="AN746" s="45"/>
      <c r="AO746" s="55"/>
      <c r="AP746" s="45"/>
      <c r="AR746" s="45"/>
    </row>
    <row r="747" spans="3:44" x14ac:dyDescent="0.15">
      <c r="C747" s="45"/>
      <c r="X747" s="45"/>
      <c r="Y747" s="45"/>
      <c r="Z747" s="45"/>
      <c r="AA747" s="45"/>
      <c r="AB747" s="45"/>
      <c r="AC747" s="45"/>
      <c r="AD747" s="45"/>
      <c r="AE747" s="45"/>
      <c r="AF747" s="45"/>
      <c r="AG747" s="45"/>
      <c r="AH747" s="45"/>
      <c r="AI747" s="45"/>
      <c r="AJ747" s="45"/>
      <c r="AK747" s="45"/>
      <c r="AL747" s="45"/>
      <c r="AM747" s="45"/>
      <c r="AN747" s="45"/>
      <c r="AO747" s="55"/>
      <c r="AP747" s="45"/>
      <c r="AR747" s="45"/>
    </row>
    <row r="748" spans="3:44" x14ac:dyDescent="0.15">
      <c r="C748" s="45"/>
      <c r="X748" s="45"/>
      <c r="Y748" s="45"/>
      <c r="Z748" s="45"/>
      <c r="AA748" s="45"/>
      <c r="AB748" s="45"/>
      <c r="AC748" s="45"/>
      <c r="AD748" s="45"/>
      <c r="AE748" s="45"/>
      <c r="AF748" s="45"/>
      <c r="AG748" s="45"/>
      <c r="AH748" s="45"/>
      <c r="AI748" s="45"/>
      <c r="AJ748" s="45"/>
      <c r="AK748" s="45"/>
      <c r="AL748" s="45"/>
      <c r="AM748" s="45"/>
      <c r="AN748" s="45"/>
      <c r="AO748" s="55"/>
      <c r="AP748" s="45"/>
      <c r="AR748" s="45"/>
    </row>
    <row r="749" spans="3:44" x14ac:dyDescent="0.15">
      <c r="C749" s="45"/>
      <c r="X749" s="45"/>
      <c r="Y749" s="45"/>
      <c r="Z749" s="45"/>
      <c r="AA749" s="45"/>
      <c r="AB749" s="45"/>
      <c r="AC749" s="45"/>
      <c r="AD749" s="45"/>
      <c r="AE749" s="45"/>
      <c r="AF749" s="45"/>
      <c r="AG749" s="45"/>
      <c r="AH749" s="45"/>
      <c r="AI749" s="45"/>
      <c r="AJ749" s="45"/>
      <c r="AK749" s="45"/>
      <c r="AL749" s="45"/>
      <c r="AM749" s="45"/>
      <c r="AN749" s="45"/>
      <c r="AO749" s="55"/>
      <c r="AP749" s="45"/>
      <c r="AR749" s="45"/>
    </row>
    <row r="750" spans="3:44" x14ac:dyDescent="0.15">
      <c r="C750" s="45"/>
      <c r="X750" s="45"/>
      <c r="Y750" s="45"/>
      <c r="Z750" s="45"/>
      <c r="AA750" s="45"/>
      <c r="AB750" s="45"/>
      <c r="AC750" s="45"/>
      <c r="AD750" s="45"/>
      <c r="AE750" s="45"/>
      <c r="AF750" s="45"/>
      <c r="AG750" s="45"/>
      <c r="AH750" s="45"/>
      <c r="AI750" s="45"/>
      <c r="AJ750" s="45"/>
      <c r="AK750" s="45"/>
      <c r="AL750" s="45"/>
      <c r="AM750" s="45"/>
      <c r="AN750" s="45"/>
      <c r="AO750" s="55"/>
      <c r="AP750" s="45"/>
      <c r="AR750" s="45"/>
    </row>
    <row r="751" spans="3:44" x14ac:dyDescent="0.15">
      <c r="C751" s="45"/>
      <c r="X751" s="45"/>
      <c r="Y751" s="45"/>
      <c r="Z751" s="45"/>
      <c r="AA751" s="45"/>
      <c r="AB751" s="45"/>
      <c r="AC751" s="45"/>
      <c r="AD751" s="45"/>
      <c r="AE751" s="45"/>
      <c r="AF751" s="45"/>
      <c r="AG751" s="45"/>
      <c r="AH751" s="45"/>
      <c r="AI751" s="45"/>
      <c r="AJ751" s="45"/>
      <c r="AK751" s="45"/>
      <c r="AL751" s="45"/>
      <c r="AM751" s="45"/>
      <c r="AN751" s="45"/>
      <c r="AO751" s="55"/>
      <c r="AP751" s="45"/>
      <c r="AR751" s="45"/>
    </row>
    <row r="752" spans="3:44" x14ac:dyDescent="0.15">
      <c r="C752" s="45"/>
      <c r="X752" s="45"/>
      <c r="Y752" s="45"/>
      <c r="Z752" s="45"/>
      <c r="AA752" s="45"/>
      <c r="AB752" s="45"/>
      <c r="AC752" s="45"/>
      <c r="AD752" s="45"/>
      <c r="AE752" s="45"/>
      <c r="AF752" s="45"/>
      <c r="AG752" s="45"/>
      <c r="AH752" s="45"/>
      <c r="AI752" s="45"/>
      <c r="AJ752" s="45"/>
      <c r="AK752" s="45"/>
      <c r="AL752" s="45"/>
      <c r="AM752" s="45"/>
      <c r="AN752" s="45"/>
      <c r="AO752" s="55"/>
      <c r="AP752" s="45"/>
      <c r="AR752" s="45"/>
    </row>
    <row r="753" spans="3:44" x14ac:dyDescent="0.15">
      <c r="C753" s="45"/>
      <c r="X753" s="45"/>
      <c r="Y753" s="45"/>
      <c r="Z753" s="45"/>
      <c r="AA753" s="45"/>
      <c r="AB753" s="45"/>
      <c r="AC753" s="45"/>
      <c r="AD753" s="45"/>
      <c r="AE753" s="45"/>
      <c r="AF753" s="45"/>
      <c r="AG753" s="45"/>
      <c r="AH753" s="45"/>
      <c r="AI753" s="45"/>
      <c r="AJ753" s="45"/>
      <c r="AK753" s="45"/>
      <c r="AL753" s="45"/>
      <c r="AM753" s="45"/>
      <c r="AN753" s="45"/>
      <c r="AO753" s="55"/>
      <c r="AP753" s="45"/>
      <c r="AR753" s="45"/>
    </row>
    <row r="754" spans="3:44" x14ac:dyDescent="0.15">
      <c r="C754" s="45"/>
      <c r="X754" s="45"/>
      <c r="Y754" s="45"/>
      <c r="Z754" s="45"/>
      <c r="AA754" s="45"/>
      <c r="AB754" s="45"/>
      <c r="AC754" s="45"/>
      <c r="AD754" s="45"/>
      <c r="AE754" s="45"/>
      <c r="AF754" s="45"/>
      <c r="AG754" s="45"/>
      <c r="AH754" s="45"/>
      <c r="AI754" s="45"/>
      <c r="AJ754" s="45"/>
      <c r="AK754" s="45"/>
      <c r="AL754" s="45"/>
      <c r="AM754" s="45"/>
      <c r="AN754" s="45"/>
      <c r="AO754" s="55"/>
      <c r="AP754" s="45"/>
      <c r="AR754" s="45"/>
    </row>
    <row r="755" spans="3:44" x14ac:dyDescent="0.15">
      <c r="C755" s="45"/>
      <c r="X755" s="45"/>
      <c r="Y755" s="45"/>
      <c r="Z755" s="45"/>
      <c r="AA755" s="45"/>
      <c r="AB755" s="45"/>
      <c r="AC755" s="45"/>
      <c r="AD755" s="45"/>
      <c r="AE755" s="45"/>
      <c r="AF755" s="45"/>
      <c r="AG755" s="45"/>
      <c r="AH755" s="45"/>
      <c r="AI755" s="45"/>
      <c r="AJ755" s="45"/>
      <c r="AK755" s="45"/>
      <c r="AL755" s="45"/>
      <c r="AM755" s="45"/>
      <c r="AN755" s="45"/>
      <c r="AO755" s="55"/>
      <c r="AP755" s="45"/>
      <c r="AR755" s="45"/>
    </row>
    <row r="756" spans="3:44" x14ac:dyDescent="0.15">
      <c r="C756" s="45"/>
      <c r="X756" s="45"/>
      <c r="Y756" s="45"/>
      <c r="Z756" s="45"/>
      <c r="AA756" s="45"/>
      <c r="AB756" s="45"/>
      <c r="AC756" s="45"/>
      <c r="AD756" s="45"/>
      <c r="AE756" s="45"/>
      <c r="AF756" s="45"/>
      <c r="AG756" s="45"/>
      <c r="AH756" s="45"/>
      <c r="AI756" s="45"/>
      <c r="AJ756" s="45"/>
      <c r="AK756" s="45"/>
      <c r="AL756" s="45"/>
      <c r="AM756" s="45"/>
      <c r="AN756" s="45"/>
      <c r="AO756" s="55"/>
      <c r="AP756" s="45"/>
      <c r="AR756" s="45"/>
    </row>
    <row r="757" spans="3:44" x14ac:dyDescent="0.15">
      <c r="C757" s="45"/>
      <c r="X757" s="45"/>
      <c r="Y757" s="45"/>
      <c r="Z757" s="45"/>
      <c r="AA757" s="45"/>
      <c r="AB757" s="45"/>
      <c r="AC757" s="45"/>
      <c r="AD757" s="45"/>
      <c r="AE757" s="45"/>
      <c r="AF757" s="45"/>
      <c r="AG757" s="45"/>
      <c r="AH757" s="45"/>
      <c r="AI757" s="45"/>
      <c r="AJ757" s="45"/>
      <c r="AK757" s="45"/>
      <c r="AL757" s="45"/>
      <c r="AM757" s="45"/>
      <c r="AN757" s="45"/>
      <c r="AO757" s="55"/>
      <c r="AP757" s="45"/>
      <c r="AR757" s="45"/>
    </row>
    <row r="758" spans="3:44" x14ac:dyDescent="0.15">
      <c r="C758" s="45"/>
      <c r="X758" s="45"/>
      <c r="Y758" s="45"/>
      <c r="Z758" s="45"/>
      <c r="AA758" s="45"/>
      <c r="AB758" s="45"/>
      <c r="AC758" s="45"/>
      <c r="AD758" s="45"/>
      <c r="AE758" s="45"/>
      <c r="AF758" s="45"/>
      <c r="AG758" s="45"/>
      <c r="AH758" s="45"/>
      <c r="AI758" s="45"/>
      <c r="AJ758" s="45"/>
      <c r="AK758" s="45"/>
      <c r="AL758" s="45"/>
      <c r="AM758" s="45"/>
      <c r="AN758" s="45"/>
      <c r="AO758" s="55"/>
      <c r="AP758" s="45"/>
      <c r="AR758" s="45"/>
    </row>
    <row r="759" spans="3:44" x14ac:dyDescent="0.15">
      <c r="C759" s="45"/>
      <c r="X759" s="45"/>
      <c r="Y759" s="45"/>
      <c r="Z759" s="45"/>
      <c r="AA759" s="45"/>
      <c r="AB759" s="45"/>
      <c r="AC759" s="45"/>
      <c r="AD759" s="45"/>
      <c r="AE759" s="45"/>
      <c r="AF759" s="45"/>
      <c r="AG759" s="45"/>
      <c r="AH759" s="45"/>
      <c r="AI759" s="45"/>
      <c r="AJ759" s="45"/>
      <c r="AK759" s="45"/>
      <c r="AL759" s="45"/>
      <c r="AM759" s="45"/>
      <c r="AN759" s="45"/>
      <c r="AO759" s="55"/>
      <c r="AP759" s="45"/>
      <c r="AR759" s="45"/>
    </row>
    <row r="760" spans="3:44" x14ac:dyDescent="0.15">
      <c r="C760" s="45"/>
      <c r="X760" s="45"/>
      <c r="Y760" s="45"/>
      <c r="Z760" s="45"/>
      <c r="AA760" s="45"/>
      <c r="AB760" s="45"/>
      <c r="AC760" s="45"/>
      <c r="AD760" s="45"/>
      <c r="AE760" s="45"/>
      <c r="AF760" s="45"/>
      <c r="AG760" s="45"/>
      <c r="AH760" s="45"/>
      <c r="AI760" s="45"/>
      <c r="AJ760" s="45"/>
      <c r="AK760" s="45"/>
      <c r="AL760" s="45"/>
      <c r="AM760" s="45"/>
      <c r="AN760" s="45"/>
      <c r="AO760" s="55"/>
      <c r="AP760" s="45"/>
      <c r="AR760" s="45"/>
    </row>
    <row r="761" spans="3:44" x14ac:dyDescent="0.15">
      <c r="C761" s="45"/>
      <c r="X761" s="45"/>
      <c r="Y761" s="45"/>
      <c r="Z761" s="45"/>
      <c r="AA761" s="45"/>
      <c r="AB761" s="45"/>
      <c r="AC761" s="45"/>
      <c r="AD761" s="45"/>
      <c r="AE761" s="45"/>
      <c r="AF761" s="45"/>
      <c r="AG761" s="45"/>
      <c r="AH761" s="45"/>
      <c r="AI761" s="45"/>
      <c r="AJ761" s="45"/>
      <c r="AK761" s="45"/>
      <c r="AL761" s="45"/>
      <c r="AM761" s="45"/>
      <c r="AN761" s="45"/>
      <c r="AO761" s="55"/>
      <c r="AP761" s="45"/>
      <c r="AR761" s="45"/>
    </row>
    <row r="762" spans="3:44" x14ac:dyDescent="0.15">
      <c r="C762" s="45"/>
      <c r="X762" s="45"/>
      <c r="Y762" s="45"/>
      <c r="Z762" s="45"/>
      <c r="AA762" s="45"/>
      <c r="AB762" s="45"/>
      <c r="AC762" s="45"/>
      <c r="AD762" s="45"/>
      <c r="AE762" s="45"/>
      <c r="AF762" s="45"/>
      <c r="AG762" s="45"/>
      <c r="AH762" s="45"/>
      <c r="AI762" s="45"/>
      <c r="AJ762" s="45"/>
      <c r="AK762" s="45"/>
      <c r="AL762" s="45"/>
      <c r="AM762" s="45"/>
      <c r="AN762" s="45"/>
      <c r="AO762" s="55"/>
      <c r="AP762" s="45"/>
      <c r="AR762" s="45"/>
    </row>
    <row r="763" spans="3:44" x14ac:dyDescent="0.15">
      <c r="C763" s="45"/>
      <c r="X763" s="45"/>
      <c r="Y763" s="45"/>
      <c r="Z763" s="45"/>
      <c r="AA763" s="45"/>
      <c r="AB763" s="45"/>
      <c r="AC763" s="45"/>
      <c r="AD763" s="45"/>
      <c r="AE763" s="45"/>
      <c r="AF763" s="45"/>
      <c r="AG763" s="45"/>
      <c r="AH763" s="45"/>
      <c r="AI763" s="45"/>
      <c r="AJ763" s="45"/>
      <c r="AK763" s="45"/>
      <c r="AL763" s="45"/>
      <c r="AM763" s="45"/>
      <c r="AN763" s="45"/>
      <c r="AO763" s="55"/>
      <c r="AP763" s="45"/>
      <c r="AR763" s="45"/>
    </row>
    <row r="764" spans="3:44" x14ac:dyDescent="0.15">
      <c r="C764" s="45"/>
      <c r="X764" s="45"/>
      <c r="Y764" s="45"/>
      <c r="Z764" s="45"/>
      <c r="AA764" s="45"/>
      <c r="AB764" s="45"/>
      <c r="AC764" s="45"/>
      <c r="AD764" s="45"/>
      <c r="AE764" s="45"/>
      <c r="AF764" s="45"/>
      <c r="AG764" s="45"/>
      <c r="AH764" s="45"/>
      <c r="AI764" s="45"/>
      <c r="AJ764" s="45"/>
      <c r="AK764" s="45"/>
      <c r="AL764" s="45"/>
      <c r="AM764" s="45"/>
      <c r="AN764" s="45"/>
      <c r="AO764" s="55"/>
      <c r="AP764" s="45"/>
      <c r="AR764" s="45"/>
    </row>
    <row r="765" spans="3:44" x14ac:dyDescent="0.15">
      <c r="C765" s="45"/>
      <c r="X765" s="45"/>
      <c r="Y765" s="45"/>
      <c r="Z765" s="45"/>
      <c r="AA765" s="45"/>
      <c r="AB765" s="45"/>
      <c r="AC765" s="45"/>
      <c r="AD765" s="45"/>
      <c r="AE765" s="45"/>
      <c r="AF765" s="45"/>
      <c r="AG765" s="45"/>
      <c r="AH765" s="45"/>
      <c r="AI765" s="45"/>
      <c r="AJ765" s="45"/>
      <c r="AK765" s="45"/>
      <c r="AL765" s="45"/>
      <c r="AM765" s="45"/>
      <c r="AN765" s="45"/>
      <c r="AO765" s="55"/>
      <c r="AP765" s="45"/>
      <c r="AR765" s="45"/>
    </row>
    <row r="766" spans="3:44" x14ac:dyDescent="0.15">
      <c r="C766" s="45"/>
      <c r="X766" s="45"/>
      <c r="Y766" s="45"/>
      <c r="Z766" s="45"/>
      <c r="AA766" s="45"/>
      <c r="AB766" s="45"/>
      <c r="AC766" s="45"/>
      <c r="AD766" s="45"/>
      <c r="AE766" s="45"/>
      <c r="AF766" s="45"/>
      <c r="AG766" s="45"/>
      <c r="AH766" s="45"/>
      <c r="AI766" s="45"/>
      <c r="AJ766" s="45"/>
      <c r="AK766" s="45"/>
      <c r="AL766" s="45"/>
      <c r="AM766" s="45"/>
      <c r="AN766" s="45"/>
      <c r="AO766" s="55"/>
      <c r="AP766" s="45"/>
      <c r="AR766" s="45"/>
    </row>
    <row r="767" spans="3:44" x14ac:dyDescent="0.15">
      <c r="C767" s="45"/>
      <c r="X767" s="45"/>
      <c r="Y767" s="45"/>
      <c r="Z767" s="45"/>
      <c r="AA767" s="45"/>
      <c r="AB767" s="45"/>
      <c r="AC767" s="45"/>
      <c r="AD767" s="45"/>
      <c r="AE767" s="45"/>
      <c r="AF767" s="45"/>
      <c r="AG767" s="45"/>
      <c r="AH767" s="45"/>
      <c r="AI767" s="45"/>
      <c r="AJ767" s="45"/>
      <c r="AK767" s="45"/>
      <c r="AL767" s="45"/>
      <c r="AM767" s="45"/>
      <c r="AN767" s="45"/>
      <c r="AO767" s="55"/>
      <c r="AP767" s="45"/>
      <c r="AR767" s="45"/>
    </row>
    <row r="768" spans="3:44" x14ac:dyDescent="0.15">
      <c r="C768" s="45"/>
      <c r="X768" s="45"/>
      <c r="Y768" s="45"/>
      <c r="Z768" s="45"/>
      <c r="AA768" s="45"/>
      <c r="AB768" s="45"/>
      <c r="AC768" s="45"/>
      <c r="AD768" s="45"/>
      <c r="AE768" s="45"/>
      <c r="AF768" s="45"/>
      <c r="AG768" s="45"/>
      <c r="AH768" s="45"/>
      <c r="AI768" s="45"/>
      <c r="AJ768" s="45"/>
      <c r="AK768" s="45"/>
      <c r="AL768" s="45"/>
      <c r="AM768" s="45"/>
      <c r="AN768" s="45"/>
      <c r="AO768" s="55"/>
      <c r="AP768" s="45"/>
      <c r="AR768" s="45"/>
    </row>
    <row r="769" spans="3:44" x14ac:dyDescent="0.15">
      <c r="C769" s="45"/>
      <c r="X769" s="45"/>
      <c r="Y769" s="45"/>
      <c r="Z769" s="45"/>
      <c r="AA769" s="45"/>
      <c r="AB769" s="45"/>
      <c r="AC769" s="45"/>
      <c r="AD769" s="45"/>
      <c r="AE769" s="45"/>
      <c r="AF769" s="45"/>
      <c r="AG769" s="45"/>
      <c r="AH769" s="45"/>
      <c r="AI769" s="45"/>
      <c r="AJ769" s="45"/>
      <c r="AK769" s="45"/>
      <c r="AL769" s="45"/>
      <c r="AM769" s="45"/>
      <c r="AN769" s="45"/>
      <c r="AO769" s="55"/>
      <c r="AP769" s="45"/>
      <c r="AR769" s="45"/>
    </row>
    <row r="770" spans="3:44" x14ac:dyDescent="0.15">
      <c r="C770" s="45"/>
      <c r="X770" s="45"/>
      <c r="Y770" s="45"/>
      <c r="Z770" s="45"/>
      <c r="AA770" s="45"/>
      <c r="AB770" s="45"/>
      <c r="AC770" s="45"/>
      <c r="AD770" s="45"/>
      <c r="AE770" s="45"/>
      <c r="AF770" s="45"/>
      <c r="AG770" s="45"/>
      <c r="AH770" s="45"/>
      <c r="AI770" s="45"/>
      <c r="AJ770" s="45"/>
      <c r="AK770" s="45"/>
      <c r="AL770" s="45"/>
      <c r="AM770" s="45"/>
      <c r="AN770" s="45"/>
      <c r="AO770" s="55"/>
      <c r="AP770" s="45"/>
      <c r="AR770" s="45"/>
    </row>
    <row r="771" spans="3:44" x14ac:dyDescent="0.15">
      <c r="C771" s="45"/>
      <c r="X771" s="45"/>
      <c r="Y771" s="45"/>
      <c r="Z771" s="45"/>
      <c r="AA771" s="45"/>
      <c r="AB771" s="45"/>
      <c r="AC771" s="45"/>
      <c r="AD771" s="45"/>
      <c r="AE771" s="45"/>
      <c r="AF771" s="45"/>
      <c r="AG771" s="45"/>
      <c r="AH771" s="45"/>
      <c r="AI771" s="45"/>
      <c r="AJ771" s="45"/>
      <c r="AK771" s="45"/>
      <c r="AL771" s="45"/>
      <c r="AM771" s="45"/>
      <c r="AN771" s="45"/>
      <c r="AO771" s="55"/>
      <c r="AP771" s="45"/>
      <c r="AR771" s="45"/>
    </row>
    <row r="772" spans="3:44" x14ac:dyDescent="0.15">
      <c r="C772" s="45"/>
      <c r="X772" s="45"/>
      <c r="Y772" s="45"/>
      <c r="Z772" s="45"/>
      <c r="AA772" s="45"/>
      <c r="AB772" s="45"/>
      <c r="AC772" s="45"/>
      <c r="AD772" s="45"/>
      <c r="AE772" s="45"/>
      <c r="AF772" s="45"/>
      <c r="AG772" s="45"/>
      <c r="AH772" s="45"/>
      <c r="AI772" s="45"/>
      <c r="AJ772" s="45"/>
      <c r="AK772" s="45"/>
      <c r="AL772" s="45"/>
      <c r="AM772" s="45"/>
      <c r="AN772" s="45"/>
      <c r="AO772" s="55"/>
      <c r="AP772" s="45"/>
      <c r="AR772" s="45"/>
    </row>
    <row r="773" spans="3:44" x14ac:dyDescent="0.15">
      <c r="C773" s="45"/>
      <c r="X773" s="45"/>
      <c r="Y773" s="45"/>
      <c r="Z773" s="45"/>
      <c r="AA773" s="45"/>
      <c r="AB773" s="45"/>
      <c r="AC773" s="45"/>
      <c r="AD773" s="45"/>
      <c r="AE773" s="45"/>
      <c r="AF773" s="45"/>
      <c r="AG773" s="45"/>
      <c r="AH773" s="45"/>
      <c r="AI773" s="45"/>
      <c r="AJ773" s="45"/>
      <c r="AK773" s="45"/>
      <c r="AL773" s="45"/>
      <c r="AM773" s="45"/>
      <c r="AN773" s="45"/>
      <c r="AO773" s="55"/>
      <c r="AP773" s="45"/>
      <c r="AR773" s="45"/>
    </row>
    <row r="774" spans="3:44" x14ac:dyDescent="0.15">
      <c r="C774" s="45"/>
      <c r="X774" s="45"/>
      <c r="Y774" s="45"/>
      <c r="Z774" s="45"/>
      <c r="AA774" s="45"/>
      <c r="AB774" s="45"/>
      <c r="AC774" s="45"/>
      <c r="AD774" s="45"/>
      <c r="AE774" s="45"/>
      <c r="AF774" s="45"/>
      <c r="AG774" s="45"/>
      <c r="AH774" s="45"/>
      <c r="AI774" s="45"/>
      <c r="AJ774" s="45"/>
      <c r="AK774" s="45"/>
      <c r="AL774" s="45"/>
      <c r="AM774" s="45"/>
      <c r="AN774" s="45"/>
      <c r="AO774" s="55"/>
      <c r="AP774" s="45"/>
      <c r="AR774" s="45"/>
    </row>
    <row r="775" spans="3:44" x14ac:dyDescent="0.15">
      <c r="C775" s="45"/>
      <c r="X775" s="45"/>
      <c r="Y775" s="45"/>
      <c r="Z775" s="45"/>
      <c r="AA775" s="45"/>
      <c r="AB775" s="45"/>
      <c r="AC775" s="45"/>
      <c r="AD775" s="45"/>
      <c r="AE775" s="45"/>
      <c r="AF775" s="45"/>
      <c r="AG775" s="45"/>
      <c r="AH775" s="45"/>
      <c r="AI775" s="45"/>
      <c r="AJ775" s="45"/>
      <c r="AK775" s="45"/>
      <c r="AL775" s="45"/>
      <c r="AM775" s="45"/>
      <c r="AN775" s="45"/>
      <c r="AO775" s="55"/>
      <c r="AP775" s="45"/>
      <c r="AR775" s="45"/>
    </row>
    <row r="776" spans="3:44" x14ac:dyDescent="0.15">
      <c r="C776" s="45"/>
      <c r="X776" s="45"/>
      <c r="Y776" s="45"/>
      <c r="Z776" s="45"/>
      <c r="AA776" s="45"/>
      <c r="AB776" s="45"/>
      <c r="AC776" s="45"/>
      <c r="AD776" s="45"/>
      <c r="AE776" s="45"/>
      <c r="AF776" s="45"/>
      <c r="AG776" s="45"/>
      <c r="AH776" s="45"/>
      <c r="AI776" s="45"/>
      <c r="AJ776" s="45"/>
      <c r="AK776" s="45"/>
      <c r="AL776" s="45"/>
      <c r="AM776" s="45"/>
      <c r="AN776" s="45"/>
      <c r="AO776" s="55"/>
      <c r="AP776" s="45"/>
      <c r="AR776" s="45"/>
    </row>
    <row r="777" spans="3:44" x14ac:dyDescent="0.15">
      <c r="C777" s="45"/>
      <c r="X777" s="45"/>
      <c r="Y777" s="45"/>
      <c r="Z777" s="45"/>
      <c r="AA777" s="45"/>
      <c r="AB777" s="45"/>
      <c r="AC777" s="45"/>
      <c r="AD777" s="45"/>
      <c r="AE777" s="45"/>
      <c r="AF777" s="45"/>
      <c r="AG777" s="45"/>
      <c r="AH777" s="45"/>
      <c r="AI777" s="45"/>
      <c r="AJ777" s="45"/>
      <c r="AK777" s="45"/>
      <c r="AL777" s="45"/>
      <c r="AM777" s="45"/>
      <c r="AN777" s="45"/>
      <c r="AO777" s="55"/>
      <c r="AP777" s="45"/>
      <c r="AR777" s="45"/>
    </row>
    <row r="778" spans="3:44" x14ac:dyDescent="0.15">
      <c r="C778" s="45"/>
      <c r="X778" s="45"/>
      <c r="Y778" s="45"/>
      <c r="Z778" s="45"/>
      <c r="AA778" s="45"/>
      <c r="AB778" s="45"/>
      <c r="AC778" s="45"/>
      <c r="AD778" s="45"/>
      <c r="AE778" s="45"/>
      <c r="AF778" s="45"/>
      <c r="AG778" s="45"/>
      <c r="AH778" s="45"/>
      <c r="AI778" s="45"/>
      <c r="AJ778" s="45"/>
      <c r="AK778" s="45"/>
      <c r="AL778" s="45"/>
      <c r="AM778" s="45"/>
      <c r="AN778" s="45"/>
      <c r="AO778" s="55"/>
      <c r="AP778" s="45"/>
      <c r="AR778" s="45"/>
    </row>
    <row r="779" spans="3:44" x14ac:dyDescent="0.15">
      <c r="C779" s="45"/>
      <c r="X779" s="45"/>
      <c r="Y779" s="45"/>
      <c r="Z779" s="45"/>
      <c r="AA779" s="45"/>
      <c r="AB779" s="45"/>
      <c r="AC779" s="45"/>
      <c r="AD779" s="45"/>
      <c r="AE779" s="45"/>
      <c r="AF779" s="45"/>
      <c r="AG779" s="45"/>
      <c r="AH779" s="45"/>
      <c r="AI779" s="45"/>
      <c r="AJ779" s="45"/>
      <c r="AK779" s="45"/>
      <c r="AL779" s="45"/>
      <c r="AM779" s="45"/>
      <c r="AN779" s="45"/>
      <c r="AO779" s="55"/>
      <c r="AP779" s="45"/>
      <c r="AR779" s="45"/>
    </row>
    <row r="780" spans="3:44" x14ac:dyDescent="0.15">
      <c r="C780" s="45"/>
      <c r="X780" s="45"/>
      <c r="Y780" s="45"/>
      <c r="Z780" s="45"/>
      <c r="AA780" s="45"/>
      <c r="AB780" s="45"/>
      <c r="AC780" s="45"/>
      <c r="AD780" s="45"/>
      <c r="AE780" s="45"/>
      <c r="AF780" s="45"/>
      <c r="AG780" s="45"/>
      <c r="AH780" s="45"/>
      <c r="AI780" s="45"/>
      <c r="AJ780" s="45"/>
      <c r="AK780" s="45"/>
      <c r="AL780" s="45"/>
      <c r="AM780" s="45"/>
      <c r="AN780" s="45"/>
      <c r="AO780" s="55"/>
      <c r="AP780" s="45"/>
      <c r="AR780" s="45"/>
    </row>
    <row r="781" spans="3:44" x14ac:dyDescent="0.15">
      <c r="C781" s="45"/>
      <c r="X781" s="45"/>
      <c r="Y781" s="45"/>
      <c r="Z781" s="45"/>
      <c r="AA781" s="45"/>
      <c r="AB781" s="45"/>
      <c r="AC781" s="45"/>
      <c r="AD781" s="45"/>
      <c r="AE781" s="45"/>
      <c r="AF781" s="45"/>
      <c r="AG781" s="45"/>
      <c r="AH781" s="45"/>
      <c r="AI781" s="45"/>
      <c r="AJ781" s="45"/>
      <c r="AK781" s="45"/>
      <c r="AL781" s="45"/>
      <c r="AM781" s="45"/>
      <c r="AN781" s="45"/>
      <c r="AO781" s="55"/>
      <c r="AP781" s="45"/>
      <c r="AR781" s="45"/>
    </row>
    <row r="782" spans="3:44" x14ac:dyDescent="0.15">
      <c r="C782" s="45"/>
      <c r="X782" s="45"/>
      <c r="Y782" s="45"/>
      <c r="Z782" s="45"/>
      <c r="AA782" s="45"/>
      <c r="AB782" s="45"/>
      <c r="AC782" s="45"/>
      <c r="AD782" s="45"/>
      <c r="AE782" s="45"/>
      <c r="AF782" s="45"/>
      <c r="AG782" s="45"/>
      <c r="AH782" s="45"/>
      <c r="AI782" s="45"/>
      <c r="AJ782" s="45"/>
      <c r="AK782" s="45"/>
      <c r="AL782" s="45"/>
      <c r="AM782" s="45"/>
      <c r="AN782" s="45"/>
      <c r="AO782" s="55"/>
      <c r="AP782" s="45"/>
      <c r="AR782" s="45"/>
    </row>
    <row r="783" spans="3:44" x14ac:dyDescent="0.15">
      <c r="C783" s="45"/>
      <c r="X783" s="45"/>
      <c r="Y783" s="45"/>
      <c r="Z783" s="45"/>
      <c r="AA783" s="45"/>
      <c r="AB783" s="45"/>
      <c r="AC783" s="45"/>
      <c r="AD783" s="45"/>
      <c r="AE783" s="45"/>
      <c r="AF783" s="45"/>
      <c r="AG783" s="45"/>
      <c r="AH783" s="45"/>
      <c r="AI783" s="45"/>
      <c r="AJ783" s="45"/>
      <c r="AK783" s="45"/>
      <c r="AL783" s="45"/>
      <c r="AM783" s="45"/>
      <c r="AN783" s="45"/>
      <c r="AO783" s="55"/>
      <c r="AP783" s="45"/>
      <c r="AR783" s="45"/>
    </row>
    <row r="784" spans="3:44" x14ac:dyDescent="0.15">
      <c r="C784" s="45"/>
      <c r="X784" s="45"/>
      <c r="Y784" s="45"/>
      <c r="Z784" s="45"/>
      <c r="AA784" s="45"/>
      <c r="AB784" s="45"/>
      <c r="AC784" s="45"/>
      <c r="AD784" s="45"/>
      <c r="AE784" s="45"/>
      <c r="AF784" s="45"/>
      <c r="AG784" s="45"/>
      <c r="AH784" s="45"/>
      <c r="AI784" s="45"/>
      <c r="AJ784" s="45"/>
      <c r="AK784" s="45"/>
      <c r="AL784" s="45"/>
      <c r="AM784" s="45"/>
      <c r="AN784" s="45"/>
      <c r="AO784" s="55"/>
      <c r="AP784" s="45"/>
      <c r="AR784" s="45"/>
    </row>
    <row r="785" spans="3:44" x14ac:dyDescent="0.15">
      <c r="C785" s="45"/>
      <c r="X785" s="45"/>
      <c r="Y785" s="45"/>
      <c r="Z785" s="45"/>
      <c r="AA785" s="45"/>
      <c r="AB785" s="45"/>
      <c r="AC785" s="45"/>
      <c r="AD785" s="45"/>
      <c r="AE785" s="45"/>
      <c r="AF785" s="45"/>
      <c r="AG785" s="45"/>
      <c r="AH785" s="45"/>
      <c r="AI785" s="45"/>
      <c r="AJ785" s="45"/>
      <c r="AK785" s="45"/>
      <c r="AL785" s="45"/>
      <c r="AM785" s="45"/>
      <c r="AN785" s="45"/>
      <c r="AO785" s="55"/>
      <c r="AP785" s="45"/>
      <c r="AR785" s="45"/>
    </row>
    <row r="786" spans="3:44" x14ac:dyDescent="0.15">
      <c r="C786" s="45"/>
      <c r="X786" s="45"/>
      <c r="Y786" s="45"/>
      <c r="Z786" s="45"/>
      <c r="AA786" s="45"/>
      <c r="AB786" s="45"/>
      <c r="AC786" s="45"/>
      <c r="AD786" s="45"/>
      <c r="AE786" s="45"/>
      <c r="AF786" s="45"/>
      <c r="AG786" s="45"/>
      <c r="AH786" s="45"/>
      <c r="AI786" s="45"/>
      <c r="AJ786" s="45"/>
      <c r="AK786" s="45"/>
      <c r="AL786" s="45"/>
      <c r="AM786" s="45"/>
      <c r="AN786" s="45"/>
      <c r="AO786" s="55"/>
      <c r="AP786" s="45"/>
      <c r="AR786" s="45"/>
    </row>
    <row r="787" spans="3:44" x14ac:dyDescent="0.15">
      <c r="C787" s="45"/>
      <c r="X787" s="45"/>
      <c r="Y787" s="45"/>
      <c r="Z787" s="45"/>
      <c r="AA787" s="45"/>
      <c r="AB787" s="45"/>
      <c r="AC787" s="45"/>
      <c r="AD787" s="45"/>
      <c r="AE787" s="45"/>
      <c r="AF787" s="45"/>
      <c r="AG787" s="45"/>
      <c r="AH787" s="45"/>
      <c r="AI787" s="45"/>
      <c r="AJ787" s="45"/>
      <c r="AK787" s="45"/>
      <c r="AL787" s="45"/>
      <c r="AM787" s="45"/>
      <c r="AN787" s="45"/>
      <c r="AO787" s="55"/>
      <c r="AP787" s="45"/>
      <c r="AR787" s="45"/>
    </row>
    <row r="788" spans="3:44" x14ac:dyDescent="0.15">
      <c r="C788" s="45"/>
      <c r="X788" s="45"/>
      <c r="Y788" s="45"/>
      <c r="Z788" s="45"/>
      <c r="AA788" s="45"/>
      <c r="AB788" s="45"/>
      <c r="AC788" s="45"/>
      <c r="AD788" s="45"/>
      <c r="AE788" s="45"/>
      <c r="AF788" s="45"/>
      <c r="AG788" s="45"/>
      <c r="AH788" s="45"/>
      <c r="AI788" s="45"/>
      <c r="AJ788" s="45"/>
      <c r="AK788" s="45"/>
      <c r="AL788" s="45"/>
      <c r="AM788" s="45"/>
      <c r="AN788" s="45"/>
      <c r="AO788" s="55"/>
      <c r="AP788" s="45"/>
      <c r="AR788" s="45"/>
    </row>
    <row r="789" spans="3:44" x14ac:dyDescent="0.15">
      <c r="C789" s="45"/>
      <c r="X789" s="45"/>
      <c r="Y789" s="45"/>
      <c r="Z789" s="45"/>
      <c r="AA789" s="45"/>
      <c r="AB789" s="45"/>
      <c r="AC789" s="45"/>
      <c r="AD789" s="45"/>
      <c r="AE789" s="45"/>
      <c r="AF789" s="45"/>
      <c r="AG789" s="45"/>
      <c r="AH789" s="45"/>
      <c r="AI789" s="45"/>
      <c r="AJ789" s="45"/>
      <c r="AK789" s="45"/>
      <c r="AL789" s="45"/>
      <c r="AM789" s="45"/>
      <c r="AN789" s="45"/>
      <c r="AO789" s="55"/>
      <c r="AP789" s="45"/>
      <c r="AR789" s="45"/>
    </row>
    <row r="790" spans="3:44" x14ac:dyDescent="0.15">
      <c r="C790" s="45"/>
      <c r="X790" s="45"/>
      <c r="Y790" s="45"/>
      <c r="Z790" s="45"/>
      <c r="AA790" s="45"/>
      <c r="AB790" s="45"/>
      <c r="AC790" s="45"/>
      <c r="AD790" s="45"/>
      <c r="AE790" s="45"/>
      <c r="AF790" s="45"/>
      <c r="AG790" s="45"/>
      <c r="AH790" s="45"/>
      <c r="AI790" s="45"/>
      <c r="AJ790" s="45"/>
      <c r="AK790" s="45"/>
      <c r="AL790" s="45"/>
      <c r="AM790" s="45"/>
      <c r="AN790" s="45"/>
      <c r="AO790" s="55"/>
      <c r="AP790" s="45"/>
      <c r="AR790" s="45"/>
    </row>
    <row r="791" spans="3:44" x14ac:dyDescent="0.15">
      <c r="C791" s="45"/>
      <c r="X791" s="45"/>
      <c r="Y791" s="45"/>
      <c r="Z791" s="45"/>
      <c r="AA791" s="45"/>
      <c r="AB791" s="45"/>
      <c r="AC791" s="45"/>
      <c r="AD791" s="45"/>
      <c r="AE791" s="45"/>
      <c r="AF791" s="45"/>
      <c r="AG791" s="45"/>
      <c r="AH791" s="45"/>
      <c r="AI791" s="45"/>
      <c r="AJ791" s="45"/>
      <c r="AK791" s="45"/>
      <c r="AL791" s="45"/>
      <c r="AM791" s="45"/>
      <c r="AN791" s="45"/>
      <c r="AO791" s="55"/>
      <c r="AP791" s="45"/>
      <c r="AR791" s="45"/>
    </row>
    <row r="792" spans="3:44" x14ac:dyDescent="0.15">
      <c r="C792" s="45"/>
      <c r="X792" s="45"/>
      <c r="Y792" s="45"/>
      <c r="Z792" s="45"/>
      <c r="AA792" s="45"/>
      <c r="AB792" s="45"/>
      <c r="AC792" s="45"/>
      <c r="AD792" s="45"/>
      <c r="AE792" s="45"/>
      <c r="AF792" s="45"/>
      <c r="AG792" s="45"/>
      <c r="AH792" s="45"/>
      <c r="AI792" s="45"/>
      <c r="AJ792" s="45"/>
      <c r="AK792" s="45"/>
      <c r="AL792" s="45"/>
      <c r="AM792" s="45"/>
      <c r="AN792" s="45"/>
      <c r="AO792" s="55"/>
      <c r="AP792" s="45"/>
      <c r="AR792" s="45"/>
    </row>
    <row r="793" spans="3:44" x14ac:dyDescent="0.15">
      <c r="C793" s="45"/>
      <c r="X793" s="45"/>
      <c r="Y793" s="45"/>
      <c r="Z793" s="45"/>
      <c r="AA793" s="45"/>
      <c r="AB793" s="45"/>
      <c r="AC793" s="45"/>
      <c r="AD793" s="45"/>
      <c r="AE793" s="45"/>
      <c r="AF793" s="45"/>
      <c r="AG793" s="45"/>
      <c r="AH793" s="45"/>
      <c r="AI793" s="45"/>
      <c r="AJ793" s="45"/>
      <c r="AK793" s="45"/>
      <c r="AL793" s="45"/>
      <c r="AM793" s="45"/>
      <c r="AN793" s="45"/>
      <c r="AO793" s="55"/>
      <c r="AP793" s="45"/>
      <c r="AR793" s="45"/>
    </row>
    <row r="794" spans="3:44" x14ac:dyDescent="0.15">
      <c r="C794" s="45"/>
      <c r="X794" s="45"/>
      <c r="Y794" s="45"/>
      <c r="Z794" s="45"/>
      <c r="AA794" s="45"/>
      <c r="AB794" s="45"/>
      <c r="AC794" s="45"/>
      <c r="AD794" s="45"/>
      <c r="AE794" s="45"/>
      <c r="AF794" s="45"/>
      <c r="AG794" s="45"/>
      <c r="AH794" s="45"/>
      <c r="AI794" s="45"/>
      <c r="AJ794" s="45"/>
      <c r="AK794" s="45"/>
      <c r="AL794" s="45"/>
      <c r="AM794" s="45"/>
      <c r="AN794" s="45"/>
      <c r="AO794" s="55"/>
      <c r="AP794" s="45"/>
      <c r="AR794" s="45"/>
    </row>
    <row r="795" spans="3:44" x14ac:dyDescent="0.15">
      <c r="C795" s="45"/>
      <c r="X795" s="45"/>
      <c r="Y795" s="45"/>
      <c r="Z795" s="45"/>
      <c r="AA795" s="45"/>
      <c r="AB795" s="45"/>
      <c r="AC795" s="45"/>
      <c r="AD795" s="45"/>
      <c r="AE795" s="45"/>
      <c r="AF795" s="45"/>
      <c r="AG795" s="45"/>
      <c r="AH795" s="45"/>
      <c r="AI795" s="45"/>
      <c r="AJ795" s="45"/>
      <c r="AK795" s="45"/>
      <c r="AL795" s="45"/>
      <c r="AM795" s="45"/>
      <c r="AN795" s="45"/>
      <c r="AO795" s="55"/>
      <c r="AP795" s="45"/>
      <c r="AR795" s="45"/>
    </row>
    <row r="796" spans="3:44" x14ac:dyDescent="0.15">
      <c r="C796" s="45"/>
      <c r="X796" s="45"/>
      <c r="Y796" s="45"/>
      <c r="Z796" s="45"/>
      <c r="AA796" s="45"/>
      <c r="AB796" s="45"/>
      <c r="AC796" s="45"/>
      <c r="AD796" s="45"/>
      <c r="AE796" s="45"/>
      <c r="AF796" s="45"/>
      <c r="AG796" s="45"/>
      <c r="AH796" s="45"/>
      <c r="AI796" s="45"/>
      <c r="AJ796" s="45"/>
      <c r="AK796" s="45"/>
      <c r="AL796" s="45"/>
      <c r="AM796" s="45"/>
      <c r="AN796" s="45"/>
      <c r="AO796" s="55"/>
      <c r="AP796" s="45"/>
      <c r="AR796" s="45"/>
    </row>
    <row r="797" spans="3:44" x14ac:dyDescent="0.15">
      <c r="C797" s="45"/>
      <c r="X797" s="45"/>
      <c r="Y797" s="45"/>
      <c r="Z797" s="45"/>
      <c r="AA797" s="45"/>
      <c r="AB797" s="45"/>
      <c r="AC797" s="45"/>
      <c r="AD797" s="45"/>
      <c r="AE797" s="45"/>
      <c r="AF797" s="45"/>
      <c r="AG797" s="45"/>
      <c r="AH797" s="45"/>
      <c r="AI797" s="45"/>
      <c r="AJ797" s="45"/>
      <c r="AK797" s="45"/>
      <c r="AL797" s="45"/>
      <c r="AM797" s="45"/>
      <c r="AN797" s="45"/>
      <c r="AO797" s="55"/>
      <c r="AP797" s="45"/>
      <c r="AR797" s="45"/>
    </row>
    <row r="798" spans="3:44" x14ac:dyDescent="0.15">
      <c r="C798" s="45"/>
      <c r="X798" s="45"/>
      <c r="Y798" s="45"/>
      <c r="Z798" s="45"/>
      <c r="AA798" s="45"/>
      <c r="AB798" s="45"/>
      <c r="AC798" s="45"/>
      <c r="AD798" s="45"/>
      <c r="AE798" s="45"/>
      <c r="AF798" s="45"/>
      <c r="AG798" s="45"/>
      <c r="AH798" s="45"/>
      <c r="AI798" s="45"/>
      <c r="AJ798" s="45"/>
      <c r="AK798" s="45"/>
      <c r="AL798" s="45"/>
      <c r="AM798" s="45"/>
      <c r="AN798" s="45"/>
      <c r="AO798" s="55"/>
      <c r="AP798" s="45"/>
      <c r="AR798" s="45"/>
    </row>
    <row r="799" spans="3:44" x14ac:dyDescent="0.15">
      <c r="C799" s="45"/>
      <c r="X799" s="45"/>
      <c r="Y799" s="45"/>
      <c r="Z799" s="45"/>
      <c r="AA799" s="45"/>
      <c r="AB799" s="45"/>
      <c r="AC799" s="45"/>
      <c r="AD799" s="45"/>
      <c r="AE799" s="45"/>
      <c r="AF799" s="45"/>
      <c r="AG799" s="45"/>
      <c r="AH799" s="45"/>
      <c r="AI799" s="45"/>
      <c r="AJ799" s="45"/>
      <c r="AK799" s="45"/>
      <c r="AL799" s="45"/>
      <c r="AM799" s="45"/>
      <c r="AN799" s="45"/>
      <c r="AO799" s="55"/>
      <c r="AP799" s="45"/>
      <c r="AR799" s="45"/>
    </row>
    <row r="800" spans="3:44" x14ac:dyDescent="0.15">
      <c r="C800" s="45"/>
      <c r="X800" s="45"/>
      <c r="Y800" s="45"/>
      <c r="Z800" s="45"/>
      <c r="AA800" s="45"/>
      <c r="AB800" s="45"/>
      <c r="AC800" s="45"/>
      <c r="AD800" s="45"/>
      <c r="AE800" s="45"/>
      <c r="AF800" s="45"/>
      <c r="AG800" s="45"/>
      <c r="AH800" s="45"/>
      <c r="AI800" s="45"/>
      <c r="AJ800" s="45"/>
      <c r="AK800" s="45"/>
      <c r="AL800" s="45"/>
      <c r="AM800" s="45"/>
      <c r="AN800" s="45"/>
      <c r="AO800" s="55"/>
      <c r="AP800" s="45"/>
      <c r="AR800" s="45"/>
    </row>
    <row r="801" spans="3:44" x14ac:dyDescent="0.15">
      <c r="C801" s="45"/>
      <c r="X801" s="45"/>
      <c r="Y801" s="45"/>
      <c r="Z801" s="45"/>
      <c r="AA801" s="45"/>
      <c r="AB801" s="45"/>
      <c r="AC801" s="45"/>
      <c r="AD801" s="45"/>
      <c r="AE801" s="45"/>
      <c r="AF801" s="45"/>
      <c r="AG801" s="45"/>
      <c r="AH801" s="45"/>
      <c r="AI801" s="45"/>
      <c r="AJ801" s="45"/>
      <c r="AK801" s="45"/>
      <c r="AL801" s="45"/>
      <c r="AM801" s="45"/>
      <c r="AN801" s="45"/>
      <c r="AO801" s="55"/>
      <c r="AP801" s="45"/>
      <c r="AR801" s="45"/>
    </row>
    <row r="802" spans="3:44" x14ac:dyDescent="0.15">
      <c r="C802" s="45"/>
      <c r="X802" s="45"/>
      <c r="Y802" s="45"/>
      <c r="Z802" s="45"/>
      <c r="AA802" s="45"/>
      <c r="AB802" s="45"/>
      <c r="AC802" s="45"/>
      <c r="AD802" s="45"/>
      <c r="AE802" s="45"/>
      <c r="AF802" s="45"/>
      <c r="AG802" s="45"/>
      <c r="AH802" s="45"/>
      <c r="AI802" s="45"/>
      <c r="AJ802" s="45"/>
      <c r="AK802" s="45"/>
      <c r="AL802" s="45"/>
      <c r="AM802" s="45"/>
      <c r="AN802" s="45"/>
      <c r="AO802" s="55"/>
      <c r="AP802" s="45"/>
      <c r="AR802" s="45"/>
    </row>
    <row r="803" spans="3:44" x14ac:dyDescent="0.15">
      <c r="C803" s="45"/>
      <c r="X803" s="45"/>
      <c r="Y803" s="45"/>
      <c r="Z803" s="45"/>
      <c r="AA803" s="45"/>
      <c r="AB803" s="45"/>
      <c r="AC803" s="45"/>
      <c r="AD803" s="45"/>
      <c r="AE803" s="45"/>
      <c r="AF803" s="45"/>
      <c r="AG803" s="45"/>
      <c r="AH803" s="45"/>
      <c r="AI803" s="45"/>
      <c r="AJ803" s="45"/>
      <c r="AK803" s="45"/>
      <c r="AL803" s="45"/>
      <c r="AM803" s="45"/>
      <c r="AN803" s="45"/>
      <c r="AO803" s="55"/>
      <c r="AP803" s="45"/>
      <c r="AR803" s="45"/>
    </row>
    <row r="804" spans="3:44" x14ac:dyDescent="0.15">
      <c r="C804" s="45"/>
      <c r="X804" s="45"/>
      <c r="Y804" s="45"/>
      <c r="Z804" s="45"/>
      <c r="AA804" s="45"/>
      <c r="AB804" s="45"/>
      <c r="AC804" s="45"/>
      <c r="AD804" s="45"/>
      <c r="AE804" s="45"/>
      <c r="AF804" s="45"/>
      <c r="AG804" s="45"/>
      <c r="AH804" s="45"/>
      <c r="AI804" s="45"/>
      <c r="AJ804" s="45"/>
      <c r="AK804" s="45"/>
      <c r="AL804" s="45"/>
      <c r="AM804" s="45"/>
      <c r="AN804" s="45"/>
      <c r="AO804" s="55"/>
      <c r="AP804" s="45"/>
      <c r="AR804" s="45"/>
    </row>
    <row r="805" spans="3:44" x14ac:dyDescent="0.15">
      <c r="C805" s="45"/>
      <c r="X805" s="45"/>
      <c r="Y805" s="45"/>
      <c r="Z805" s="45"/>
      <c r="AA805" s="45"/>
      <c r="AB805" s="45"/>
      <c r="AC805" s="45"/>
      <c r="AD805" s="45"/>
      <c r="AE805" s="45"/>
      <c r="AF805" s="45"/>
      <c r="AG805" s="45"/>
      <c r="AH805" s="45"/>
      <c r="AI805" s="45"/>
      <c r="AJ805" s="45"/>
      <c r="AK805" s="45"/>
      <c r="AL805" s="45"/>
      <c r="AM805" s="45"/>
      <c r="AN805" s="45"/>
      <c r="AO805" s="55"/>
      <c r="AP805" s="45"/>
      <c r="AR805" s="45"/>
    </row>
    <row r="806" spans="3:44" x14ac:dyDescent="0.15">
      <c r="C806" s="45"/>
      <c r="X806" s="45"/>
      <c r="Y806" s="45"/>
      <c r="Z806" s="45"/>
      <c r="AA806" s="45"/>
      <c r="AB806" s="45"/>
      <c r="AC806" s="45"/>
      <c r="AD806" s="45"/>
      <c r="AE806" s="45"/>
      <c r="AF806" s="45"/>
      <c r="AG806" s="45"/>
      <c r="AH806" s="45"/>
      <c r="AI806" s="45"/>
      <c r="AJ806" s="45"/>
      <c r="AK806" s="45"/>
      <c r="AL806" s="45"/>
      <c r="AM806" s="45"/>
      <c r="AN806" s="45"/>
      <c r="AO806" s="55"/>
      <c r="AP806" s="45"/>
      <c r="AR806" s="45"/>
    </row>
    <row r="807" spans="3:44" x14ac:dyDescent="0.15">
      <c r="C807" s="45"/>
      <c r="X807" s="45"/>
      <c r="Y807" s="45"/>
      <c r="Z807" s="45"/>
      <c r="AA807" s="45"/>
      <c r="AB807" s="45"/>
      <c r="AC807" s="45"/>
      <c r="AD807" s="45"/>
      <c r="AE807" s="45"/>
      <c r="AF807" s="45"/>
      <c r="AG807" s="45"/>
      <c r="AH807" s="45"/>
      <c r="AI807" s="45"/>
      <c r="AJ807" s="45"/>
      <c r="AK807" s="45"/>
      <c r="AL807" s="45"/>
      <c r="AM807" s="45"/>
      <c r="AN807" s="45"/>
      <c r="AO807" s="55"/>
      <c r="AP807" s="45"/>
      <c r="AR807" s="45"/>
    </row>
    <row r="808" spans="3:44" x14ac:dyDescent="0.15">
      <c r="C808" s="45"/>
      <c r="X808" s="45"/>
      <c r="Y808" s="45"/>
      <c r="Z808" s="45"/>
      <c r="AA808" s="45"/>
      <c r="AB808" s="45"/>
      <c r="AC808" s="45"/>
      <c r="AD808" s="45"/>
      <c r="AE808" s="45"/>
      <c r="AF808" s="45"/>
      <c r="AG808" s="45"/>
      <c r="AH808" s="45"/>
      <c r="AI808" s="45"/>
      <c r="AJ808" s="45"/>
      <c r="AK808" s="45"/>
      <c r="AL808" s="45"/>
      <c r="AM808" s="45"/>
      <c r="AN808" s="45"/>
      <c r="AO808" s="55"/>
      <c r="AP808" s="45"/>
      <c r="AR808" s="45"/>
    </row>
    <row r="809" spans="3:44" x14ac:dyDescent="0.15">
      <c r="C809" s="45"/>
      <c r="X809" s="45"/>
      <c r="Y809" s="45"/>
      <c r="Z809" s="45"/>
      <c r="AA809" s="45"/>
      <c r="AB809" s="45"/>
      <c r="AC809" s="45"/>
      <c r="AD809" s="45"/>
      <c r="AE809" s="45"/>
      <c r="AF809" s="45"/>
      <c r="AG809" s="45"/>
      <c r="AH809" s="45"/>
      <c r="AI809" s="45"/>
      <c r="AJ809" s="45"/>
      <c r="AK809" s="45"/>
      <c r="AL809" s="45"/>
      <c r="AM809" s="45"/>
      <c r="AN809" s="45"/>
      <c r="AO809" s="55"/>
      <c r="AP809" s="45"/>
      <c r="AR809" s="45"/>
    </row>
  </sheetData>
  <autoFilter ref="A1:AS220" xr:uid="{00000000-0009-0000-0000-000000000000}"/>
  <sortState ref="A2:AU811">
    <sortCondition descending="1" ref="AN2:AN811"/>
  </sortState>
  <pageMargins left="0.7" right="0.7" top="0.75" bottom="0.75" header="0.3" footer="0.3"/>
  <pageSetup orientation="portrait" horizontalDpi="4294967292" verticalDpi="4294967292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218 List</vt:lpstr>
      <vt:lpstr>'218 List'!_GoBack</vt:lpstr>
    </vt:vector>
  </TitlesOfParts>
  <Company>University of Michigan Hospital and Health Systems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Park, Sung Soo</dc:creator>
  <cp:lastModifiedBy>Microsoft Office User</cp:lastModifiedBy>
  <dcterms:created xsi:type="dcterms:W3CDTF">2016-09-21T13:41:00Z</dcterms:created>
  <dcterms:modified xsi:type="dcterms:W3CDTF">2019-09-12T19:09:34Z</dcterms:modified>
</cp:coreProperties>
</file>