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emporal/LUIS/Edited for paper/Tables/"/>
    </mc:Choice>
  </mc:AlternateContent>
  <xr:revisionPtr revIDLastSave="0" documentId="13_ncr:1_{AE4CE004-1CB7-7A47-91D0-B7047920200F}" xr6:coauthVersionLast="36" xr6:coauthVersionMax="36" xr10:uidLastSave="{00000000-0000-0000-0000-000000000000}"/>
  <bookViews>
    <workbookView xWindow="2020" yWindow="460" windowWidth="36380" windowHeight="19740" xr2:uid="{E174C08E-84EB-FE45-820E-AF707E6EB055}"/>
  </bookViews>
  <sheets>
    <sheet name="A. Correlation RNA-Secretome" sheetId="9" r:id="rId1"/>
    <sheet name="B. RNAseq_DLL4-24vsCtrol-24h" sheetId="6" r:id="rId2"/>
    <sheet name="C. RNAseq_JAG1-24vsCtrol-24h" sheetId="7" r:id="rId3"/>
    <sheet name="D. Comparative RNAseq-Secretome" sheetId="8" r:id="rId4"/>
  </sheets>
  <definedNames>
    <definedName name="_xlnm._FilterDatabase" localSheetId="0" hidden="1">'A. Correlation RNA-Secretome'!$AP$3:$AQ$627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5" i="9" l="1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Q184" i="9"/>
  <c r="AQ185" i="9"/>
  <c r="AQ186" i="9"/>
  <c r="AQ187" i="9"/>
  <c r="AQ188" i="9"/>
  <c r="AQ189" i="9"/>
  <c r="AQ190" i="9"/>
  <c r="AQ191" i="9"/>
  <c r="AQ192" i="9"/>
  <c r="AQ193" i="9"/>
  <c r="AQ194" i="9"/>
  <c r="AQ195" i="9"/>
  <c r="AQ196" i="9"/>
  <c r="AQ197" i="9"/>
  <c r="AQ198" i="9"/>
  <c r="AQ199" i="9"/>
  <c r="AQ200" i="9"/>
  <c r="AQ201" i="9"/>
  <c r="AQ202" i="9"/>
  <c r="AQ203" i="9"/>
  <c r="AQ204" i="9"/>
  <c r="AQ205" i="9"/>
  <c r="AQ206" i="9"/>
  <c r="AQ207" i="9"/>
  <c r="AQ208" i="9"/>
  <c r="AQ209" i="9"/>
  <c r="AQ210" i="9"/>
  <c r="AQ211" i="9"/>
  <c r="AQ212" i="9"/>
  <c r="AQ213" i="9"/>
  <c r="AQ214" i="9"/>
  <c r="AQ215" i="9"/>
  <c r="AQ216" i="9"/>
  <c r="AQ217" i="9"/>
  <c r="AQ218" i="9"/>
  <c r="AQ219" i="9"/>
  <c r="AQ220" i="9"/>
  <c r="AQ221" i="9"/>
  <c r="AQ222" i="9"/>
  <c r="AQ223" i="9"/>
  <c r="AQ224" i="9"/>
  <c r="AQ225" i="9"/>
  <c r="AQ226" i="9"/>
  <c r="AQ227" i="9"/>
  <c r="AQ228" i="9"/>
  <c r="AQ229" i="9"/>
  <c r="AQ230" i="9"/>
  <c r="AQ231" i="9"/>
  <c r="AQ232" i="9"/>
  <c r="AQ233" i="9"/>
  <c r="AQ234" i="9"/>
  <c r="AQ235" i="9"/>
  <c r="AQ236" i="9"/>
  <c r="AQ237" i="9"/>
  <c r="AQ238" i="9"/>
  <c r="AQ239" i="9"/>
  <c r="AQ240" i="9"/>
  <c r="AQ241" i="9"/>
  <c r="AQ242" i="9"/>
  <c r="AQ243" i="9"/>
  <c r="AQ244" i="9"/>
  <c r="AQ245" i="9"/>
  <c r="AQ246" i="9"/>
  <c r="AQ247" i="9"/>
  <c r="AQ248" i="9"/>
  <c r="AQ249" i="9"/>
  <c r="AQ250" i="9"/>
  <c r="AQ251" i="9"/>
  <c r="AQ252" i="9"/>
  <c r="AQ253" i="9"/>
  <c r="AQ254" i="9"/>
  <c r="AQ255" i="9"/>
  <c r="AQ256" i="9"/>
  <c r="AQ257" i="9"/>
  <c r="AQ258" i="9"/>
  <c r="AQ259" i="9"/>
  <c r="AQ260" i="9"/>
  <c r="AQ261" i="9"/>
  <c r="AQ262" i="9"/>
  <c r="AQ263" i="9"/>
  <c r="AQ264" i="9"/>
  <c r="AQ265" i="9"/>
  <c r="AQ266" i="9"/>
  <c r="AQ267" i="9"/>
  <c r="AQ268" i="9"/>
  <c r="AQ269" i="9"/>
  <c r="AQ270" i="9"/>
  <c r="AQ271" i="9"/>
  <c r="AQ272" i="9"/>
  <c r="AQ273" i="9"/>
  <c r="AQ274" i="9"/>
  <c r="AQ275" i="9"/>
  <c r="AQ276" i="9"/>
  <c r="AQ277" i="9"/>
  <c r="AQ278" i="9"/>
  <c r="AQ279" i="9"/>
  <c r="AQ280" i="9"/>
  <c r="AQ281" i="9"/>
  <c r="AQ282" i="9"/>
  <c r="AQ283" i="9"/>
  <c r="AQ284" i="9"/>
  <c r="AQ285" i="9"/>
  <c r="AQ286" i="9"/>
  <c r="AQ287" i="9"/>
  <c r="AQ288" i="9"/>
  <c r="AQ289" i="9"/>
  <c r="AQ290" i="9"/>
  <c r="AQ291" i="9"/>
  <c r="AQ292" i="9"/>
  <c r="AQ293" i="9"/>
  <c r="AQ294" i="9"/>
  <c r="AQ295" i="9"/>
  <c r="AQ296" i="9"/>
  <c r="AQ297" i="9"/>
  <c r="AQ298" i="9"/>
  <c r="AQ299" i="9"/>
  <c r="AQ300" i="9"/>
  <c r="AQ301" i="9"/>
  <c r="AQ302" i="9"/>
  <c r="AQ303" i="9"/>
  <c r="AQ304" i="9"/>
  <c r="AQ305" i="9"/>
  <c r="AQ306" i="9"/>
  <c r="AQ307" i="9"/>
  <c r="AQ308" i="9"/>
  <c r="AQ309" i="9"/>
  <c r="AQ310" i="9"/>
  <c r="AQ311" i="9"/>
  <c r="AQ312" i="9"/>
  <c r="AQ313" i="9"/>
  <c r="AQ314" i="9"/>
  <c r="AQ315" i="9"/>
  <c r="AQ316" i="9"/>
  <c r="AQ317" i="9"/>
  <c r="AQ318" i="9"/>
  <c r="AQ319" i="9"/>
  <c r="AQ320" i="9"/>
  <c r="AQ321" i="9"/>
  <c r="AQ322" i="9"/>
  <c r="AQ323" i="9"/>
  <c r="AQ324" i="9"/>
  <c r="AQ325" i="9"/>
  <c r="AQ326" i="9"/>
  <c r="AQ327" i="9"/>
  <c r="AQ328" i="9"/>
  <c r="AQ329" i="9"/>
  <c r="AQ330" i="9"/>
  <c r="AQ331" i="9"/>
  <c r="AQ332" i="9"/>
  <c r="AQ333" i="9"/>
  <c r="AQ334" i="9"/>
  <c r="AQ335" i="9"/>
  <c r="AQ336" i="9"/>
  <c r="AQ337" i="9"/>
  <c r="AQ338" i="9"/>
  <c r="AQ339" i="9"/>
  <c r="AQ340" i="9"/>
  <c r="AQ341" i="9"/>
  <c r="AQ342" i="9"/>
  <c r="AQ343" i="9"/>
  <c r="AQ344" i="9"/>
  <c r="AQ345" i="9"/>
  <c r="AQ346" i="9"/>
  <c r="AQ347" i="9"/>
  <c r="AQ348" i="9"/>
  <c r="AQ349" i="9"/>
  <c r="AQ350" i="9"/>
  <c r="AQ351" i="9"/>
  <c r="AQ352" i="9"/>
  <c r="AQ353" i="9"/>
  <c r="AQ354" i="9"/>
  <c r="AQ355" i="9"/>
  <c r="AQ356" i="9"/>
  <c r="AQ357" i="9"/>
  <c r="AQ358" i="9"/>
  <c r="AQ359" i="9"/>
  <c r="AQ360" i="9"/>
  <c r="AQ361" i="9"/>
  <c r="AQ362" i="9"/>
  <c r="AQ363" i="9"/>
  <c r="AQ364" i="9"/>
  <c r="AQ365" i="9"/>
  <c r="AQ366" i="9"/>
  <c r="AQ367" i="9"/>
  <c r="AQ368" i="9"/>
  <c r="AQ369" i="9"/>
  <c r="AQ370" i="9"/>
  <c r="AQ371" i="9"/>
  <c r="AQ372" i="9"/>
  <c r="AQ373" i="9"/>
  <c r="AQ374" i="9"/>
  <c r="AQ375" i="9"/>
  <c r="AQ376" i="9"/>
  <c r="AQ377" i="9"/>
  <c r="AQ378" i="9"/>
  <c r="AQ379" i="9"/>
  <c r="AQ380" i="9"/>
  <c r="AQ381" i="9"/>
  <c r="AQ382" i="9"/>
  <c r="AQ383" i="9"/>
  <c r="AQ384" i="9"/>
  <c r="AQ385" i="9"/>
  <c r="AQ386" i="9"/>
  <c r="AQ387" i="9"/>
  <c r="AQ388" i="9"/>
  <c r="AQ389" i="9"/>
  <c r="AQ390" i="9"/>
  <c r="AQ391" i="9"/>
  <c r="AQ392" i="9"/>
  <c r="AQ393" i="9"/>
  <c r="AQ394" i="9"/>
  <c r="AQ395" i="9"/>
  <c r="AQ396" i="9"/>
  <c r="AQ397" i="9"/>
  <c r="AQ398" i="9"/>
  <c r="AQ399" i="9"/>
  <c r="AQ400" i="9"/>
  <c r="AQ401" i="9"/>
  <c r="AQ402" i="9"/>
  <c r="AQ403" i="9"/>
  <c r="AQ404" i="9"/>
  <c r="AQ405" i="9"/>
  <c r="AQ406" i="9"/>
  <c r="AQ407" i="9"/>
  <c r="AQ408" i="9"/>
  <c r="AQ409" i="9"/>
  <c r="AQ410" i="9"/>
  <c r="AQ411" i="9"/>
  <c r="AQ412" i="9"/>
  <c r="AQ413" i="9"/>
  <c r="AQ414" i="9"/>
  <c r="AQ415" i="9"/>
  <c r="AQ416" i="9"/>
  <c r="AQ417" i="9"/>
  <c r="AQ418" i="9"/>
  <c r="AQ419" i="9"/>
  <c r="AQ420" i="9"/>
  <c r="AQ421" i="9"/>
  <c r="AQ422" i="9"/>
  <c r="AQ423" i="9"/>
  <c r="AQ424" i="9"/>
  <c r="AQ425" i="9"/>
  <c r="AQ426" i="9"/>
  <c r="AQ427" i="9"/>
  <c r="AQ428" i="9"/>
  <c r="AQ429" i="9"/>
  <c r="AQ430" i="9"/>
  <c r="AQ431" i="9"/>
  <c r="AQ432" i="9"/>
  <c r="AQ433" i="9"/>
  <c r="AQ434" i="9"/>
  <c r="AQ435" i="9"/>
  <c r="AQ436" i="9"/>
  <c r="AQ437" i="9"/>
  <c r="AQ438" i="9"/>
  <c r="AQ439" i="9"/>
  <c r="AQ440" i="9"/>
  <c r="AQ441" i="9"/>
  <c r="AQ442" i="9"/>
  <c r="AQ443" i="9"/>
  <c r="AQ444" i="9"/>
  <c r="AQ445" i="9"/>
  <c r="AQ446" i="9"/>
  <c r="AQ447" i="9"/>
  <c r="AQ448" i="9"/>
  <c r="AQ449" i="9"/>
  <c r="AQ450" i="9"/>
  <c r="AQ451" i="9"/>
  <c r="AQ452" i="9"/>
  <c r="AQ453" i="9"/>
  <c r="AQ454" i="9"/>
  <c r="AQ455" i="9"/>
  <c r="AQ456" i="9"/>
  <c r="AQ457" i="9"/>
  <c r="AQ458" i="9"/>
  <c r="AQ459" i="9"/>
  <c r="AQ460" i="9"/>
  <c r="AQ461" i="9"/>
  <c r="AQ462" i="9"/>
  <c r="AQ463" i="9"/>
  <c r="AQ464" i="9"/>
  <c r="AQ465" i="9"/>
  <c r="AQ466" i="9"/>
  <c r="AQ467" i="9"/>
  <c r="AQ468" i="9"/>
  <c r="AQ469" i="9"/>
  <c r="AQ470" i="9"/>
  <c r="AQ471" i="9"/>
  <c r="AQ472" i="9"/>
  <c r="AQ473" i="9"/>
  <c r="AQ474" i="9"/>
  <c r="AQ475" i="9"/>
  <c r="AQ476" i="9"/>
  <c r="AQ477" i="9"/>
  <c r="AQ478" i="9"/>
  <c r="AQ479" i="9"/>
  <c r="AQ480" i="9"/>
  <c r="AQ481" i="9"/>
  <c r="AQ482" i="9"/>
  <c r="AQ483" i="9"/>
  <c r="AQ484" i="9"/>
  <c r="AQ485" i="9"/>
  <c r="AQ486" i="9"/>
  <c r="AQ487" i="9"/>
  <c r="AQ488" i="9"/>
  <c r="AQ489" i="9"/>
  <c r="AQ490" i="9"/>
  <c r="AQ491" i="9"/>
  <c r="AQ492" i="9"/>
  <c r="AQ493" i="9"/>
  <c r="AQ494" i="9"/>
  <c r="AQ495" i="9"/>
  <c r="AQ496" i="9"/>
  <c r="AQ497" i="9"/>
  <c r="AQ498" i="9"/>
  <c r="AQ499" i="9"/>
  <c r="AQ500" i="9"/>
  <c r="AQ501" i="9"/>
  <c r="AQ502" i="9"/>
  <c r="AQ503" i="9"/>
  <c r="AQ504" i="9"/>
  <c r="AQ505" i="9"/>
  <c r="AQ506" i="9"/>
  <c r="AQ507" i="9"/>
  <c r="AQ508" i="9"/>
  <c r="AQ509" i="9"/>
  <c r="AQ510" i="9"/>
  <c r="AQ511" i="9"/>
  <c r="AQ512" i="9"/>
  <c r="AQ513" i="9"/>
  <c r="AQ514" i="9"/>
  <c r="AQ515" i="9"/>
  <c r="AQ516" i="9"/>
  <c r="AQ517" i="9"/>
  <c r="AQ518" i="9"/>
  <c r="AQ519" i="9"/>
  <c r="AQ520" i="9"/>
  <c r="AQ521" i="9"/>
  <c r="AQ522" i="9"/>
  <c r="AQ523" i="9"/>
  <c r="AQ524" i="9"/>
  <c r="AQ525" i="9"/>
  <c r="AQ526" i="9"/>
  <c r="AQ527" i="9"/>
  <c r="AQ528" i="9"/>
  <c r="AQ529" i="9"/>
  <c r="AQ530" i="9"/>
  <c r="AQ531" i="9"/>
  <c r="AQ532" i="9"/>
  <c r="AQ533" i="9"/>
  <c r="AQ534" i="9"/>
  <c r="AQ535" i="9"/>
  <c r="AQ536" i="9"/>
  <c r="AQ537" i="9"/>
  <c r="AQ538" i="9"/>
  <c r="AQ539" i="9"/>
  <c r="AQ540" i="9"/>
  <c r="AQ541" i="9"/>
  <c r="AQ542" i="9"/>
  <c r="AQ543" i="9"/>
  <c r="AQ544" i="9"/>
  <c r="AQ545" i="9"/>
  <c r="AQ546" i="9"/>
  <c r="AQ547" i="9"/>
  <c r="AQ548" i="9"/>
  <c r="AQ549" i="9"/>
  <c r="AQ550" i="9"/>
  <c r="AQ551" i="9"/>
  <c r="AQ552" i="9"/>
  <c r="AQ553" i="9"/>
  <c r="AQ554" i="9"/>
  <c r="AQ555" i="9"/>
  <c r="AQ556" i="9"/>
  <c r="AQ557" i="9"/>
  <c r="AQ558" i="9"/>
  <c r="AQ559" i="9"/>
  <c r="AQ560" i="9"/>
  <c r="AQ561" i="9"/>
  <c r="AQ562" i="9"/>
  <c r="AQ563" i="9"/>
  <c r="AQ564" i="9"/>
  <c r="AQ565" i="9"/>
  <c r="AQ566" i="9"/>
  <c r="AQ567" i="9"/>
  <c r="AQ568" i="9"/>
  <c r="AQ569" i="9"/>
  <c r="AQ570" i="9"/>
  <c r="AQ571" i="9"/>
  <c r="AQ572" i="9"/>
  <c r="AQ573" i="9"/>
  <c r="AQ574" i="9"/>
  <c r="AQ575" i="9"/>
  <c r="AQ576" i="9"/>
  <c r="AQ577" i="9"/>
  <c r="AQ578" i="9"/>
  <c r="AQ579" i="9"/>
  <c r="AQ580" i="9"/>
  <c r="AQ581" i="9"/>
  <c r="AQ582" i="9"/>
  <c r="AQ583" i="9"/>
  <c r="AQ584" i="9"/>
  <c r="AQ585" i="9"/>
  <c r="AQ586" i="9"/>
  <c r="AQ587" i="9"/>
  <c r="AQ588" i="9"/>
  <c r="AQ589" i="9"/>
  <c r="AQ590" i="9"/>
  <c r="AQ591" i="9"/>
  <c r="AQ592" i="9"/>
  <c r="AQ593" i="9"/>
  <c r="AQ594" i="9"/>
  <c r="AQ595" i="9"/>
  <c r="AQ596" i="9"/>
  <c r="AQ597" i="9"/>
  <c r="AQ598" i="9"/>
  <c r="AQ599" i="9"/>
  <c r="AQ600" i="9"/>
  <c r="AQ601" i="9"/>
  <c r="AQ602" i="9"/>
  <c r="AQ603" i="9"/>
  <c r="AQ604" i="9"/>
  <c r="AQ605" i="9"/>
  <c r="AQ606" i="9"/>
  <c r="AQ607" i="9"/>
  <c r="AQ608" i="9"/>
  <c r="AQ609" i="9"/>
  <c r="AQ610" i="9"/>
  <c r="AQ611" i="9"/>
  <c r="AQ612" i="9"/>
  <c r="AQ613" i="9"/>
  <c r="AQ614" i="9"/>
  <c r="AQ615" i="9"/>
  <c r="AQ616" i="9"/>
  <c r="AQ617" i="9"/>
  <c r="AQ618" i="9"/>
  <c r="AQ619" i="9"/>
  <c r="AQ620" i="9"/>
  <c r="AQ621" i="9"/>
  <c r="AQ622" i="9"/>
  <c r="AQ623" i="9"/>
  <c r="AQ624" i="9"/>
  <c r="AQ625" i="9"/>
  <c r="AQ626" i="9"/>
  <c r="AQ627" i="9"/>
  <c r="AQ4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P182" i="9"/>
  <c r="AP183" i="9"/>
  <c r="AP184" i="9"/>
  <c r="AP185" i="9"/>
  <c r="AP186" i="9"/>
  <c r="AP187" i="9"/>
  <c r="AP188" i="9"/>
  <c r="AP189" i="9"/>
  <c r="AP190" i="9"/>
  <c r="AP191" i="9"/>
  <c r="AP192" i="9"/>
  <c r="AP193" i="9"/>
  <c r="AP194" i="9"/>
  <c r="AP195" i="9"/>
  <c r="AP196" i="9"/>
  <c r="AP197" i="9"/>
  <c r="AP198" i="9"/>
  <c r="AP199" i="9"/>
  <c r="AP200" i="9"/>
  <c r="AP201" i="9"/>
  <c r="AP202" i="9"/>
  <c r="AP203" i="9"/>
  <c r="AP204" i="9"/>
  <c r="AP205" i="9"/>
  <c r="AP206" i="9"/>
  <c r="AP207" i="9"/>
  <c r="AP208" i="9"/>
  <c r="AP209" i="9"/>
  <c r="AP210" i="9"/>
  <c r="AP211" i="9"/>
  <c r="AP212" i="9"/>
  <c r="AP213" i="9"/>
  <c r="AP214" i="9"/>
  <c r="AP215" i="9"/>
  <c r="AP216" i="9"/>
  <c r="AP217" i="9"/>
  <c r="AP218" i="9"/>
  <c r="AP219" i="9"/>
  <c r="AP220" i="9"/>
  <c r="AP221" i="9"/>
  <c r="AP222" i="9"/>
  <c r="AP223" i="9"/>
  <c r="AP224" i="9"/>
  <c r="AP225" i="9"/>
  <c r="AP226" i="9"/>
  <c r="AP227" i="9"/>
  <c r="AP228" i="9"/>
  <c r="AP229" i="9"/>
  <c r="AP230" i="9"/>
  <c r="AP231" i="9"/>
  <c r="AP232" i="9"/>
  <c r="AP233" i="9"/>
  <c r="AP234" i="9"/>
  <c r="AP235" i="9"/>
  <c r="AP236" i="9"/>
  <c r="AP237" i="9"/>
  <c r="AP238" i="9"/>
  <c r="AP239" i="9"/>
  <c r="AP240" i="9"/>
  <c r="AP241" i="9"/>
  <c r="AP242" i="9"/>
  <c r="AP243" i="9"/>
  <c r="AP244" i="9"/>
  <c r="AP245" i="9"/>
  <c r="AP246" i="9"/>
  <c r="AP247" i="9"/>
  <c r="AP248" i="9"/>
  <c r="AP249" i="9"/>
  <c r="AP250" i="9"/>
  <c r="AP251" i="9"/>
  <c r="AP252" i="9"/>
  <c r="AP253" i="9"/>
  <c r="AP254" i="9"/>
  <c r="AP255" i="9"/>
  <c r="AP256" i="9"/>
  <c r="AP257" i="9"/>
  <c r="AP258" i="9"/>
  <c r="AP259" i="9"/>
  <c r="AP260" i="9"/>
  <c r="AP261" i="9"/>
  <c r="AP262" i="9"/>
  <c r="AP263" i="9"/>
  <c r="AP264" i="9"/>
  <c r="AP265" i="9"/>
  <c r="AP266" i="9"/>
  <c r="AP267" i="9"/>
  <c r="AP268" i="9"/>
  <c r="AP269" i="9"/>
  <c r="AP270" i="9"/>
  <c r="AP271" i="9"/>
  <c r="AP272" i="9"/>
  <c r="AP273" i="9"/>
  <c r="AP274" i="9"/>
  <c r="AP275" i="9"/>
  <c r="AP276" i="9"/>
  <c r="AP277" i="9"/>
  <c r="AP278" i="9"/>
  <c r="AP279" i="9"/>
  <c r="AP280" i="9"/>
  <c r="AP281" i="9"/>
  <c r="AP282" i="9"/>
  <c r="AP283" i="9"/>
  <c r="AP284" i="9"/>
  <c r="AP285" i="9"/>
  <c r="AP286" i="9"/>
  <c r="AP287" i="9"/>
  <c r="AP288" i="9"/>
  <c r="AP289" i="9"/>
  <c r="AP290" i="9"/>
  <c r="AP291" i="9"/>
  <c r="AP292" i="9"/>
  <c r="AP293" i="9"/>
  <c r="AP294" i="9"/>
  <c r="AP295" i="9"/>
  <c r="AP296" i="9"/>
  <c r="AP297" i="9"/>
  <c r="AP298" i="9"/>
  <c r="AP299" i="9"/>
  <c r="AP300" i="9"/>
  <c r="AP301" i="9"/>
  <c r="AP302" i="9"/>
  <c r="AP303" i="9"/>
  <c r="AP304" i="9"/>
  <c r="AP305" i="9"/>
  <c r="AP306" i="9"/>
  <c r="AP307" i="9"/>
  <c r="AP308" i="9"/>
  <c r="AP309" i="9"/>
  <c r="AP310" i="9"/>
  <c r="AP311" i="9"/>
  <c r="AP312" i="9"/>
  <c r="AP313" i="9"/>
  <c r="AP314" i="9"/>
  <c r="AP315" i="9"/>
  <c r="AP316" i="9"/>
  <c r="AP317" i="9"/>
  <c r="AP318" i="9"/>
  <c r="AP319" i="9"/>
  <c r="AP320" i="9"/>
  <c r="AP321" i="9"/>
  <c r="AP322" i="9"/>
  <c r="AP323" i="9"/>
  <c r="AP324" i="9"/>
  <c r="AP325" i="9"/>
  <c r="AP326" i="9"/>
  <c r="AP327" i="9"/>
  <c r="AP328" i="9"/>
  <c r="AP329" i="9"/>
  <c r="AP330" i="9"/>
  <c r="AP331" i="9"/>
  <c r="AP332" i="9"/>
  <c r="AP333" i="9"/>
  <c r="AP334" i="9"/>
  <c r="AP335" i="9"/>
  <c r="AP336" i="9"/>
  <c r="AP337" i="9"/>
  <c r="AP338" i="9"/>
  <c r="AP339" i="9"/>
  <c r="AP340" i="9"/>
  <c r="AP341" i="9"/>
  <c r="AP342" i="9"/>
  <c r="AP343" i="9"/>
  <c r="AP344" i="9"/>
  <c r="AP345" i="9"/>
  <c r="AP346" i="9"/>
  <c r="AP347" i="9"/>
  <c r="AP348" i="9"/>
  <c r="AP349" i="9"/>
  <c r="AP350" i="9"/>
  <c r="AP351" i="9"/>
  <c r="AP352" i="9"/>
  <c r="AP353" i="9"/>
  <c r="AP354" i="9"/>
  <c r="AP355" i="9"/>
  <c r="AP356" i="9"/>
  <c r="AP357" i="9"/>
  <c r="AP358" i="9"/>
  <c r="AP359" i="9"/>
  <c r="AP360" i="9"/>
  <c r="AP361" i="9"/>
  <c r="AP362" i="9"/>
  <c r="AP363" i="9"/>
  <c r="AP364" i="9"/>
  <c r="AP365" i="9"/>
  <c r="AP366" i="9"/>
  <c r="AP367" i="9"/>
  <c r="AP368" i="9"/>
  <c r="AP369" i="9"/>
  <c r="AP370" i="9"/>
  <c r="AP371" i="9"/>
  <c r="AP372" i="9"/>
  <c r="AP373" i="9"/>
  <c r="AP374" i="9"/>
  <c r="AP375" i="9"/>
  <c r="AP376" i="9"/>
  <c r="AP377" i="9"/>
  <c r="AP378" i="9"/>
  <c r="AP379" i="9"/>
  <c r="AP380" i="9"/>
  <c r="AP381" i="9"/>
  <c r="AP382" i="9"/>
  <c r="AP383" i="9"/>
  <c r="AP384" i="9"/>
  <c r="AP385" i="9"/>
  <c r="AP386" i="9"/>
  <c r="AP387" i="9"/>
  <c r="AP388" i="9"/>
  <c r="AP389" i="9"/>
  <c r="AP390" i="9"/>
  <c r="AP391" i="9"/>
  <c r="AP392" i="9"/>
  <c r="AP393" i="9"/>
  <c r="AP394" i="9"/>
  <c r="AP395" i="9"/>
  <c r="AP396" i="9"/>
  <c r="AP397" i="9"/>
  <c r="AP398" i="9"/>
  <c r="AP399" i="9"/>
  <c r="AP400" i="9"/>
  <c r="AP401" i="9"/>
  <c r="AP402" i="9"/>
  <c r="AP403" i="9"/>
  <c r="AP404" i="9"/>
  <c r="AP405" i="9"/>
  <c r="AP406" i="9"/>
  <c r="AP407" i="9"/>
  <c r="AP408" i="9"/>
  <c r="AP409" i="9"/>
  <c r="AP410" i="9"/>
  <c r="AP411" i="9"/>
  <c r="AP412" i="9"/>
  <c r="AP413" i="9"/>
  <c r="AP414" i="9"/>
  <c r="AP415" i="9"/>
  <c r="AP416" i="9"/>
  <c r="AP417" i="9"/>
  <c r="AP418" i="9"/>
  <c r="AP419" i="9"/>
  <c r="AP420" i="9"/>
  <c r="AP421" i="9"/>
  <c r="AP422" i="9"/>
  <c r="AP423" i="9"/>
  <c r="AP424" i="9"/>
  <c r="AP425" i="9"/>
  <c r="AP426" i="9"/>
  <c r="AP427" i="9"/>
  <c r="AP428" i="9"/>
  <c r="AP429" i="9"/>
  <c r="AP430" i="9"/>
  <c r="AP431" i="9"/>
  <c r="AP432" i="9"/>
  <c r="AP433" i="9"/>
  <c r="AP434" i="9"/>
  <c r="AP435" i="9"/>
  <c r="AP436" i="9"/>
  <c r="AP437" i="9"/>
  <c r="AP438" i="9"/>
  <c r="AP439" i="9"/>
  <c r="AP440" i="9"/>
  <c r="AP441" i="9"/>
  <c r="AP442" i="9"/>
  <c r="AP443" i="9"/>
  <c r="AP444" i="9"/>
  <c r="AP445" i="9"/>
  <c r="AP446" i="9"/>
  <c r="AP447" i="9"/>
  <c r="AP448" i="9"/>
  <c r="AP449" i="9"/>
  <c r="AP450" i="9"/>
  <c r="AP451" i="9"/>
  <c r="AP452" i="9"/>
  <c r="AP453" i="9"/>
  <c r="AP454" i="9"/>
  <c r="AP455" i="9"/>
  <c r="AP456" i="9"/>
  <c r="AP457" i="9"/>
  <c r="AP458" i="9"/>
  <c r="AP459" i="9"/>
  <c r="AP460" i="9"/>
  <c r="AP461" i="9"/>
  <c r="AP462" i="9"/>
  <c r="AP463" i="9"/>
  <c r="AP464" i="9"/>
  <c r="AP465" i="9"/>
  <c r="AP466" i="9"/>
  <c r="AP467" i="9"/>
  <c r="AP468" i="9"/>
  <c r="AP469" i="9"/>
  <c r="AP470" i="9"/>
  <c r="AP471" i="9"/>
  <c r="AP472" i="9"/>
  <c r="AP473" i="9"/>
  <c r="AP474" i="9"/>
  <c r="AP475" i="9"/>
  <c r="AP476" i="9"/>
  <c r="AP477" i="9"/>
  <c r="AP478" i="9"/>
  <c r="AP479" i="9"/>
  <c r="AP480" i="9"/>
  <c r="AP481" i="9"/>
  <c r="AP482" i="9"/>
  <c r="AP483" i="9"/>
  <c r="AP484" i="9"/>
  <c r="AP485" i="9"/>
  <c r="AP486" i="9"/>
  <c r="AP487" i="9"/>
  <c r="AP488" i="9"/>
  <c r="AP489" i="9"/>
  <c r="AP490" i="9"/>
  <c r="AP491" i="9"/>
  <c r="AP492" i="9"/>
  <c r="AP493" i="9"/>
  <c r="AP494" i="9"/>
  <c r="AP495" i="9"/>
  <c r="AP496" i="9"/>
  <c r="AP497" i="9"/>
  <c r="AP498" i="9"/>
  <c r="AP499" i="9"/>
  <c r="AP500" i="9"/>
  <c r="AP501" i="9"/>
  <c r="AP502" i="9"/>
  <c r="AP503" i="9"/>
  <c r="AP504" i="9"/>
  <c r="AP505" i="9"/>
  <c r="AP506" i="9"/>
  <c r="AP507" i="9"/>
  <c r="AP508" i="9"/>
  <c r="AP509" i="9"/>
  <c r="AP510" i="9"/>
  <c r="AP511" i="9"/>
  <c r="AP512" i="9"/>
  <c r="AP513" i="9"/>
  <c r="AP514" i="9"/>
  <c r="AP515" i="9"/>
  <c r="AP516" i="9"/>
  <c r="AP517" i="9"/>
  <c r="AP518" i="9"/>
  <c r="AP519" i="9"/>
  <c r="AP520" i="9"/>
  <c r="AP521" i="9"/>
  <c r="AP522" i="9"/>
  <c r="AP523" i="9"/>
  <c r="AP524" i="9"/>
  <c r="AP525" i="9"/>
  <c r="AP526" i="9"/>
  <c r="AP527" i="9"/>
  <c r="AP528" i="9"/>
  <c r="AP529" i="9"/>
  <c r="AP530" i="9"/>
  <c r="AP531" i="9"/>
  <c r="AP532" i="9"/>
  <c r="AP533" i="9"/>
  <c r="AP534" i="9"/>
  <c r="AP535" i="9"/>
  <c r="AP536" i="9"/>
  <c r="AP537" i="9"/>
  <c r="AP538" i="9"/>
  <c r="AP539" i="9"/>
  <c r="AP540" i="9"/>
  <c r="AP541" i="9"/>
  <c r="AP542" i="9"/>
  <c r="AP543" i="9"/>
  <c r="AP544" i="9"/>
  <c r="AP545" i="9"/>
  <c r="AP546" i="9"/>
  <c r="AP547" i="9"/>
  <c r="AP548" i="9"/>
  <c r="AP549" i="9"/>
  <c r="AP550" i="9"/>
  <c r="AP551" i="9"/>
  <c r="AP552" i="9"/>
  <c r="AP553" i="9"/>
  <c r="AP554" i="9"/>
  <c r="AP555" i="9"/>
  <c r="AP556" i="9"/>
  <c r="AP557" i="9"/>
  <c r="AP558" i="9"/>
  <c r="AP559" i="9"/>
  <c r="AP560" i="9"/>
  <c r="AP561" i="9"/>
  <c r="AP562" i="9"/>
  <c r="AP563" i="9"/>
  <c r="AP564" i="9"/>
  <c r="AP565" i="9"/>
  <c r="AP566" i="9"/>
  <c r="AP567" i="9"/>
  <c r="AP568" i="9"/>
  <c r="AP569" i="9"/>
  <c r="AP570" i="9"/>
  <c r="AP571" i="9"/>
  <c r="AP572" i="9"/>
  <c r="AP573" i="9"/>
  <c r="AP574" i="9"/>
  <c r="AP575" i="9"/>
  <c r="AP576" i="9"/>
  <c r="AP577" i="9"/>
  <c r="AP578" i="9"/>
  <c r="AP579" i="9"/>
  <c r="AP580" i="9"/>
  <c r="AP581" i="9"/>
  <c r="AP582" i="9"/>
  <c r="AP583" i="9"/>
  <c r="AP584" i="9"/>
  <c r="AP585" i="9"/>
  <c r="AP586" i="9"/>
  <c r="AP587" i="9"/>
  <c r="AP588" i="9"/>
  <c r="AP589" i="9"/>
  <c r="AP590" i="9"/>
  <c r="AP591" i="9"/>
  <c r="AP592" i="9"/>
  <c r="AP593" i="9"/>
  <c r="AP594" i="9"/>
  <c r="AP595" i="9"/>
  <c r="AP596" i="9"/>
  <c r="AP597" i="9"/>
  <c r="AP598" i="9"/>
  <c r="AP599" i="9"/>
  <c r="AP600" i="9"/>
  <c r="AP601" i="9"/>
  <c r="AP602" i="9"/>
  <c r="AP603" i="9"/>
  <c r="AP604" i="9"/>
  <c r="AP605" i="9"/>
  <c r="AP606" i="9"/>
  <c r="AP607" i="9"/>
  <c r="AP608" i="9"/>
  <c r="AP609" i="9"/>
  <c r="AP610" i="9"/>
  <c r="AP611" i="9"/>
  <c r="AP612" i="9"/>
  <c r="AP613" i="9"/>
  <c r="AP614" i="9"/>
  <c r="AP615" i="9"/>
  <c r="AP616" i="9"/>
  <c r="AP617" i="9"/>
  <c r="AP618" i="9"/>
  <c r="AP619" i="9"/>
  <c r="AP620" i="9"/>
  <c r="AP621" i="9"/>
  <c r="AP622" i="9"/>
  <c r="AP623" i="9"/>
  <c r="AP624" i="9"/>
  <c r="AP625" i="9"/>
  <c r="AP626" i="9"/>
  <c r="AP627" i="9"/>
  <c r="AP4" i="9"/>
  <c r="AN4" i="9"/>
  <c r="AE15" i="9"/>
  <c r="Z6" i="9"/>
  <c r="Z4" i="9"/>
  <c r="AA4" i="9"/>
  <c r="AB4" i="9"/>
  <c r="AC4" i="9"/>
  <c r="AD4" i="9"/>
  <c r="AE4" i="9"/>
  <c r="AO4" i="9"/>
  <c r="Z5" i="9"/>
  <c r="AA5" i="9"/>
  <c r="AB5" i="9"/>
  <c r="AC5" i="9"/>
  <c r="AD5" i="9"/>
  <c r="AE5" i="9"/>
  <c r="AN5" i="9"/>
  <c r="AO5" i="9"/>
  <c r="AA6" i="9"/>
  <c r="AB6" i="9"/>
  <c r="AC6" i="9"/>
  <c r="AD6" i="9"/>
  <c r="AE6" i="9"/>
  <c r="AN6" i="9"/>
  <c r="AO6" i="9"/>
  <c r="Z7" i="9"/>
  <c r="AA7" i="9"/>
  <c r="AB7" i="9"/>
  <c r="AF7" i="9" s="1"/>
  <c r="AC7" i="9"/>
  <c r="AD7" i="9"/>
  <c r="AE7" i="9"/>
  <c r="AN7" i="9"/>
  <c r="AO7" i="9"/>
  <c r="Z8" i="9"/>
  <c r="AA8" i="9"/>
  <c r="AB8" i="9"/>
  <c r="AC8" i="9"/>
  <c r="AD8" i="9"/>
  <c r="AE8" i="9"/>
  <c r="AN8" i="9"/>
  <c r="AO8" i="9"/>
  <c r="Z9" i="9"/>
  <c r="AA9" i="9"/>
  <c r="AB9" i="9"/>
  <c r="AF9" i="9" s="1"/>
  <c r="AC9" i="9"/>
  <c r="AD9" i="9"/>
  <c r="AE9" i="9"/>
  <c r="AN9" i="9"/>
  <c r="AO9" i="9"/>
  <c r="Z10" i="9"/>
  <c r="AA10" i="9"/>
  <c r="AB10" i="9"/>
  <c r="AC10" i="9"/>
  <c r="AD10" i="9"/>
  <c r="AE10" i="9"/>
  <c r="AN10" i="9"/>
  <c r="AO10" i="9"/>
  <c r="Z11" i="9"/>
  <c r="AA11" i="9"/>
  <c r="AB11" i="9"/>
  <c r="AF11" i="9" s="1"/>
  <c r="AC11" i="9"/>
  <c r="AD11" i="9"/>
  <c r="AE11" i="9"/>
  <c r="AN11" i="9"/>
  <c r="AO11" i="9"/>
  <c r="Z12" i="9"/>
  <c r="AA12" i="9"/>
  <c r="AB12" i="9"/>
  <c r="AC12" i="9"/>
  <c r="AD12" i="9"/>
  <c r="AE12" i="9"/>
  <c r="AN12" i="9"/>
  <c r="AO12" i="9"/>
  <c r="Z13" i="9"/>
  <c r="AA13" i="9"/>
  <c r="AB13" i="9"/>
  <c r="AF13" i="9" s="1"/>
  <c r="AC13" i="9"/>
  <c r="AD13" i="9"/>
  <c r="AE13" i="9"/>
  <c r="AN13" i="9"/>
  <c r="AO13" i="9"/>
  <c r="Z14" i="9"/>
  <c r="AA14" i="9"/>
  <c r="AB14" i="9"/>
  <c r="AC14" i="9"/>
  <c r="AD14" i="9"/>
  <c r="AE14" i="9"/>
  <c r="AN14" i="9"/>
  <c r="AO14" i="9"/>
  <c r="Z15" i="9"/>
  <c r="AA15" i="9"/>
  <c r="AB15" i="9"/>
  <c r="AF15" i="9" s="1"/>
  <c r="AC15" i="9"/>
  <c r="AD15" i="9"/>
  <c r="AN15" i="9"/>
  <c r="AO15" i="9"/>
  <c r="Z16" i="9"/>
  <c r="AA16" i="9"/>
  <c r="AB16" i="9"/>
  <c r="AC16" i="9"/>
  <c r="AD16" i="9"/>
  <c r="AE16" i="9"/>
  <c r="AN16" i="9"/>
  <c r="AO16" i="9"/>
  <c r="Z17" i="9"/>
  <c r="AA17" i="9"/>
  <c r="AB17" i="9"/>
  <c r="AC17" i="9"/>
  <c r="AD17" i="9"/>
  <c r="AE17" i="9"/>
  <c r="AN17" i="9"/>
  <c r="AO17" i="9"/>
  <c r="Z18" i="9"/>
  <c r="AA18" i="9"/>
  <c r="AB18" i="9"/>
  <c r="AC18" i="9"/>
  <c r="AD18" i="9"/>
  <c r="AE18" i="9"/>
  <c r="AN18" i="9"/>
  <c r="AO18" i="9"/>
  <c r="Z19" i="9"/>
  <c r="AA19" i="9"/>
  <c r="AB19" i="9"/>
  <c r="AC19" i="9"/>
  <c r="AD19" i="9"/>
  <c r="AE19" i="9"/>
  <c r="AN19" i="9"/>
  <c r="AO19" i="9"/>
  <c r="Z20" i="9"/>
  <c r="AA20" i="9"/>
  <c r="AB20" i="9"/>
  <c r="AC20" i="9"/>
  <c r="AD20" i="9"/>
  <c r="AE20" i="9"/>
  <c r="AN20" i="9"/>
  <c r="AO20" i="9"/>
  <c r="Z21" i="9"/>
  <c r="AA21" i="9"/>
  <c r="AB21" i="9"/>
  <c r="AC21" i="9"/>
  <c r="AD21" i="9"/>
  <c r="AE21" i="9"/>
  <c r="AN21" i="9"/>
  <c r="AO21" i="9"/>
  <c r="Z22" i="9"/>
  <c r="AA22" i="9"/>
  <c r="AB22" i="9"/>
  <c r="AC22" i="9"/>
  <c r="AD22" i="9"/>
  <c r="AE22" i="9"/>
  <c r="AN22" i="9"/>
  <c r="AO22" i="9"/>
  <c r="Z23" i="9"/>
  <c r="AA23" i="9"/>
  <c r="AB23" i="9"/>
  <c r="AC23" i="9"/>
  <c r="AD23" i="9"/>
  <c r="AE23" i="9"/>
  <c r="AN23" i="9"/>
  <c r="AO23" i="9"/>
  <c r="Z24" i="9"/>
  <c r="AA24" i="9"/>
  <c r="AB24" i="9"/>
  <c r="AC24" i="9"/>
  <c r="AD24" i="9"/>
  <c r="AE24" i="9"/>
  <c r="AN24" i="9"/>
  <c r="AO24" i="9"/>
  <c r="Z25" i="9"/>
  <c r="AA25" i="9"/>
  <c r="AB25" i="9"/>
  <c r="AC25" i="9"/>
  <c r="AD25" i="9"/>
  <c r="AE25" i="9"/>
  <c r="AN25" i="9"/>
  <c r="AO25" i="9"/>
  <c r="Z26" i="9"/>
  <c r="AA26" i="9"/>
  <c r="AB26" i="9"/>
  <c r="AC26" i="9"/>
  <c r="AD26" i="9"/>
  <c r="AE26" i="9"/>
  <c r="AN26" i="9"/>
  <c r="AO26" i="9"/>
  <c r="Z27" i="9"/>
  <c r="AA27" i="9"/>
  <c r="AB27" i="9"/>
  <c r="AC27" i="9"/>
  <c r="AD27" i="9"/>
  <c r="AE27" i="9"/>
  <c r="AN27" i="9"/>
  <c r="AO27" i="9"/>
  <c r="Z28" i="9"/>
  <c r="AA28" i="9"/>
  <c r="AB28" i="9"/>
  <c r="AC28" i="9"/>
  <c r="AD28" i="9"/>
  <c r="AE28" i="9"/>
  <c r="AN28" i="9"/>
  <c r="AO28" i="9"/>
  <c r="Z29" i="9"/>
  <c r="AA29" i="9"/>
  <c r="AB29" i="9"/>
  <c r="AC29" i="9"/>
  <c r="AD29" i="9"/>
  <c r="AE29" i="9"/>
  <c r="AN29" i="9"/>
  <c r="AO29" i="9"/>
  <c r="Z30" i="9"/>
  <c r="AA30" i="9"/>
  <c r="AB30" i="9"/>
  <c r="AC30" i="9"/>
  <c r="AD30" i="9"/>
  <c r="AE30" i="9"/>
  <c r="AN30" i="9"/>
  <c r="AO30" i="9"/>
  <c r="Z31" i="9"/>
  <c r="AA31" i="9"/>
  <c r="AB31" i="9"/>
  <c r="AC31" i="9"/>
  <c r="AD31" i="9"/>
  <c r="AE31" i="9"/>
  <c r="AN31" i="9"/>
  <c r="AO31" i="9"/>
  <c r="Z32" i="9"/>
  <c r="AA32" i="9"/>
  <c r="AB32" i="9"/>
  <c r="AC32" i="9"/>
  <c r="AD32" i="9"/>
  <c r="AE32" i="9"/>
  <c r="AN32" i="9"/>
  <c r="AO32" i="9"/>
  <c r="Z33" i="9"/>
  <c r="AA33" i="9"/>
  <c r="AB33" i="9"/>
  <c r="AC33" i="9"/>
  <c r="AD33" i="9"/>
  <c r="AE33" i="9"/>
  <c r="AN33" i="9"/>
  <c r="AO33" i="9"/>
  <c r="Z34" i="9"/>
  <c r="AA34" i="9"/>
  <c r="AB34" i="9"/>
  <c r="AC34" i="9"/>
  <c r="AD34" i="9"/>
  <c r="AE34" i="9"/>
  <c r="AN34" i="9"/>
  <c r="AO34" i="9"/>
  <c r="Z35" i="9"/>
  <c r="AA35" i="9"/>
  <c r="AB35" i="9"/>
  <c r="AC35" i="9"/>
  <c r="AD35" i="9"/>
  <c r="AE35" i="9"/>
  <c r="AN35" i="9"/>
  <c r="AO35" i="9"/>
  <c r="Z36" i="9"/>
  <c r="AA36" i="9"/>
  <c r="AB36" i="9"/>
  <c r="AC36" i="9"/>
  <c r="AD36" i="9"/>
  <c r="AE36" i="9"/>
  <c r="AN36" i="9"/>
  <c r="AO36" i="9"/>
  <c r="Z37" i="9"/>
  <c r="AA37" i="9"/>
  <c r="AB37" i="9"/>
  <c r="AC37" i="9"/>
  <c r="AD37" i="9"/>
  <c r="AE37" i="9"/>
  <c r="AN37" i="9"/>
  <c r="AO37" i="9"/>
  <c r="Z38" i="9"/>
  <c r="AA38" i="9"/>
  <c r="AB38" i="9"/>
  <c r="AC38" i="9"/>
  <c r="AD38" i="9"/>
  <c r="AE38" i="9"/>
  <c r="AN38" i="9"/>
  <c r="AO38" i="9"/>
  <c r="Z39" i="9"/>
  <c r="AA39" i="9"/>
  <c r="AB39" i="9"/>
  <c r="AC39" i="9"/>
  <c r="AD39" i="9"/>
  <c r="AE39" i="9"/>
  <c r="AN39" i="9"/>
  <c r="AO39" i="9"/>
  <c r="Z40" i="9"/>
  <c r="AA40" i="9"/>
  <c r="AB40" i="9"/>
  <c r="AC40" i="9"/>
  <c r="AD40" i="9"/>
  <c r="AE40" i="9"/>
  <c r="AN40" i="9"/>
  <c r="AO40" i="9"/>
  <c r="Z41" i="9"/>
  <c r="AA41" i="9"/>
  <c r="AB41" i="9"/>
  <c r="AC41" i="9"/>
  <c r="AD41" i="9"/>
  <c r="AE41" i="9"/>
  <c r="AN41" i="9"/>
  <c r="AO41" i="9"/>
  <c r="Z42" i="9"/>
  <c r="AA42" i="9"/>
  <c r="AB42" i="9"/>
  <c r="AC42" i="9"/>
  <c r="AD42" i="9"/>
  <c r="AE42" i="9"/>
  <c r="AN42" i="9"/>
  <c r="AO42" i="9"/>
  <c r="Z43" i="9"/>
  <c r="AA43" i="9"/>
  <c r="AB43" i="9"/>
  <c r="AC43" i="9"/>
  <c r="AD43" i="9"/>
  <c r="AE43" i="9"/>
  <c r="AN43" i="9"/>
  <c r="AO43" i="9"/>
  <c r="Z44" i="9"/>
  <c r="AA44" i="9"/>
  <c r="AB44" i="9"/>
  <c r="AC44" i="9"/>
  <c r="AD44" i="9"/>
  <c r="AE44" i="9"/>
  <c r="AN44" i="9"/>
  <c r="AO44" i="9"/>
  <c r="Z45" i="9"/>
  <c r="AA45" i="9"/>
  <c r="AB45" i="9"/>
  <c r="AC45" i="9"/>
  <c r="AD45" i="9"/>
  <c r="AE45" i="9"/>
  <c r="AN45" i="9"/>
  <c r="AO45" i="9"/>
  <c r="Z46" i="9"/>
  <c r="AA46" i="9"/>
  <c r="AB46" i="9"/>
  <c r="AC46" i="9"/>
  <c r="AD46" i="9"/>
  <c r="AE46" i="9"/>
  <c r="AN46" i="9"/>
  <c r="AO46" i="9"/>
  <c r="Z47" i="9"/>
  <c r="AA47" i="9"/>
  <c r="AB47" i="9"/>
  <c r="AC47" i="9"/>
  <c r="AD47" i="9"/>
  <c r="AE47" i="9"/>
  <c r="AN47" i="9"/>
  <c r="AO47" i="9"/>
  <c r="Z48" i="9"/>
  <c r="AA48" i="9"/>
  <c r="AB48" i="9"/>
  <c r="AC48" i="9"/>
  <c r="AD48" i="9"/>
  <c r="AE48" i="9"/>
  <c r="AN48" i="9"/>
  <c r="AO48" i="9"/>
  <c r="Z49" i="9"/>
  <c r="AA49" i="9"/>
  <c r="AB49" i="9"/>
  <c r="AC49" i="9"/>
  <c r="AD49" i="9"/>
  <c r="AE49" i="9"/>
  <c r="AN49" i="9"/>
  <c r="AO49" i="9"/>
  <c r="Z50" i="9"/>
  <c r="AA50" i="9"/>
  <c r="AB50" i="9"/>
  <c r="AC50" i="9"/>
  <c r="AD50" i="9"/>
  <c r="AE50" i="9"/>
  <c r="AN50" i="9"/>
  <c r="AO50" i="9"/>
  <c r="Z51" i="9"/>
  <c r="AA51" i="9"/>
  <c r="AB51" i="9"/>
  <c r="AC51" i="9"/>
  <c r="AD51" i="9"/>
  <c r="AE51" i="9"/>
  <c r="AN51" i="9"/>
  <c r="AO51" i="9"/>
  <c r="Z52" i="9"/>
  <c r="AA52" i="9"/>
  <c r="AB52" i="9"/>
  <c r="AC52" i="9"/>
  <c r="AD52" i="9"/>
  <c r="AE52" i="9"/>
  <c r="AN52" i="9"/>
  <c r="AO52" i="9"/>
  <c r="Z53" i="9"/>
  <c r="AA53" i="9"/>
  <c r="AB53" i="9"/>
  <c r="AC53" i="9"/>
  <c r="AD53" i="9"/>
  <c r="AE53" i="9"/>
  <c r="AN53" i="9"/>
  <c r="AO53" i="9"/>
  <c r="Z54" i="9"/>
  <c r="AA54" i="9"/>
  <c r="AB54" i="9"/>
  <c r="AC54" i="9"/>
  <c r="AD54" i="9"/>
  <c r="AE54" i="9"/>
  <c r="AN54" i="9"/>
  <c r="AO54" i="9"/>
  <c r="Z55" i="9"/>
  <c r="AA55" i="9"/>
  <c r="AB55" i="9"/>
  <c r="AC55" i="9"/>
  <c r="AD55" i="9"/>
  <c r="AE55" i="9"/>
  <c r="AG55" i="9" s="1"/>
  <c r="AN55" i="9"/>
  <c r="AO55" i="9"/>
  <c r="Z56" i="9"/>
  <c r="AA56" i="9"/>
  <c r="AF56" i="9" s="1"/>
  <c r="AB56" i="9"/>
  <c r="AC56" i="9"/>
  <c r="AD56" i="9"/>
  <c r="AE56" i="9"/>
  <c r="AN56" i="9"/>
  <c r="AO56" i="9"/>
  <c r="Z57" i="9"/>
  <c r="AA57" i="9"/>
  <c r="AB57" i="9"/>
  <c r="AC57" i="9"/>
  <c r="AD57" i="9"/>
  <c r="AE57" i="9"/>
  <c r="AN57" i="9"/>
  <c r="AO57" i="9"/>
  <c r="Z58" i="9"/>
  <c r="AA58" i="9"/>
  <c r="AB58" i="9"/>
  <c r="AC58" i="9"/>
  <c r="AD58" i="9"/>
  <c r="AE58" i="9"/>
  <c r="AN58" i="9"/>
  <c r="AO58" i="9"/>
  <c r="Z59" i="9"/>
  <c r="AA59" i="9"/>
  <c r="AB59" i="9"/>
  <c r="AC59" i="9"/>
  <c r="AD59" i="9"/>
  <c r="AE59" i="9"/>
  <c r="AN59" i="9"/>
  <c r="AO59" i="9"/>
  <c r="Z60" i="9"/>
  <c r="AA60" i="9"/>
  <c r="AB60" i="9"/>
  <c r="AC60" i="9"/>
  <c r="AD60" i="9"/>
  <c r="AE60" i="9"/>
  <c r="AN60" i="9"/>
  <c r="AO60" i="9"/>
  <c r="Z61" i="9"/>
  <c r="AA61" i="9"/>
  <c r="AB61" i="9"/>
  <c r="AC61" i="9"/>
  <c r="AD61" i="9"/>
  <c r="AE61" i="9"/>
  <c r="AN61" i="9"/>
  <c r="AO61" i="9"/>
  <c r="Z62" i="9"/>
  <c r="AA62" i="9"/>
  <c r="AB62" i="9"/>
  <c r="AC62" i="9"/>
  <c r="AD62" i="9"/>
  <c r="AE62" i="9"/>
  <c r="AN62" i="9"/>
  <c r="AO62" i="9"/>
  <c r="Z63" i="9"/>
  <c r="AA63" i="9"/>
  <c r="AB63" i="9"/>
  <c r="AC63" i="9"/>
  <c r="AD63" i="9"/>
  <c r="AE63" i="9"/>
  <c r="AN63" i="9"/>
  <c r="AO63" i="9"/>
  <c r="Z64" i="9"/>
  <c r="AA64" i="9"/>
  <c r="AB64" i="9"/>
  <c r="AC64" i="9"/>
  <c r="AD64" i="9"/>
  <c r="AE64" i="9"/>
  <c r="AN64" i="9"/>
  <c r="AO64" i="9"/>
  <c r="Z65" i="9"/>
  <c r="AA65" i="9"/>
  <c r="AB65" i="9"/>
  <c r="AC65" i="9"/>
  <c r="AD65" i="9"/>
  <c r="AE65" i="9"/>
  <c r="AN65" i="9"/>
  <c r="AO65" i="9"/>
  <c r="Z66" i="9"/>
  <c r="AA66" i="9"/>
  <c r="AB66" i="9"/>
  <c r="AC66" i="9"/>
  <c r="AD66" i="9"/>
  <c r="AE66" i="9"/>
  <c r="AN66" i="9"/>
  <c r="AO66" i="9"/>
  <c r="Z67" i="9"/>
  <c r="AA67" i="9"/>
  <c r="AB67" i="9"/>
  <c r="AC67" i="9"/>
  <c r="AD67" i="9"/>
  <c r="AE67" i="9"/>
  <c r="AN67" i="9"/>
  <c r="AO67" i="9"/>
  <c r="Z68" i="9"/>
  <c r="AA68" i="9"/>
  <c r="AB68" i="9"/>
  <c r="AC68" i="9"/>
  <c r="AD68" i="9"/>
  <c r="AE68" i="9"/>
  <c r="AN68" i="9"/>
  <c r="AO68" i="9"/>
  <c r="Z69" i="9"/>
  <c r="AA69" i="9"/>
  <c r="AB69" i="9"/>
  <c r="AC69" i="9"/>
  <c r="AD69" i="9"/>
  <c r="AE69" i="9"/>
  <c r="AN69" i="9"/>
  <c r="AO69" i="9"/>
  <c r="Z70" i="9"/>
  <c r="AA70" i="9"/>
  <c r="AB70" i="9"/>
  <c r="AC70" i="9"/>
  <c r="AD70" i="9"/>
  <c r="AE70" i="9"/>
  <c r="AN70" i="9"/>
  <c r="AO70" i="9"/>
  <c r="Z71" i="9"/>
  <c r="AA71" i="9"/>
  <c r="AB71" i="9"/>
  <c r="AC71" i="9"/>
  <c r="AD71" i="9"/>
  <c r="AE71" i="9"/>
  <c r="AN71" i="9"/>
  <c r="AO71" i="9"/>
  <c r="Z72" i="9"/>
  <c r="AA72" i="9"/>
  <c r="AB72" i="9"/>
  <c r="AC72" i="9"/>
  <c r="AD72" i="9"/>
  <c r="AE72" i="9"/>
  <c r="AN72" i="9"/>
  <c r="AO72" i="9"/>
  <c r="Z73" i="9"/>
  <c r="AA73" i="9"/>
  <c r="AB73" i="9"/>
  <c r="AC73" i="9"/>
  <c r="AD73" i="9"/>
  <c r="AE73" i="9"/>
  <c r="AN73" i="9"/>
  <c r="AO73" i="9"/>
  <c r="Z74" i="9"/>
  <c r="AA74" i="9"/>
  <c r="AB74" i="9"/>
  <c r="AC74" i="9"/>
  <c r="AD74" i="9"/>
  <c r="AE74" i="9"/>
  <c r="AN74" i="9"/>
  <c r="AO74" i="9"/>
  <c r="Z75" i="9"/>
  <c r="AA75" i="9"/>
  <c r="AB75" i="9"/>
  <c r="AC75" i="9"/>
  <c r="AD75" i="9"/>
  <c r="AE75" i="9"/>
  <c r="AN75" i="9"/>
  <c r="AO75" i="9"/>
  <c r="Z76" i="9"/>
  <c r="AA76" i="9"/>
  <c r="AB76" i="9"/>
  <c r="AC76" i="9"/>
  <c r="AD76" i="9"/>
  <c r="AE76" i="9"/>
  <c r="AN76" i="9"/>
  <c r="AO76" i="9"/>
  <c r="Z77" i="9"/>
  <c r="AA77" i="9"/>
  <c r="AB77" i="9"/>
  <c r="AC77" i="9"/>
  <c r="AD77" i="9"/>
  <c r="AE77" i="9"/>
  <c r="AN77" i="9"/>
  <c r="AO77" i="9"/>
  <c r="Z78" i="9"/>
  <c r="AA78" i="9"/>
  <c r="AB78" i="9"/>
  <c r="AC78" i="9"/>
  <c r="AD78" i="9"/>
  <c r="AE78" i="9"/>
  <c r="AN78" i="9"/>
  <c r="AO78" i="9"/>
  <c r="Z79" i="9"/>
  <c r="AA79" i="9"/>
  <c r="AB79" i="9"/>
  <c r="AC79" i="9"/>
  <c r="AD79" i="9"/>
  <c r="AE79" i="9"/>
  <c r="AN79" i="9"/>
  <c r="AO79" i="9"/>
  <c r="Z80" i="9"/>
  <c r="AA80" i="9"/>
  <c r="AB80" i="9"/>
  <c r="AC80" i="9"/>
  <c r="AD80" i="9"/>
  <c r="AE80" i="9"/>
  <c r="AN80" i="9"/>
  <c r="AO80" i="9"/>
  <c r="Z81" i="9"/>
  <c r="AA81" i="9"/>
  <c r="AB81" i="9"/>
  <c r="AC81" i="9"/>
  <c r="AD81" i="9"/>
  <c r="AE81" i="9"/>
  <c r="AN81" i="9"/>
  <c r="AO81" i="9"/>
  <c r="Z82" i="9"/>
  <c r="AA82" i="9"/>
  <c r="AB82" i="9"/>
  <c r="AC82" i="9"/>
  <c r="AD82" i="9"/>
  <c r="AE82" i="9"/>
  <c r="AN82" i="9"/>
  <c r="AO82" i="9"/>
  <c r="Z83" i="9"/>
  <c r="AA83" i="9"/>
  <c r="AB83" i="9"/>
  <c r="AC83" i="9"/>
  <c r="AD83" i="9"/>
  <c r="AE83" i="9"/>
  <c r="AN83" i="9"/>
  <c r="AO83" i="9"/>
  <c r="Z84" i="9"/>
  <c r="AA84" i="9"/>
  <c r="AB84" i="9"/>
  <c r="AC84" i="9"/>
  <c r="AD84" i="9"/>
  <c r="AE84" i="9"/>
  <c r="AN84" i="9"/>
  <c r="AO84" i="9"/>
  <c r="Z85" i="9"/>
  <c r="AA85" i="9"/>
  <c r="AB85" i="9"/>
  <c r="AC85" i="9"/>
  <c r="AD85" i="9"/>
  <c r="AE85" i="9"/>
  <c r="AN85" i="9"/>
  <c r="AO85" i="9"/>
  <c r="Z86" i="9"/>
  <c r="AA86" i="9"/>
  <c r="AB86" i="9"/>
  <c r="AC86" i="9"/>
  <c r="AD86" i="9"/>
  <c r="AE86" i="9"/>
  <c r="AN86" i="9"/>
  <c r="AO86" i="9"/>
  <c r="Z87" i="9"/>
  <c r="AA87" i="9"/>
  <c r="AB87" i="9"/>
  <c r="AC87" i="9"/>
  <c r="AD87" i="9"/>
  <c r="AE87" i="9"/>
  <c r="AN87" i="9"/>
  <c r="AO87" i="9"/>
  <c r="Z88" i="9"/>
  <c r="AA88" i="9"/>
  <c r="AB88" i="9"/>
  <c r="AC88" i="9"/>
  <c r="AD88" i="9"/>
  <c r="AE88" i="9"/>
  <c r="AN88" i="9"/>
  <c r="AO88" i="9"/>
  <c r="Z89" i="9"/>
  <c r="AA89" i="9"/>
  <c r="AB89" i="9"/>
  <c r="AC89" i="9"/>
  <c r="AD89" i="9"/>
  <c r="AE89" i="9"/>
  <c r="AN89" i="9"/>
  <c r="AO89" i="9"/>
  <c r="Z90" i="9"/>
  <c r="AA90" i="9"/>
  <c r="AB90" i="9"/>
  <c r="AC90" i="9"/>
  <c r="AD90" i="9"/>
  <c r="AE90" i="9"/>
  <c r="AN90" i="9"/>
  <c r="AO90" i="9"/>
  <c r="Z91" i="9"/>
  <c r="AA91" i="9"/>
  <c r="AB91" i="9"/>
  <c r="AC91" i="9"/>
  <c r="AD91" i="9"/>
  <c r="AE91" i="9"/>
  <c r="AN91" i="9"/>
  <c r="AO91" i="9"/>
  <c r="Z92" i="9"/>
  <c r="AA92" i="9"/>
  <c r="AB92" i="9"/>
  <c r="AC92" i="9"/>
  <c r="AD92" i="9"/>
  <c r="AE92" i="9"/>
  <c r="AN92" i="9"/>
  <c r="AO92" i="9"/>
  <c r="Z93" i="9"/>
  <c r="AA93" i="9"/>
  <c r="AB93" i="9"/>
  <c r="AC93" i="9"/>
  <c r="AD93" i="9"/>
  <c r="AE93" i="9"/>
  <c r="AN93" i="9"/>
  <c r="AO93" i="9"/>
  <c r="Z94" i="9"/>
  <c r="AA94" i="9"/>
  <c r="AB94" i="9"/>
  <c r="AC94" i="9"/>
  <c r="AD94" i="9"/>
  <c r="AE94" i="9"/>
  <c r="AN94" i="9"/>
  <c r="AO94" i="9"/>
  <c r="Z95" i="9"/>
  <c r="AA95" i="9"/>
  <c r="AB95" i="9"/>
  <c r="AC95" i="9"/>
  <c r="AD95" i="9"/>
  <c r="AE95" i="9"/>
  <c r="AN95" i="9"/>
  <c r="AO95" i="9"/>
  <c r="Z96" i="9"/>
  <c r="AA96" i="9"/>
  <c r="AB96" i="9"/>
  <c r="AC96" i="9"/>
  <c r="AD96" i="9"/>
  <c r="AE96" i="9"/>
  <c r="AN96" i="9"/>
  <c r="AO96" i="9"/>
  <c r="Z97" i="9"/>
  <c r="AA97" i="9"/>
  <c r="AB97" i="9"/>
  <c r="AC97" i="9"/>
  <c r="AD97" i="9"/>
  <c r="AE97" i="9"/>
  <c r="AN97" i="9"/>
  <c r="AO97" i="9"/>
  <c r="Z98" i="9"/>
  <c r="AA98" i="9"/>
  <c r="AB98" i="9"/>
  <c r="AC98" i="9"/>
  <c r="AD98" i="9"/>
  <c r="AE98" i="9"/>
  <c r="AN98" i="9"/>
  <c r="AO98" i="9"/>
  <c r="Z99" i="9"/>
  <c r="AA99" i="9"/>
  <c r="AB99" i="9"/>
  <c r="AC99" i="9"/>
  <c r="AD99" i="9"/>
  <c r="AE99" i="9"/>
  <c r="AN99" i="9"/>
  <c r="AO99" i="9"/>
  <c r="Z100" i="9"/>
  <c r="AA100" i="9"/>
  <c r="AB100" i="9"/>
  <c r="AC100" i="9"/>
  <c r="AD100" i="9"/>
  <c r="AE100" i="9"/>
  <c r="AN100" i="9"/>
  <c r="AO100" i="9"/>
  <c r="Z101" i="9"/>
  <c r="AA101" i="9"/>
  <c r="AB101" i="9"/>
  <c r="AC101" i="9"/>
  <c r="AD101" i="9"/>
  <c r="AE101" i="9"/>
  <c r="AN101" i="9"/>
  <c r="AO101" i="9"/>
  <c r="Z102" i="9"/>
  <c r="AA102" i="9"/>
  <c r="AB102" i="9"/>
  <c r="AC102" i="9"/>
  <c r="AD102" i="9"/>
  <c r="AE102" i="9"/>
  <c r="AN102" i="9"/>
  <c r="AO102" i="9"/>
  <c r="Z103" i="9"/>
  <c r="AA103" i="9"/>
  <c r="AB103" i="9"/>
  <c r="AC103" i="9"/>
  <c r="AD103" i="9"/>
  <c r="AE103" i="9"/>
  <c r="AN103" i="9"/>
  <c r="AO103" i="9"/>
  <c r="Z104" i="9"/>
  <c r="AA104" i="9"/>
  <c r="AB104" i="9"/>
  <c r="AC104" i="9"/>
  <c r="AD104" i="9"/>
  <c r="AE104" i="9"/>
  <c r="AN104" i="9"/>
  <c r="AO104" i="9"/>
  <c r="Z105" i="9"/>
  <c r="AA105" i="9"/>
  <c r="AB105" i="9"/>
  <c r="AC105" i="9"/>
  <c r="AD105" i="9"/>
  <c r="AE105" i="9"/>
  <c r="AN105" i="9"/>
  <c r="AO105" i="9"/>
  <c r="Z106" i="9"/>
  <c r="AA106" i="9"/>
  <c r="AB106" i="9"/>
  <c r="AC106" i="9"/>
  <c r="AD106" i="9"/>
  <c r="AE106" i="9"/>
  <c r="AN106" i="9"/>
  <c r="AO106" i="9"/>
  <c r="Z107" i="9"/>
  <c r="AA107" i="9"/>
  <c r="AB107" i="9"/>
  <c r="AC107" i="9"/>
  <c r="AD107" i="9"/>
  <c r="AE107" i="9"/>
  <c r="AN107" i="9"/>
  <c r="AO107" i="9"/>
  <c r="Z108" i="9"/>
  <c r="AA108" i="9"/>
  <c r="AB108" i="9"/>
  <c r="AC108" i="9"/>
  <c r="AD108" i="9"/>
  <c r="AE108" i="9"/>
  <c r="AN108" i="9"/>
  <c r="AO108" i="9"/>
  <c r="Z109" i="9"/>
  <c r="AA109" i="9"/>
  <c r="AB109" i="9"/>
  <c r="AC109" i="9"/>
  <c r="AD109" i="9"/>
  <c r="AE109" i="9"/>
  <c r="AN109" i="9"/>
  <c r="AO109" i="9"/>
  <c r="Z110" i="9"/>
  <c r="AA110" i="9"/>
  <c r="AB110" i="9"/>
  <c r="AC110" i="9"/>
  <c r="AD110" i="9"/>
  <c r="AE110" i="9"/>
  <c r="AN110" i="9"/>
  <c r="AO110" i="9"/>
  <c r="Z111" i="9"/>
  <c r="AA111" i="9"/>
  <c r="AB111" i="9"/>
  <c r="AC111" i="9"/>
  <c r="AD111" i="9"/>
  <c r="AE111" i="9"/>
  <c r="AN111" i="9"/>
  <c r="AO111" i="9"/>
  <c r="Z112" i="9"/>
  <c r="AA112" i="9"/>
  <c r="AB112" i="9"/>
  <c r="AC112" i="9"/>
  <c r="AD112" i="9"/>
  <c r="AE112" i="9"/>
  <c r="AN112" i="9"/>
  <c r="AO112" i="9"/>
  <c r="Z113" i="9"/>
  <c r="AA113" i="9"/>
  <c r="AB113" i="9"/>
  <c r="AC113" i="9"/>
  <c r="AD113" i="9"/>
  <c r="AE113" i="9"/>
  <c r="AN113" i="9"/>
  <c r="AO113" i="9"/>
  <c r="Z114" i="9"/>
  <c r="AA114" i="9"/>
  <c r="AB114" i="9"/>
  <c r="AC114" i="9"/>
  <c r="AD114" i="9"/>
  <c r="AE114" i="9"/>
  <c r="AN114" i="9"/>
  <c r="AO114" i="9"/>
  <c r="Z115" i="9"/>
  <c r="AA115" i="9"/>
  <c r="AB115" i="9"/>
  <c r="AC115" i="9"/>
  <c r="AD115" i="9"/>
  <c r="AE115" i="9"/>
  <c r="AN115" i="9"/>
  <c r="AO115" i="9"/>
  <c r="Z116" i="9"/>
  <c r="AA116" i="9"/>
  <c r="AB116" i="9"/>
  <c r="AC116" i="9"/>
  <c r="AD116" i="9"/>
  <c r="AE116" i="9"/>
  <c r="AN116" i="9"/>
  <c r="AO116" i="9"/>
  <c r="Z117" i="9"/>
  <c r="AA117" i="9"/>
  <c r="AB117" i="9"/>
  <c r="AC117" i="9"/>
  <c r="AD117" i="9"/>
  <c r="AE117" i="9"/>
  <c r="AN117" i="9"/>
  <c r="AO117" i="9"/>
  <c r="Z118" i="9"/>
  <c r="AA118" i="9"/>
  <c r="AB118" i="9"/>
  <c r="AC118" i="9"/>
  <c r="AD118" i="9"/>
  <c r="AE118" i="9"/>
  <c r="AN118" i="9"/>
  <c r="AO118" i="9"/>
  <c r="Z119" i="9"/>
  <c r="AA119" i="9"/>
  <c r="AB119" i="9"/>
  <c r="AC119" i="9"/>
  <c r="AD119" i="9"/>
  <c r="AE119" i="9"/>
  <c r="AN119" i="9"/>
  <c r="AO119" i="9"/>
  <c r="Z120" i="9"/>
  <c r="AA120" i="9"/>
  <c r="AB120" i="9"/>
  <c r="AC120" i="9"/>
  <c r="AD120" i="9"/>
  <c r="AE120" i="9"/>
  <c r="AN120" i="9"/>
  <c r="AO120" i="9"/>
  <c r="Z121" i="9"/>
  <c r="AA121" i="9"/>
  <c r="AB121" i="9"/>
  <c r="AC121" i="9"/>
  <c r="AD121" i="9"/>
  <c r="AE121" i="9"/>
  <c r="AN121" i="9"/>
  <c r="AO121" i="9"/>
  <c r="Z122" i="9"/>
  <c r="AA122" i="9"/>
  <c r="AB122" i="9"/>
  <c r="AC122" i="9"/>
  <c r="AD122" i="9"/>
  <c r="AE122" i="9"/>
  <c r="AN122" i="9"/>
  <c r="AO122" i="9"/>
  <c r="Z123" i="9"/>
  <c r="AA123" i="9"/>
  <c r="AB123" i="9"/>
  <c r="AC123" i="9"/>
  <c r="AD123" i="9"/>
  <c r="AE123" i="9"/>
  <c r="AN123" i="9"/>
  <c r="AO123" i="9"/>
  <c r="Z124" i="9"/>
  <c r="AA124" i="9"/>
  <c r="AB124" i="9"/>
  <c r="AC124" i="9"/>
  <c r="AD124" i="9"/>
  <c r="AE124" i="9"/>
  <c r="AN124" i="9"/>
  <c r="AO124" i="9"/>
  <c r="Z125" i="9"/>
  <c r="AA125" i="9"/>
  <c r="AB125" i="9"/>
  <c r="AC125" i="9"/>
  <c r="AD125" i="9"/>
  <c r="AE125" i="9"/>
  <c r="AN125" i="9"/>
  <c r="AO125" i="9"/>
  <c r="Z126" i="9"/>
  <c r="AA126" i="9"/>
  <c r="AB126" i="9"/>
  <c r="AC126" i="9"/>
  <c r="AD126" i="9"/>
  <c r="AE126" i="9"/>
  <c r="AN126" i="9"/>
  <c r="AO126" i="9"/>
  <c r="Z127" i="9"/>
  <c r="AA127" i="9"/>
  <c r="AB127" i="9"/>
  <c r="AC127" i="9"/>
  <c r="AD127" i="9"/>
  <c r="AE127" i="9"/>
  <c r="AN127" i="9"/>
  <c r="AO127" i="9"/>
  <c r="Z128" i="9"/>
  <c r="AA128" i="9"/>
  <c r="AB128" i="9"/>
  <c r="AC128" i="9"/>
  <c r="AD128" i="9"/>
  <c r="AE128" i="9"/>
  <c r="AN128" i="9"/>
  <c r="AO128" i="9"/>
  <c r="Z129" i="9"/>
  <c r="AA129" i="9"/>
  <c r="AB129" i="9"/>
  <c r="AC129" i="9"/>
  <c r="AD129" i="9"/>
  <c r="AE129" i="9"/>
  <c r="AN129" i="9"/>
  <c r="AO129" i="9"/>
  <c r="Z130" i="9"/>
  <c r="AA130" i="9"/>
  <c r="AB130" i="9"/>
  <c r="AC130" i="9"/>
  <c r="AD130" i="9"/>
  <c r="AE130" i="9"/>
  <c r="AN130" i="9"/>
  <c r="AO130" i="9"/>
  <c r="Z131" i="9"/>
  <c r="AA131" i="9"/>
  <c r="AB131" i="9"/>
  <c r="AC131" i="9"/>
  <c r="AD131" i="9"/>
  <c r="AE131" i="9"/>
  <c r="AN131" i="9"/>
  <c r="AO131" i="9"/>
  <c r="Z132" i="9"/>
  <c r="AA132" i="9"/>
  <c r="AB132" i="9"/>
  <c r="AC132" i="9"/>
  <c r="AD132" i="9"/>
  <c r="AE132" i="9"/>
  <c r="AN132" i="9"/>
  <c r="AO132" i="9"/>
  <c r="Z133" i="9"/>
  <c r="AA133" i="9"/>
  <c r="AB133" i="9"/>
  <c r="AC133" i="9"/>
  <c r="AD133" i="9"/>
  <c r="AE133" i="9"/>
  <c r="AN133" i="9"/>
  <c r="AO133" i="9"/>
  <c r="Z134" i="9"/>
  <c r="AA134" i="9"/>
  <c r="AB134" i="9"/>
  <c r="AC134" i="9"/>
  <c r="AD134" i="9"/>
  <c r="AE134" i="9"/>
  <c r="AN134" i="9"/>
  <c r="AO134" i="9"/>
  <c r="Z135" i="9"/>
  <c r="AA135" i="9"/>
  <c r="AB135" i="9"/>
  <c r="AC135" i="9"/>
  <c r="AD135" i="9"/>
  <c r="AE135" i="9"/>
  <c r="AN135" i="9"/>
  <c r="AO135" i="9"/>
  <c r="Z136" i="9"/>
  <c r="AA136" i="9"/>
  <c r="AB136" i="9"/>
  <c r="AC136" i="9"/>
  <c r="AD136" i="9"/>
  <c r="AE136" i="9"/>
  <c r="AN136" i="9"/>
  <c r="AO136" i="9"/>
  <c r="Z137" i="9"/>
  <c r="AA137" i="9"/>
  <c r="AB137" i="9"/>
  <c r="AC137" i="9"/>
  <c r="AD137" i="9"/>
  <c r="AE137" i="9"/>
  <c r="AN137" i="9"/>
  <c r="AO137" i="9"/>
  <c r="Z138" i="9"/>
  <c r="AA138" i="9"/>
  <c r="AB138" i="9"/>
  <c r="AC138" i="9"/>
  <c r="AD138" i="9"/>
  <c r="AE138" i="9"/>
  <c r="AN138" i="9"/>
  <c r="AO138" i="9"/>
  <c r="Z139" i="9"/>
  <c r="AA139" i="9"/>
  <c r="AB139" i="9"/>
  <c r="AC139" i="9"/>
  <c r="AD139" i="9"/>
  <c r="AE139" i="9"/>
  <c r="AN139" i="9"/>
  <c r="AO139" i="9"/>
  <c r="Z140" i="9"/>
  <c r="AA140" i="9"/>
  <c r="AB140" i="9"/>
  <c r="AC140" i="9"/>
  <c r="AD140" i="9"/>
  <c r="AE140" i="9"/>
  <c r="AN140" i="9"/>
  <c r="AO140" i="9"/>
  <c r="Z141" i="9"/>
  <c r="AA141" i="9"/>
  <c r="AF141" i="9" s="1"/>
  <c r="AB141" i="9"/>
  <c r="AC141" i="9"/>
  <c r="AD141" i="9"/>
  <c r="AE141" i="9"/>
  <c r="AN141" i="9"/>
  <c r="AO141" i="9"/>
  <c r="Z142" i="9"/>
  <c r="AA142" i="9"/>
  <c r="AB142" i="9"/>
  <c r="AC142" i="9"/>
  <c r="AD142" i="9"/>
  <c r="AE142" i="9"/>
  <c r="AN142" i="9"/>
  <c r="AO142" i="9"/>
  <c r="Z143" i="9"/>
  <c r="AA143" i="9"/>
  <c r="AB143" i="9"/>
  <c r="AC143" i="9"/>
  <c r="AD143" i="9"/>
  <c r="AE143" i="9"/>
  <c r="AN143" i="9"/>
  <c r="AO143" i="9"/>
  <c r="Z144" i="9"/>
  <c r="AA144" i="9"/>
  <c r="AB144" i="9"/>
  <c r="AC144" i="9"/>
  <c r="AD144" i="9"/>
  <c r="AE144" i="9"/>
  <c r="AN144" i="9"/>
  <c r="AO144" i="9"/>
  <c r="Z145" i="9"/>
  <c r="AA145" i="9"/>
  <c r="AB145" i="9"/>
  <c r="AC145" i="9"/>
  <c r="AD145" i="9"/>
  <c r="AE145" i="9"/>
  <c r="AN145" i="9"/>
  <c r="AO145" i="9"/>
  <c r="Z146" i="9"/>
  <c r="AA146" i="9"/>
  <c r="AB146" i="9"/>
  <c r="AC146" i="9"/>
  <c r="AD146" i="9"/>
  <c r="AE146" i="9"/>
  <c r="AN146" i="9"/>
  <c r="AO146" i="9"/>
  <c r="Z147" i="9"/>
  <c r="AA147" i="9"/>
  <c r="AB147" i="9"/>
  <c r="AC147" i="9"/>
  <c r="AD147" i="9"/>
  <c r="AE147" i="9"/>
  <c r="AN147" i="9"/>
  <c r="AO147" i="9"/>
  <c r="Z148" i="9"/>
  <c r="AA148" i="9"/>
  <c r="AB148" i="9"/>
  <c r="AC148" i="9"/>
  <c r="AD148" i="9"/>
  <c r="AE148" i="9"/>
  <c r="AN148" i="9"/>
  <c r="AO148" i="9"/>
  <c r="Z149" i="9"/>
  <c r="AA149" i="9"/>
  <c r="AB149" i="9"/>
  <c r="AC149" i="9"/>
  <c r="AD149" i="9"/>
  <c r="AE149" i="9"/>
  <c r="AN149" i="9"/>
  <c r="AO149" i="9"/>
  <c r="Z150" i="9"/>
  <c r="AA150" i="9"/>
  <c r="AB150" i="9"/>
  <c r="AC150" i="9"/>
  <c r="AD150" i="9"/>
  <c r="AE150" i="9"/>
  <c r="AN150" i="9"/>
  <c r="AO150" i="9"/>
  <c r="Z151" i="9"/>
  <c r="AA151" i="9"/>
  <c r="AB151" i="9"/>
  <c r="AC151" i="9"/>
  <c r="AD151" i="9"/>
  <c r="AE151" i="9"/>
  <c r="AN151" i="9"/>
  <c r="AO151" i="9"/>
  <c r="Z152" i="9"/>
  <c r="AA152" i="9"/>
  <c r="AB152" i="9"/>
  <c r="AC152" i="9"/>
  <c r="AD152" i="9"/>
  <c r="AE152" i="9"/>
  <c r="AN152" i="9"/>
  <c r="AO152" i="9"/>
  <c r="Z153" i="9"/>
  <c r="AA153" i="9"/>
  <c r="AB153" i="9"/>
  <c r="AC153" i="9"/>
  <c r="AD153" i="9"/>
  <c r="AE153" i="9"/>
  <c r="AN153" i="9"/>
  <c r="AO153" i="9"/>
  <c r="Z154" i="9"/>
  <c r="AA154" i="9"/>
  <c r="AB154" i="9"/>
  <c r="AC154" i="9"/>
  <c r="AD154" i="9"/>
  <c r="AE154" i="9"/>
  <c r="AN154" i="9"/>
  <c r="AO154" i="9"/>
  <c r="Z155" i="9"/>
  <c r="AA155" i="9"/>
  <c r="AB155" i="9"/>
  <c r="AC155" i="9"/>
  <c r="AD155" i="9"/>
  <c r="AE155" i="9"/>
  <c r="AN155" i="9"/>
  <c r="AO155" i="9"/>
  <c r="Z156" i="9"/>
  <c r="AA156" i="9"/>
  <c r="AB156" i="9"/>
  <c r="AC156" i="9"/>
  <c r="AD156" i="9"/>
  <c r="AE156" i="9"/>
  <c r="AN156" i="9"/>
  <c r="AO156" i="9"/>
  <c r="Z157" i="9"/>
  <c r="AA157" i="9"/>
  <c r="AB157" i="9"/>
  <c r="AC157" i="9"/>
  <c r="AD157" i="9"/>
  <c r="AE157" i="9"/>
  <c r="AN157" i="9"/>
  <c r="AO157" i="9"/>
  <c r="Z158" i="9"/>
  <c r="AA158" i="9"/>
  <c r="AB158" i="9"/>
  <c r="AC158" i="9"/>
  <c r="AD158" i="9"/>
  <c r="AE158" i="9"/>
  <c r="AN158" i="9"/>
  <c r="AO158" i="9"/>
  <c r="Z159" i="9"/>
  <c r="AA159" i="9"/>
  <c r="AB159" i="9"/>
  <c r="AC159" i="9"/>
  <c r="AD159" i="9"/>
  <c r="AE159" i="9"/>
  <c r="AN159" i="9"/>
  <c r="AO159" i="9"/>
  <c r="Z160" i="9"/>
  <c r="AA160" i="9"/>
  <c r="AB160" i="9"/>
  <c r="AC160" i="9"/>
  <c r="AD160" i="9"/>
  <c r="AE160" i="9"/>
  <c r="AN160" i="9"/>
  <c r="AO160" i="9"/>
  <c r="Z161" i="9"/>
  <c r="AA161" i="9"/>
  <c r="AB161" i="9"/>
  <c r="AC161" i="9"/>
  <c r="AD161" i="9"/>
  <c r="AE161" i="9"/>
  <c r="AN161" i="9"/>
  <c r="AO161" i="9"/>
  <c r="Z162" i="9"/>
  <c r="AA162" i="9"/>
  <c r="AB162" i="9"/>
  <c r="AC162" i="9"/>
  <c r="AD162" i="9"/>
  <c r="AE162" i="9"/>
  <c r="AN162" i="9"/>
  <c r="AO162" i="9"/>
  <c r="Z163" i="9"/>
  <c r="AA163" i="9"/>
  <c r="AB163" i="9"/>
  <c r="AC163" i="9"/>
  <c r="AD163" i="9"/>
  <c r="AE163" i="9"/>
  <c r="AN163" i="9"/>
  <c r="AO163" i="9"/>
  <c r="Z164" i="9"/>
  <c r="AA164" i="9"/>
  <c r="AB164" i="9"/>
  <c r="AC164" i="9"/>
  <c r="AD164" i="9"/>
  <c r="AE164" i="9"/>
  <c r="AN164" i="9"/>
  <c r="AO164" i="9"/>
  <c r="Z165" i="9"/>
  <c r="AA165" i="9"/>
  <c r="AB165" i="9"/>
  <c r="AC165" i="9"/>
  <c r="AD165" i="9"/>
  <c r="AE165" i="9"/>
  <c r="AN165" i="9"/>
  <c r="AO165" i="9"/>
  <c r="Z166" i="9"/>
  <c r="AA166" i="9"/>
  <c r="AB166" i="9"/>
  <c r="AC166" i="9"/>
  <c r="AD166" i="9"/>
  <c r="AE166" i="9"/>
  <c r="AN166" i="9"/>
  <c r="AO166" i="9"/>
  <c r="Z167" i="9"/>
  <c r="AA167" i="9"/>
  <c r="AB167" i="9"/>
  <c r="AC167" i="9"/>
  <c r="AD167" i="9"/>
  <c r="AE167" i="9"/>
  <c r="AN167" i="9"/>
  <c r="AO167" i="9"/>
  <c r="Z168" i="9"/>
  <c r="AA168" i="9"/>
  <c r="AB168" i="9"/>
  <c r="AC168" i="9"/>
  <c r="AD168" i="9"/>
  <c r="AE168" i="9"/>
  <c r="AN168" i="9"/>
  <c r="AO168" i="9"/>
  <c r="Z169" i="9"/>
  <c r="AA169" i="9"/>
  <c r="AB169" i="9"/>
  <c r="AC169" i="9"/>
  <c r="AD169" i="9"/>
  <c r="AE169" i="9"/>
  <c r="AN169" i="9"/>
  <c r="AO169" i="9"/>
  <c r="Z170" i="9"/>
  <c r="AA170" i="9"/>
  <c r="AB170" i="9"/>
  <c r="AC170" i="9"/>
  <c r="AD170" i="9"/>
  <c r="AE170" i="9"/>
  <c r="AN170" i="9"/>
  <c r="AO170" i="9"/>
  <c r="Z171" i="9"/>
  <c r="AA171" i="9"/>
  <c r="AB171" i="9"/>
  <c r="AC171" i="9"/>
  <c r="AD171" i="9"/>
  <c r="AE171" i="9"/>
  <c r="AN171" i="9"/>
  <c r="AO171" i="9"/>
  <c r="Z172" i="9"/>
  <c r="AA172" i="9"/>
  <c r="AB172" i="9"/>
  <c r="AC172" i="9"/>
  <c r="AD172" i="9"/>
  <c r="AE172" i="9"/>
  <c r="AN172" i="9"/>
  <c r="AO172" i="9"/>
  <c r="Z173" i="9"/>
  <c r="AA173" i="9"/>
  <c r="AB173" i="9"/>
  <c r="AC173" i="9"/>
  <c r="AD173" i="9"/>
  <c r="AE173" i="9"/>
  <c r="AN173" i="9"/>
  <c r="AO173" i="9"/>
  <c r="Z174" i="9"/>
  <c r="AA174" i="9"/>
  <c r="AB174" i="9"/>
  <c r="AC174" i="9"/>
  <c r="AD174" i="9"/>
  <c r="AE174" i="9"/>
  <c r="AN174" i="9"/>
  <c r="AO174" i="9"/>
  <c r="Z175" i="9"/>
  <c r="AA175" i="9"/>
  <c r="AB175" i="9"/>
  <c r="AC175" i="9"/>
  <c r="AD175" i="9"/>
  <c r="AE175" i="9"/>
  <c r="AN175" i="9"/>
  <c r="AO175" i="9"/>
  <c r="Z176" i="9"/>
  <c r="AA176" i="9"/>
  <c r="AB176" i="9"/>
  <c r="AC176" i="9"/>
  <c r="AD176" i="9"/>
  <c r="AE176" i="9"/>
  <c r="AN176" i="9"/>
  <c r="AO176" i="9"/>
  <c r="Z177" i="9"/>
  <c r="AA177" i="9"/>
  <c r="AB177" i="9"/>
  <c r="AC177" i="9"/>
  <c r="AD177" i="9"/>
  <c r="AE177" i="9"/>
  <c r="AN177" i="9"/>
  <c r="AO177" i="9"/>
  <c r="Z178" i="9"/>
  <c r="AA178" i="9"/>
  <c r="AB178" i="9"/>
  <c r="AC178" i="9"/>
  <c r="AD178" i="9"/>
  <c r="AE178" i="9"/>
  <c r="AN178" i="9"/>
  <c r="AO178" i="9"/>
  <c r="Z179" i="9"/>
  <c r="AA179" i="9"/>
  <c r="AB179" i="9"/>
  <c r="AC179" i="9"/>
  <c r="AD179" i="9"/>
  <c r="AE179" i="9"/>
  <c r="AN179" i="9"/>
  <c r="AO179" i="9"/>
  <c r="Z180" i="9"/>
  <c r="AA180" i="9"/>
  <c r="AB180" i="9"/>
  <c r="AC180" i="9"/>
  <c r="AD180" i="9"/>
  <c r="AE180" i="9"/>
  <c r="AN180" i="9"/>
  <c r="AO180" i="9"/>
  <c r="Z181" i="9"/>
  <c r="AA181" i="9"/>
  <c r="AB181" i="9"/>
  <c r="AC181" i="9"/>
  <c r="AD181" i="9"/>
  <c r="AE181" i="9"/>
  <c r="AN181" i="9"/>
  <c r="AO181" i="9"/>
  <c r="Z182" i="9"/>
  <c r="AA182" i="9"/>
  <c r="AB182" i="9"/>
  <c r="AC182" i="9"/>
  <c r="AD182" i="9"/>
  <c r="AE182" i="9"/>
  <c r="AN182" i="9"/>
  <c r="AO182" i="9"/>
  <c r="Z183" i="9"/>
  <c r="AA183" i="9"/>
  <c r="AB183" i="9"/>
  <c r="AC183" i="9"/>
  <c r="AD183" i="9"/>
  <c r="AE183" i="9"/>
  <c r="AN183" i="9"/>
  <c r="AO183" i="9"/>
  <c r="Z184" i="9"/>
  <c r="AA184" i="9"/>
  <c r="AB184" i="9"/>
  <c r="AC184" i="9"/>
  <c r="AD184" i="9"/>
  <c r="AE184" i="9"/>
  <c r="AN184" i="9"/>
  <c r="AO184" i="9"/>
  <c r="Z185" i="9"/>
  <c r="AA185" i="9"/>
  <c r="AB185" i="9"/>
  <c r="AC185" i="9"/>
  <c r="AD185" i="9"/>
  <c r="AE185" i="9"/>
  <c r="AN185" i="9"/>
  <c r="AO185" i="9"/>
  <c r="Z186" i="9"/>
  <c r="AA186" i="9"/>
  <c r="AB186" i="9"/>
  <c r="AC186" i="9"/>
  <c r="AD186" i="9"/>
  <c r="AE186" i="9"/>
  <c r="AN186" i="9"/>
  <c r="AO186" i="9"/>
  <c r="Z187" i="9"/>
  <c r="AA187" i="9"/>
  <c r="AB187" i="9"/>
  <c r="AC187" i="9"/>
  <c r="AD187" i="9"/>
  <c r="AE187" i="9"/>
  <c r="AN187" i="9"/>
  <c r="AO187" i="9"/>
  <c r="Z188" i="9"/>
  <c r="AA188" i="9"/>
  <c r="AB188" i="9"/>
  <c r="AC188" i="9"/>
  <c r="AD188" i="9"/>
  <c r="AE188" i="9"/>
  <c r="AN188" i="9"/>
  <c r="AO188" i="9"/>
  <c r="Z189" i="9"/>
  <c r="AA189" i="9"/>
  <c r="AB189" i="9"/>
  <c r="AC189" i="9"/>
  <c r="AD189" i="9"/>
  <c r="AE189" i="9"/>
  <c r="AN189" i="9"/>
  <c r="AO189" i="9"/>
  <c r="Z190" i="9"/>
  <c r="AA190" i="9"/>
  <c r="AB190" i="9"/>
  <c r="AC190" i="9"/>
  <c r="AD190" i="9"/>
  <c r="AE190" i="9"/>
  <c r="AN190" i="9"/>
  <c r="AO190" i="9"/>
  <c r="Z191" i="9"/>
  <c r="AA191" i="9"/>
  <c r="AB191" i="9"/>
  <c r="AC191" i="9"/>
  <c r="AD191" i="9"/>
  <c r="AE191" i="9"/>
  <c r="AN191" i="9"/>
  <c r="AO191" i="9"/>
  <c r="Z192" i="9"/>
  <c r="AA192" i="9"/>
  <c r="AB192" i="9"/>
  <c r="AC192" i="9"/>
  <c r="AD192" i="9"/>
  <c r="AE192" i="9"/>
  <c r="AN192" i="9"/>
  <c r="AO192" i="9"/>
  <c r="Z193" i="9"/>
  <c r="AA193" i="9"/>
  <c r="AB193" i="9"/>
  <c r="AC193" i="9"/>
  <c r="AD193" i="9"/>
  <c r="AE193" i="9"/>
  <c r="AN193" i="9"/>
  <c r="AO193" i="9"/>
  <c r="Z194" i="9"/>
  <c r="AA194" i="9"/>
  <c r="AB194" i="9"/>
  <c r="AC194" i="9"/>
  <c r="AD194" i="9"/>
  <c r="AE194" i="9"/>
  <c r="AN194" i="9"/>
  <c r="AO194" i="9"/>
  <c r="Z195" i="9"/>
  <c r="AA195" i="9"/>
  <c r="AB195" i="9"/>
  <c r="AC195" i="9"/>
  <c r="AD195" i="9"/>
  <c r="AE195" i="9"/>
  <c r="AN195" i="9"/>
  <c r="AO195" i="9"/>
  <c r="Z196" i="9"/>
  <c r="AA196" i="9"/>
  <c r="AB196" i="9"/>
  <c r="AC196" i="9"/>
  <c r="AD196" i="9"/>
  <c r="AE196" i="9"/>
  <c r="AN196" i="9"/>
  <c r="AO196" i="9"/>
  <c r="Z197" i="9"/>
  <c r="AA197" i="9"/>
  <c r="AB197" i="9"/>
  <c r="AC197" i="9"/>
  <c r="AD197" i="9"/>
  <c r="AE197" i="9"/>
  <c r="AN197" i="9"/>
  <c r="AO197" i="9"/>
  <c r="Z198" i="9"/>
  <c r="AA198" i="9"/>
  <c r="AB198" i="9"/>
  <c r="AC198" i="9"/>
  <c r="AD198" i="9"/>
  <c r="AE198" i="9"/>
  <c r="AN198" i="9"/>
  <c r="AO198" i="9"/>
  <c r="Z199" i="9"/>
  <c r="AA199" i="9"/>
  <c r="AB199" i="9"/>
  <c r="AC199" i="9"/>
  <c r="AD199" i="9"/>
  <c r="AE199" i="9"/>
  <c r="AN199" i="9"/>
  <c r="AO199" i="9"/>
  <c r="Z200" i="9"/>
  <c r="AA200" i="9"/>
  <c r="AB200" i="9"/>
  <c r="AC200" i="9"/>
  <c r="AD200" i="9"/>
  <c r="AE200" i="9"/>
  <c r="AN200" i="9"/>
  <c r="AO200" i="9"/>
  <c r="Z201" i="9"/>
  <c r="AA201" i="9"/>
  <c r="AB201" i="9"/>
  <c r="AC201" i="9"/>
  <c r="AD201" i="9"/>
  <c r="AE201" i="9"/>
  <c r="AN201" i="9"/>
  <c r="AO201" i="9"/>
  <c r="Z202" i="9"/>
  <c r="AA202" i="9"/>
  <c r="AB202" i="9"/>
  <c r="AC202" i="9"/>
  <c r="AD202" i="9"/>
  <c r="AE202" i="9"/>
  <c r="AN202" i="9"/>
  <c r="AO202" i="9"/>
  <c r="Z203" i="9"/>
  <c r="AA203" i="9"/>
  <c r="AB203" i="9"/>
  <c r="AC203" i="9"/>
  <c r="AD203" i="9"/>
  <c r="AE203" i="9"/>
  <c r="AN203" i="9"/>
  <c r="AO203" i="9"/>
  <c r="Z204" i="9"/>
  <c r="AA204" i="9"/>
  <c r="AB204" i="9"/>
  <c r="AC204" i="9"/>
  <c r="AD204" i="9"/>
  <c r="AE204" i="9"/>
  <c r="AN204" i="9"/>
  <c r="AO204" i="9"/>
  <c r="Z205" i="9"/>
  <c r="AA205" i="9"/>
  <c r="AB205" i="9"/>
  <c r="AC205" i="9"/>
  <c r="AD205" i="9"/>
  <c r="AE205" i="9"/>
  <c r="AN205" i="9"/>
  <c r="AO205" i="9"/>
  <c r="Z206" i="9"/>
  <c r="AA206" i="9"/>
  <c r="AB206" i="9"/>
  <c r="AC206" i="9"/>
  <c r="AD206" i="9"/>
  <c r="AE206" i="9"/>
  <c r="AN206" i="9"/>
  <c r="AO206" i="9"/>
  <c r="Z207" i="9"/>
  <c r="AA207" i="9"/>
  <c r="AB207" i="9"/>
  <c r="AC207" i="9"/>
  <c r="AD207" i="9"/>
  <c r="AE207" i="9"/>
  <c r="AN207" i="9"/>
  <c r="AO207" i="9"/>
  <c r="Z208" i="9"/>
  <c r="AA208" i="9"/>
  <c r="AB208" i="9"/>
  <c r="AC208" i="9"/>
  <c r="AD208" i="9"/>
  <c r="AE208" i="9"/>
  <c r="AN208" i="9"/>
  <c r="AO208" i="9"/>
  <c r="Z209" i="9"/>
  <c r="AA209" i="9"/>
  <c r="AB209" i="9"/>
  <c r="AC209" i="9"/>
  <c r="AD209" i="9"/>
  <c r="AE209" i="9"/>
  <c r="AN209" i="9"/>
  <c r="AO209" i="9"/>
  <c r="Z210" i="9"/>
  <c r="AA210" i="9"/>
  <c r="AB210" i="9"/>
  <c r="AC210" i="9"/>
  <c r="AD210" i="9"/>
  <c r="AE210" i="9"/>
  <c r="AN210" i="9"/>
  <c r="AO210" i="9"/>
  <c r="Z211" i="9"/>
  <c r="AA211" i="9"/>
  <c r="AB211" i="9"/>
  <c r="AC211" i="9"/>
  <c r="AD211" i="9"/>
  <c r="AE211" i="9"/>
  <c r="AN211" i="9"/>
  <c r="AO211" i="9"/>
  <c r="Z212" i="9"/>
  <c r="AA212" i="9"/>
  <c r="AB212" i="9"/>
  <c r="AC212" i="9"/>
  <c r="AD212" i="9"/>
  <c r="AE212" i="9"/>
  <c r="AN212" i="9"/>
  <c r="AO212" i="9"/>
  <c r="Z213" i="9"/>
  <c r="AA213" i="9"/>
  <c r="AB213" i="9"/>
  <c r="AC213" i="9"/>
  <c r="AD213" i="9"/>
  <c r="AE213" i="9"/>
  <c r="AN213" i="9"/>
  <c r="AO213" i="9"/>
  <c r="Z214" i="9"/>
  <c r="AA214" i="9"/>
  <c r="AB214" i="9"/>
  <c r="AC214" i="9"/>
  <c r="AD214" i="9"/>
  <c r="AE214" i="9"/>
  <c r="AN214" i="9"/>
  <c r="AO214" i="9"/>
  <c r="Z215" i="9"/>
  <c r="AA215" i="9"/>
  <c r="AB215" i="9"/>
  <c r="AC215" i="9"/>
  <c r="AD215" i="9"/>
  <c r="AE215" i="9"/>
  <c r="AN215" i="9"/>
  <c r="AO215" i="9"/>
  <c r="Z216" i="9"/>
  <c r="AA216" i="9"/>
  <c r="AB216" i="9"/>
  <c r="AC216" i="9"/>
  <c r="AD216" i="9"/>
  <c r="AE216" i="9"/>
  <c r="AN216" i="9"/>
  <c r="AO216" i="9"/>
  <c r="Z217" i="9"/>
  <c r="AA217" i="9"/>
  <c r="AB217" i="9"/>
  <c r="AC217" i="9"/>
  <c r="AD217" i="9"/>
  <c r="AE217" i="9"/>
  <c r="AN217" i="9"/>
  <c r="AO217" i="9"/>
  <c r="Z218" i="9"/>
  <c r="AA218" i="9"/>
  <c r="AB218" i="9"/>
  <c r="AC218" i="9"/>
  <c r="AD218" i="9"/>
  <c r="AE218" i="9"/>
  <c r="AN218" i="9"/>
  <c r="AO218" i="9"/>
  <c r="Z219" i="9"/>
  <c r="AA219" i="9"/>
  <c r="AB219" i="9"/>
  <c r="AC219" i="9"/>
  <c r="AD219" i="9"/>
  <c r="AE219" i="9"/>
  <c r="AN219" i="9"/>
  <c r="AO219" i="9"/>
  <c r="Z220" i="9"/>
  <c r="AA220" i="9"/>
  <c r="AB220" i="9"/>
  <c r="AC220" i="9"/>
  <c r="AD220" i="9"/>
  <c r="AE220" i="9"/>
  <c r="AN220" i="9"/>
  <c r="AO220" i="9"/>
  <c r="Z221" i="9"/>
  <c r="AA221" i="9"/>
  <c r="AB221" i="9"/>
  <c r="AC221" i="9"/>
  <c r="AD221" i="9"/>
  <c r="AE221" i="9"/>
  <c r="AN221" i="9"/>
  <c r="AO221" i="9"/>
  <c r="Z222" i="9"/>
  <c r="AA222" i="9"/>
  <c r="AB222" i="9"/>
  <c r="AC222" i="9"/>
  <c r="AD222" i="9"/>
  <c r="AE222" i="9"/>
  <c r="AN222" i="9"/>
  <c r="AO222" i="9"/>
  <c r="Z223" i="9"/>
  <c r="AA223" i="9"/>
  <c r="AB223" i="9"/>
  <c r="AC223" i="9"/>
  <c r="AD223" i="9"/>
  <c r="AE223" i="9"/>
  <c r="AN223" i="9"/>
  <c r="AO223" i="9"/>
  <c r="Z224" i="9"/>
  <c r="AA224" i="9"/>
  <c r="AB224" i="9"/>
  <c r="AC224" i="9"/>
  <c r="AD224" i="9"/>
  <c r="AE224" i="9"/>
  <c r="AN224" i="9"/>
  <c r="AO224" i="9"/>
  <c r="Z225" i="9"/>
  <c r="AA225" i="9"/>
  <c r="AB225" i="9"/>
  <c r="AC225" i="9"/>
  <c r="AD225" i="9"/>
  <c r="AE225" i="9"/>
  <c r="AN225" i="9"/>
  <c r="AO225" i="9"/>
  <c r="Z226" i="9"/>
  <c r="AA226" i="9"/>
  <c r="AB226" i="9"/>
  <c r="AC226" i="9"/>
  <c r="AD226" i="9"/>
  <c r="AE226" i="9"/>
  <c r="AN226" i="9"/>
  <c r="AO226" i="9"/>
  <c r="Z227" i="9"/>
  <c r="AA227" i="9"/>
  <c r="AB227" i="9"/>
  <c r="AC227" i="9"/>
  <c r="AD227" i="9"/>
  <c r="AE227" i="9"/>
  <c r="AN227" i="9"/>
  <c r="AO227" i="9"/>
  <c r="Z228" i="9"/>
  <c r="AA228" i="9"/>
  <c r="AB228" i="9"/>
  <c r="AC228" i="9"/>
  <c r="AD228" i="9"/>
  <c r="AE228" i="9"/>
  <c r="AN228" i="9"/>
  <c r="AO228" i="9"/>
  <c r="Z229" i="9"/>
  <c r="AA229" i="9"/>
  <c r="AB229" i="9"/>
  <c r="AC229" i="9"/>
  <c r="AD229" i="9"/>
  <c r="AE229" i="9"/>
  <c r="AN229" i="9"/>
  <c r="AO229" i="9"/>
  <c r="Z230" i="9"/>
  <c r="AA230" i="9"/>
  <c r="AB230" i="9"/>
  <c r="AC230" i="9"/>
  <c r="AD230" i="9"/>
  <c r="AE230" i="9"/>
  <c r="AN230" i="9"/>
  <c r="AO230" i="9"/>
  <c r="Z231" i="9"/>
  <c r="AA231" i="9"/>
  <c r="AB231" i="9"/>
  <c r="AC231" i="9"/>
  <c r="AD231" i="9"/>
  <c r="AE231" i="9"/>
  <c r="AN231" i="9"/>
  <c r="AO231" i="9"/>
  <c r="Z232" i="9"/>
  <c r="AA232" i="9"/>
  <c r="AB232" i="9"/>
  <c r="AC232" i="9"/>
  <c r="AD232" i="9"/>
  <c r="AE232" i="9"/>
  <c r="AN232" i="9"/>
  <c r="AO232" i="9"/>
  <c r="Z233" i="9"/>
  <c r="AA233" i="9"/>
  <c r="AB233" i="9"/>
  <c r="AC233" i="9"/>
  <c r="AD233" i="9"/>
  <c r="AE233" i="9"/>
  <c r="AN233" i="9"/>
  <c r="AO233" i="9"/>
  <c r="Z234" i="9"/>
  <c r="AA234" i="9"/>
  <c r="AB234" i="9"/>
  <c r="AC234" i="9"/>
  <c r="AD234" i="9"/>
  <c r="AE234" i="9"/>
  <c r="AN234" i="9"/>
  <c r="AO234" i="9"/>
  <c r="Z235" i="9"/>
  <c r="AA235" i="9"/>
  <c r="AB235" i="9"/>
  <c r="AC235" i="9"/>
  <c r="AD235" i="9"/>
  <c r="AE235" i="9"/>
  <c r="AN235" i="9"/>
  <c r="AO235" i="9"/>
  <c r="Z236" i="9"/>
  <c r="AA236" i="9"/>
  <c r="AB236" i="9"/>
  <c r="AC236" i="9"/>
  <c r="AD236" i="9"/>
  <c r="AE236" i="9"/>
  <c r="AN236" i="9"/>
  <c r="AO236" i="9"/>
  <c r="Z237" i="9"/>
  <c r="AA237" i="9"/>
  <c r="AB237" i="9"/>
  <c r="AC237" i="9"/>
  <c r="AD237" i="9"/>
  <c r="AE237" i="9"/>
  <c r="AN237" i="9"/>
  <c r="AO237" i="9"/>
  <c r="Z238" i="9"/>
  <c r="AA238" i="9"/>
  <c r="AB238" i="9"/>
  <c r="AC238" i="9"/>
  <c r="AD238" i="9"/>
  <c r="AE238" i="9"/>
  <c r="AN238" i="9"/>
  <c r="AO238" i="9"/>
  <c r="Z239" i="9"/>
  <c r="AA239" i="9"/>
  <c r="AB239" i="9"/>
  <c r="AC239" i="9"/>
  <c r="AD239" i="9"/>
  <c r="AE239" i="9"/>
  <c r="AN239" i="9"/>
  <c r="AO239" i="9"/>
  <c r="Z240" i="9"/>
  <c r="AA240" i="9"/>
  <c r="AB240" i="9"/>
  <c r="AC240" i="9"/>
  <c r="AD240" i="9"/>
  <c r="AE240" i="9"/>
  <c r="AN240" i="9"/>
  <c r="AO240" i="9"/>
  <c r="Z241" i="9"/>
  <c r="AA241" i="9"/>
  <c r="AB241" i="9"/>
  <c r="AC241" i="9"/>
  <c r="AD241" i="9"/>
  <c r="AE241" i="9"/>
  <c r="AN241" i="9"/>
  <c r="AO241" i="9"/>
  <c r="Z242" i="9"/>
  <c r="AA242" i="9"/>
  <c r="AB242" i="9"/>
  <c r="AC242" i="9"/>
  <c r="AD242" i="9"/>
  <c r="AE242" i="9"/>
  <c r="AN242" i="9"/>
  <c r="AO242" i="9"/>
  <c r="Z243" i="9"/>
  <c r="AA243" i="9"/>
  <c r="AB243" i="9"/>
  <c r="AC243" i="9"/>
  <c r="AD243" i="9"/>
  <c r="AE243" i="9"/>
  <c r="AN243" i="9"/>
  <c r="AO243" i="9"/>
  <c r="Z244" i="9"/>
  <c r="AA244" i="9"/>
  <c r="AB244" i="9"/>
  <c r="AC244" i="9"/>
  <c r="AD244" i="9"/>
  <c r="AE244" i="9"/>
  <c r="AN244" i="9"/>
  <c r="AO244" i="9"/>
  <c r="Z245" i="9"/>
  <c r="AA245" i="9"/>
  <c r="AB245" i="9"/>
  <c r="AC245" i="9"/>
  <c r="AD245" i="9"/>
  <c r="AE245" i="9"/>
  <c r="AN245" i="9"/>
  <c r="AO245" i="9"/>
  <c r="Z246" i="9"/>
  <c r="AA246" i="9"/>
  <c r="AB246" i="9"/>
  <c r="AC246" i="9"/>
  <c r="AD246" i="9"/>
  <c r="AE246" i="9"/>
  <c r="AN246" i="9"/>
  <c r="AO246" i="9"/>
  <c r="Z247" i="9"/>
  <c r="AA247" i="9"/>
  <c r="AB247" i="9"/>
  <c r="AC247" i="9"/>
  <c r="AD247" i="9"/>
  <c r="AE247" i="9"/>
  <c r="AN247" i="9"/>
  <c r="AO247" i="9"/>
  <c r="Z248" i="9"/>
  <c r="AA248" i="9"/>
  <c r="AB248" i="9"/>
  <c r="AC248" i="9"/>
  <c r="AD248" i="9"/>
  <c r="AE248" i="9"/>
  <c r="AN248" i="9"/>
  <c r="AO248" i="9"/>
  <c r="Z249" i="9"/>
  <c r="AA249" i="9"/>
  <c r="AB249" i="9"/>
  <c r="AC249" i="9"/>
  <c r="AD249" i="9"/>
  <c r="AE249" i="9"/>
  <c r="AN249" i="9"/>
  <c r="AO249" i="9"/>
  <c r="Z250" i="9"/>
  <c r="AA250" i="9"/>
  <c r="AB250" i="9"/>
  <c r="AC250" i="9"/>
  <c r="AD250" i="9"/>
  <c r="AE250" i="9"/>
  <c r="AN250" i="9"/>
  <c r="AO250" i="9"/>
  <c r="Z251" i="9"/>
  <c r="AA251" i="9"/>
  <c r="AB251" i="9"/>
  <c r="AC251" i="9"/>
  <c r="AD251" i="9"/>
  <c r="AE251" i="9"/>
  <c r="AN251" i="9"/>
  <c r="AO251" i="9"/>
  <c r="Z252" i="9"/>
  <c r="AA252" i="9"/>
  <c r="AB252" i="9"/>
  <c r="AC252" i="9"/>
  <c r="AD252" i="9"/>
  <c r="AE252" i="9"/>
  <c r="AN252" i="9"/>
  <c r="AO252" i="9"/>
  <c r="Z253" i="9"/>
  <c r="AA253" i="9"/>
  <c r="AB253" i="9"/>
  <c r="AC253" i="9"/>
  <c r="AD253" i="9"/>
  <c r="AE253" i="9"/>
  <c r="AN253" i="9"/>
  <c r="AO253" i="9"/>
  <c r="Z254" i="9"/>
  <c r="AA254" i="9"/>
  <c r="AB254" i="9"/>
  <c r="AC254" i="9"/>
  <c r="AD254" i="9"/>
  <c r="AE254" i="9"/>
  <c r="AN254" i="9"/>
  <c r="AO254" i="9"/>
  <c r="Z255" i="9"/>
  <c r="AA255" i="9"/>
  <c r="AB255" i="9"/>
  <c r="AC255" i="9"/>
  <c r="AD255" i="9"/>
  <c r="AE255" i="9"/>
  <c r="AN255" i="9"/>
  <c r="AO255" i="9"/>
  <c r="Z256" i="9"/>
  <c r="AA256" i="9"/>
  <c r="AB256" i="9"/>
  <c r="AC256" i="9"/>
  <c r="AD256" i="9"/>
  <c r="AE256" i="9"/>
  <c r="AN256" i="9"/>
  <c r="AO256" i="9"/>
  <c r="Z257" i="9"/>
  <c r="AA257" i="9"/>
  <c r="AB257" i="9"/>
  <c r="AC257" i="9"/>
  <c r="AD257" i="9"/>
  <c r="AE257" i="9"/>
  <c r="AN257" i="9"/>
  <c r="AO257" i="9"/>
  <c r="Z258" i="9"/>
  <c r="AA258" i="9"/>
  <c r="AB258" i="9"/>
  <c r="AC258" i="9"/>
  <c r="AD258" i="9"/>
  <c r="AE258" i="9"/>
  <c r="AN258" i="9"/>
  <c r="AO258" i="9"/>
  <c r="Z259" i="9"/>
  <c r="AA259" i="9"/>
  <c r="AB259" i="9"/>
  <c r="AC259" i="9"/>
  <c r="AD259" i="9"/>
  <c r="AE259" i="9"/>
  <c r="AN259" i="9"/>
  <c r="AO259" i="9"/>
  <c r="Z260" i="9"/>
  <c r="AA260" i="9"/>
  <c r="AB260" i="9"/>
  <c r="AC260" i="9"/>
  <c r="AD260" i="9"/>
  <c r="AE260" i="9"/>
  <c r="AN260" i="9"/>
  <c r="AO260" i="9"/>
  <c r="Z261" i="9"/>
  <c r="AA261" i="9"/>
  <c r="AB261" i="9"/>
  <c r="AC261" i="9"/>
  <c r="AD261" i="9"/>
  <c r="AE261" i="9"/>
  <c r="AN261" i="9"/>
  <c r="AO261" i="9"/>
  <c r="Z262" i="9"/>
  <c r="AA262" i="9"/>
  <c r="AB262" i="9"/>
  <c r="AC262" i="9"/>
  <c r="AD262" i="9"/>
  <c r="AE262" i="9"/>
  <c r="AN262" i="9"/>
  <c r="AO262" i="9"/>
  <c r="Z263" i="9"/>
  <c r="AA263" i="9"/>
  <c r="AB263" i="9"/>
  <c r="AC263" i="9"/>
  <c r="AD263" i="9"/>
  <c r="AE263" i="9"/>
  <c r="AN263" i="9"/>
  <c r="AO263" i="9"/>
  <c r="Z264" i="9"/>
  <c r="AA264" i="9"/>
  <c r="AB264" i="9"/>
  <c r="AC264" i="9"/>
  <c r="AD264" i="9"/>
  <c r="AE264" i="9"/>
  <c r="AN264" i="9"/>
  <c r="AO264" i="9"/>
  <c r="Z265" i="9"/>
  <c r="AA265" i="9"/>
  <c r="AB265" i="9"/>
  <c r="AC265" i="9"/>
  <c r="AD265" i="9"/>
  <c r="AE265" i="9"/>
  <c r="AN265" i="9"/>
  <c r="AO265" i="9"/>
  <c r="Z266" i="9"/>
  <c r="AA266" i="9"/>
  <c r="AB266" i="9"/>
  <c r="AC266" i="9"/>
  <c r="AD266" i="9"/>
  <c r="AE266" i="9"/>
  <c r="AN266" i="9"/>
  <c r="AO266" i="9"/>
  <c r="Z267" i="9"/>
  <c r="AA267" i="9"/>
  <c r="AB267" i="9"/>
  <c r="AC267" i="9"/>
  <c r="AD267" i="9"/>
  <c r="AE267" i="9"/>
  <c r="AN267" i="9"/>
  <c r="AO267" i="9"/>
  <c r="Z268" i="9"/>
  <c r="AA268" i="9"/>
  <c r="AB268" i="9"/>
  <c r="AC268" i="9"/>
  <c r="AD268" i="9"/>
  <c r="AE268" i="9"/>
  <c r="AN268" i="9"/>
  <c r="AO268" i="9"/>
  <c r="Z269" i="9"/>
  <c r="AA269" i="9"/>
  <c r="AB269" i="9"/>
  <c r="AC269" i="9"/>
  <c r="AD269" i="9"/>
  <c r="AE269" i="9"/>
  <c r="AN269" i="9"/>
  <c r="AO269" i="9"/>
  <c r="Z270" i="9"/>
  <c r="AA270" i="9"/>
  <c r="AB270" i="9"/>
  <c r="AC270" i="9"/>
  <c r="AD270" i="9"/>
  <c r="AE270" i="9"/>
  <c r="AN270" i="9"/>
  <c r="AO270" i="9"/>
  <c r="Z271" i="9"/>
  <c r="AA271" i="9"/>
  <c r="AB271" i="9"/>
  <c r="AC271" i="9"/>
  <c r="AD271" i="9"/>
  <c r="AE271" i="9"/>
  <c r="AN271" i="9"/>
  <c r="AO271" i="9"/>
  <c r="Z272" i="9"/>
  <c r="AA272" i="9"/>
  <c r="AB272" i="9"/>
  <c r="AC272" i="9"/>
  <c r="AD272" i="9"/>
  <c r="AE272" i="9"/>
  <c r="AN272" i="9"/>
  <c r="AO272" i="9"/>
  <c r="Z273" i="9"/>
  <c r="AA273" i="9"/>
  <c r="AB273" i="9"/>
  <c r="AC273" i="9"/>
  <c r="AD273" i="9"/>
  <c r="AE273" i="9"/>
  <c r="AN273" i="9"/>
  <c r="AO273" i="9"/>
  <c r="Z274" i="9"/>
  <c r="AA274" i="9"/>
  <c r="AB274" i="9"/>
  <c r="AC274" i="9"/>
  <c r="AD274" i="9"/>
  <c r="AE274" i="9"/>
  <c r="AN274" i="9"/>
  <c r="AO274" i="9"/>
  <c r="Z275" i="9"/>
  <c r="AA275" i="9"/>
  <c r="AB275" i="9"/>
  <c r="AC275" i="9"/>
  <c r="AD275" i="9"/>
  <c r="AE275" i="9"/>
  <c r="AN275" i="9"/>
  <c r="AO275" i="9"/>
  <c r="Z276" i="9"/>
  <c r="AA276" i="9"/>
  <c r="AB276" i="9"/>
  <c r="AC276" i="9"/>
  <c r="AD276" i="9"/>
  <c r="AE276" i="9"/>
  <c r="AN276" i="9"/>
  <c r="AO276" i="9"/>
  <c r="Z277" i="9"/>
  <c r="AA277" i="9"/>
  <c r="AB277" i="9"/>
  <c r="AC277" i="9"/>
  <c r="AD277" i="9"/>
  <c r="AE277" i="9"/>
  <c r="AN277" i="9"/>
  <c r="AO277" i="9"/>
  <c r="Z278" i="9"/>
  <c r="AA278" i="9"/>
  <c r="AB278" i="9"/>
  <c r="AC278" i="9"/>
  <c r="AD278" i="9"/>
  <c r="AE278" i="9"/>
  <c r="AN278" i="9"/>
  <c r="AO278" i="9"/>
  <c r="Z279" i="9"/>
  <c r="AA279" i="9"/>
  <c r="AB279" i="9"/>
  <c r="AC279" i="9"/>
  <c r="AD279" i="9"/>
  <c r="AE279" i="9"/>
  <c r="AN279" i="9"/>
  <c r="AO279" i="9"/>
  <c r="Z280" i="9"/>
  <c r="AA280" i="9"/>
  <c r="AB280" i="9"/>
  <c r="AC280" i="9"/>
  <c r="AD280" i="9"/>
  <c r="AE280" i="9"/>
  <c r="AN280" i="9"/>
  <c r="AO280" i="9"/>
  <c r="Z281" i="9"/>
  <c r="AA281" i="9"/>
  <c r="AB281" i="9"/>
  <c r="AC281" i="9"/>
  <c r="AD281" i="9"/>
  <c r="AE281" i="9"/>
  <c r="AN281" i="9"/>
  <c r="AO281" i="9"/>
  <c r="Z282" i="9"/>
  <c r="AA282" i="9"/>
  <c r="AB282" i="9"/>
  <c r="AC282" i="9"/>
  <c r="AD282" i="9"/>
  <c r="AE282" i="9"/>
  <c r="AN282" i="9"/>
  <c r="AO282" i="9"/>
  <c r="Z283" i="9"/>
  <c r="AA283" i="9"/>
  <c r="AB283" i="9"/>
  <c r="AC283" i="9"/>
  <c r="AD283" i="9"/>
  <c r="AE283" i="9"/>
  <c r="AN283" i="9"/>
  <c r="AO283" i="9"/>
  <c r="Z284" i="9"/>
  <c r="AA284" i="9"/>
  <c r="AB284" i="9"/>
  <c r="AC284" i="9"/>
  <c r="AD284" i="9"/>
  <c r="AE284" i="9"/>
  <c r="AN284" i="9"/>
  <c r="AO284" i="9"/>
  <c r="Z285" i="9"/>
  <c r="AA285" i="9"/>
  <c r="AB285" i="9"/>
  <c r="AC285" i="9"/>
  <c r="AD285" i="9"/>
  <c r="AE285" i="9"/>
  <c r="AN285" i="9"/>
  <c r="AO285" i="9"/>
  <c r="Z286" i="9"/>
  <c r="AA286" i="9"/>
  <c r="AB286" i="9"/>
  <c r="AC286" i="9"/>
  <c r="AD286" i="9"/>
  <c r="AE286" i="9"/>
  <c r="AN286" i="9"/>
  <c r="AO286" i="9"/>
  <c r="Z287" i="9"/>
  <c r="AA287" i="9"/>
  <c r="AB287" i="9"/>
  <c r="AC287" i="9"/>
  <c r="AD287" i="9"/>
  <c r="AE287" i="9"/>
  <c r="AN287" i="9"/>
  <c r="AO287" i="9"/>
  <c r="Z288" i="9"/>
  <c r="AA288" i="9"/>
  <c r="AB288" i="9"/>
  <c r="AC288" i="9"/>
  <c r="AD288" i="9"/>
  <c r="AE288" i="9"/>
  <c r="AN288" i="9"/>
  <c r="AO288" i="9"/>
  <c r="Z289" i="9"/>
  <c r="AA289" i="9"/>
  <c r="AB289" i="9"/>
  <c r="AC289" i="9"/>
  <c r="AD289" i="9"/>
  <c r="AE289" i="9"/>
  <c r="AN289" i="9"/>
  <c r="AO289" i="9"/>
  <c r="Z290" i="9"/>
  <c r="AA290" i="9"/>
  <c r="AB290" i="9"/>
  <c r="AC290" i="9"/>
  <c r="AD290" i="9"/>
  <c r="AE290" i="9"/>
  <c r="AN290" i="9"/>
  <c r="AO290" i="9"/>
  <c r="Z291" i="9"/>
  <c r="AA291" i="9"/>
  <c r="AB291" i="9"/>
  <c r="AC291" i="9"/>
  <c r="AD291" i="9"/>
  <c r="AE291" i="9"/>
  <c r="AN291" i="9"/>
  <c r="AO291" i="9"/>
  <c r="Z292" i="9"/>
  <c r="AA292" i="9"/>
  <c r="AB292" i="9"/>
  <c r="AC292" i="9"/>
  <c r="AD292" i="9"/>
  <c r="AE292" i="9"/>
  <c r="AN292" i="9"/>
  <c r="AO292" i="9"/>
  <c r="Z293" i="9"/>
  <c r="AA293" i="9"/>
  <c r="AB293" i="9"/>
  <c r="AC293" i="9"/>
  <c r="AD293" i="9"/>
  <c r="AE293" i="9"/>
  <c r="AN293" i="9"/>
  <c r="AO293" i="9"/>
  <c r="Z294" i="9"/>
  <c r="AA294" i="9"/>
  <c r="AB294" i="9"/>
  <c r="AC294" i="9"/>
  <c r="AD294" i="9"/>
  <c r="AE294" i="9"/>
  <c r="AN294" i="9"/>
  <c r="AO294" i="9"/>
  <c r="Z295" i="9"/>
  <c r="AA295" i="9"/>
  <c r="AB295" i="9"/>
  <c r="AC295" i="9"/>
  <c r="AD295" i="9"/>
  <c r="AE295" i="9"/>
  <c r="AN295" i="9"/>
  <c r="AO295" i="9"/>
  <c r="Z296" i="9"/>
  <c r="AA296" i="9"/>
  <c r="AB296" i="9"/>
  <c r="AC296" i="9"/>
  <c r="AD296" i="9"/>
  <c r="AE296" i="9"/>
  <c r="AN296" i="9"/>
  <c r="AO296" i="9"/>
  <c r="Z297" i="9"/>
  <c r="AA297" i="9"/>
  <c r="AB297" i="9"/>
  <c r="AC297" i="9"/>
  <c r="AD297" i="9"/>
  <c r="AE297" i="9"/>
  <c r="AN297" i="9"/>
  <c r="AO297" i="9"/>
  <c r="Z298" i="9"/>
  <c r="AA298" i="9"/>
  <c r="AB298" i="9"/>
  <c r="AC298" i="9"/>
  <c r="AD298" i="9"/>
  <c r="AE298" i="9"/>
  <c r="AN298" i="9"/>
  <c r="AO298" i="9"/>
  <c r="Z299" i="9"/>
  <c r="AA299" i="9"/>
  <c r="AB299" i="9"/>
  <c r="AC299" i="9"/>
  <c r="AD299" i="9"/>
  <c r="AE299" i="9"/>
  <c r="AN299" i="9"/>
  <c r="AO299" i="9"/>
  <c r="Z300" i="9"/>
  <c r="AA300" i="9"/>
  <c r="AB300" i="9"/>
  <c r="AC300" i="9"/>
  <c r="AD300" i="9"/>
  <c r="AE300" i="9"/>
  <c r="AN300" i="9"/>
  <c r="AO300" i="9"/>
  <c r="Z301" i="9"/>
  <c r="AA301" i="9"/>
  <c r="AB301" i="9"/>
  <c r="AC301" i="9"/>
  <c r="AD301" i="9"/>
  <c r="AE301" i="9"/>
  <c r="AN301" i="9"/>
  <c r="AO301" i="9"/>
  <c r="Z302" i="9"/>
  <c r="AA302" i="9"/>
  <c r="AB302" i="9"/>
  <c r="AC302" i="9"/>
  <c r="AD302" i="9"/>
  <c r="AE302" i="9"/>
  <c r="AN302" i="9"/>
  <c r="AO302" i="9"/>
  <c r="Z303" i="9"/>
  <c r="AA303" i="9"/>
  <c r="AB303" i="9"/>
  <c r="AC303" i="9"/>
  <c r="AD303" i="9"/>
  <c r="AE303" i="9"/>
  <c r="AN303" i="9"/>
  <c r="AO303" i="9"/>
  <c r="Z304" i="9"/>
  <c r="AA304" i="9"/>
  <c r="AB304" i="9"/>
  <c r="AC304" i="9"/>
  <c r="AD304" i="9"/>
  <c r="AE304" i="9"/>
  <c r="AN304" i="9"/>
  <c r="AO304" i="9"/>
  <c r="Z305" i="9"/>
  <c r="AA305" i="9"/>
  <c r="AB305" i="9"/>
  <c r="AC305" i="9"/>
  <c r="AD305" i="9"/>
  <c r="AE305" i="9"/>
  <c r="AN305" i="9"/>
  <c r="AO305" i="9"/>
  <c r="Z306" i="9"/>
  <c r="AA306" i="9"/>
  <c r="AB306" i="9"/>
  <c r="AC306" i="9"/>
  <c r="AD306" i="9"/>
  <c r="AE306" i="9"/>
  <c r="AN306" i="9"/>
  <c r="AO306" i="9"/>
  <c r="Z307" i="9"/>
  <c r="AA307" i="9"/>
  <c r="AB307" i="9"/>
  <c r="AC307" i="9"/>
  <c r="AD307" i="9"/>
  <c r="AE307" i="9"/>
  <c r="AN307" i="9"/>
  <c r="AO307" i="9"/>
  <c r="Z308" i="9"/>
  <c r="AA308" i="9"/>
  <c r="AB308" i="9"/>
  <c r="AC308" i="9"/>
  <c r="AD308" i="9"/>
  <c r="AE308" i="9"/>
  <c r="AN308" i="9"/>
  <c r="AO308" i="9"/>
  <c r="Z309" i="9"/>
  <c r="AA309" i="9"/>
  <c r="AB309" i="9"/>
  <c r="AC309" i="9"/>
  <c r="AD309" i="9"/>
  <c r="AE309" i="9"/>
  <c r="AN309" i="9"/>
  <c r="AO309" i="9"/>
  <c r="Z310" i="9"/>
  <c r="AA310" i="9"/>
  <c r="AB310" i="9"/>
  <c r="AC310" i="9"/>
  <c r="AD310" i="9"/>
  <c r="AE310" i="9"/>
  <c r="AN310" i="9"/>
  <c r="AO310" i="9"/>
  <c r="Z311" i="9"/>
  <c r="AA311" i="9"/>
  <c r="AB311" i="9"/>
  <c r="AC311" i="9"/>
  <c r="AD311" i="9"/>
  <c r="AE311" i="9"/>
  <c r="AN311" i="9"/>
  <c r="AO311" i="9"/>
  <c r="Z312" i="9"/>
  <c r="AA312" i="9"/>
  <c r="AB312" i="9"/>
  <c r="AC312" i="9"/>
  <c r="AD312" i="9"/>
  <c r="AE312" i="9"/>
  <c r="AN312" i="9"/>
  <c r="AO312" i="9"/>
  <c r="Z313" i="9"/>
  <c r="AA313" i="9"/>
  <c r="AB313" i="9"/>
  <c r="AC313" i="9"/>
  <c r="AD313" i="9"/>
  <c r="AE313" i="9"/>
  <c r="AN313" i="9"/>
  <c r="AO313" i="9"/>
  <c r="Z314" i="9"/>
  <c r="AA314" i="9"/>
  <c r="AB314" i="9"/>
  <c r="AC314" i="9"/>
  <c r="AD314" i="9"/>
  <c r="AE314" i="9"/>
  <c r="AN314" i="9"/>
  <c r="AO314" i="9"/>
  <c r="Z315" i="9"/>
  <c r="AA315" i="9"/>
  <c r="AB315" i="9"/>
  <c r="AC315" i="9"/>
  <c r="AD315" i="9"/>
  <c r="AE315" i="9"/>
  <c r="AN315" i="9"/>
  <c r="AO315" i="9"/>
  <c r="Z316" i="9"/>
  <c r="AA316" i="9"/>
  <c r="AB316" i="9"/>
  <c r="AC316" i="9"/>
  <c r="AD316" i="9"/>
  <c r="AE316" i="9"/>
  <c r="AN316" i="9"/>
  <c r="AO316" i="9"/>
  <c r="Z317" i="9"/>
  <c r="AA317" i="9"/>
  <c r="AB317" i="9"/>
  <c r="AC317" i="9"/>
  <c r="AD317" i="9"/>
  <c r="AE317" i="9"/>
  <c r="AN317" i="9"/>
  <c r="AO317" i="9"/>
  <c r="Z318" i="9"/>
  <c r="AA318" i="9"/>
  <c r="AB318" i="9"/>
  <c r="AC318" i="9"/>
  <c r="AD318" i="9"/>
  <c r="AE318" i="9"/>
  <c r="AN318" i="9"/>
  <c r="AO318" i="9"/>
  <c r="Z319" i="9"/>
  <c r="AA319" i="9"/>
  <c r="AB319" i="9"/>
  <c r="AC319" i="9"/>
  <c r="AD319" i="9"/>
  <c r="AE319" i="9"/>
  <c r="AN319" i="9"/>
  <c r="AO319" i="9"/>
  <c r="Z320" i="9"/>
  <c r="AA320" i="9"/>
  <c r="AB320" i="9"/>
  <c r="AC320" i="9"/>
  <c r="AD320" i="9"/>
  <c r="AE320" i="9"/>
  <c r="AN320" i="9"/>
  <c r="AO320" i="9"/>
  <c r="Z321" i="9"/>
  <c r="AA321" i="9"/>
  <c r="AB321" i="9"/>
  <c r="AC321" i="9"/>
  <c r="AD321" i="9"/>
  <c r="AE321" i="9"/>
  <c r="AN321" i="9"/>
  <c r="AO321" i="9"/>
  <c r="Z322" i="9"/>
  <c r="AA322" i="9"/>
  <c r="AB322" i="9"/>
  <c r="AC322" i="9"/>
  <c r="AD322" i="9"/>
  <c r="AE322" i="9"/>
  <c r="AN322" i="9"/>
  <c r="AO322" i="9"/>
  <c r="Z323" i="9"/>
  <c r="AA323" i="9"/>
  <c r="AB323" i="9"/>
  <c r="AC323" i="9"/>
  <c r="AD323" i="9"/>
  <c r="AE323" i="9"/>
  <c r="AN323" i="9"/>
  <c r="AO323" i="9"/>
  <c r="Z324" i="9"/>
  <c r="AA324" i="9"/>
  <c r="AB324" i="9"/>
  <c r="AC324" i="9"/>
  <c r="AD324" i="9"/>
  <c r="AE324" i="9"/>
  <c r="AN324" i="9"/>
  <c r="AO324" i="9"/>
  <c r="Z325" i="9"/>
  <c r="AA325" i="9"/>
  <c r="AB325" i="9"/>
  <c r="AC325" i="9"/>
  <c r="AD325" i="9"/>
  <c r="AE325" i="9"/>
  <c r="AN325" i="9"/>
  <c r="AO325" i="9"/>
  <c r="Z326" i="9"/>
  <c r="AA326" i="9"/>
  <c r="AB326" i="9"/>
  <c r="AC326" i="9"/>
  <c r="AD326" i="9"/>
  <c r="AE326" i="9"/>
  <c r="AN326" i="9"/>
  <c r="AO326" i="9"/>
  <c r="Z327" i="9"/>
  <c r="AA327" i="9"/>
  <c r="AB327" i="9"/>
  <c r="AC327" i="9"/>
  <c r="AD327" i="9"/>
  <c r="AE327" i="9"/>
  <c r="AN327" i="9"/>
  <c r="AO327" i="9"/>
  <c r="Z328" i="9"/>
  <c r="AA328" i="9"/>
  <c r="AB328" i="9"/>
  <c r="AC328" i="9"/>
  <c r="AD328" i="9"/>
  <c r="AE328" i="9"/>
  <c r="AN328" i="9"/>
  <c r="AO328" i="9"/>
  <c r="Z329" i="9"/>
  <c r="AA329" i="9"/>
  <c r="AB329" i="9"/>
  <c r="AC329" i="9"/>
  <c r="AD329" i="9"/>
  <c r="AE329" i="9"/>
  <c r="AN329" i="9"/>
  <c r="AO329" i="9"/>
  <c r="Z330" i="9"/>
  <c r="AA330" i="9"/>
  <c r="AB330" i="9"/>
  <c r="AC330" i="9"/>
  <c r="AD330" i="9"/>
  <c r="AE330" i="9"/>
  <c r="AN330" i="9"/>
  <c r="AO330" i="9"/>
  <c r="Z331" i="9"/>
  <c r="AA331" i="9"/>
  <c r="AB331" i="9"/>
  <c r="AC331" i="9"/>
  <c r="AD331" i="9"/>
  <c r="AE331" i="9"/>
  <c r="AN331" i="9"/>
  <c r="AO331" i="9"/>
  <c r="Z332" i="9"/>
  <c r="AA332" i="9"/>
  <c r="AB332" i="9"/>
  <c r="AC332" i="9"/>
  <c r="AD332" i="9"/>
  <c r="AE332" i="9"/>
  <c r="AN332" i="9"/>
  <c r="AO332" i="9"/>
  <c r="Z333" i="9"/>
  <c r="AA333" i="9"/>
  <c r="AB333" i="9"/>
  <c r="AC333" i="9"/>
  <c r="AD333" i="9"/>
  <c r="AE333" i="9"/>
  <c r="AN333" i="9"/>
  <c r="AO333" i="9"/>
  <c r="Z334" i="9"/>
  <c r="AA334" i="9"/>
  <c r="AB334" i="9"/>
  <c r="AC334" i="9"/>
  <c r="AD334" i="9"/>
  <c r="AE334" i="9"/>
  <c r="AN334" i="9"/>
  <c r="AO334" i="9"/>
  <c r="Z335" i="9"/>
  <c r="AA335" i="9"/>
  <c r="AB335" i="9"/>
  <c r="AC335" i="9"/>
  <c r="AD335" i="9"/>
  <c r="AE335" i="9"/>
  <c r="AN335" i="9"/>
  <c r="AO335" i="9"/>
  <c r="Z336" i="9"/>
  <c r="AA336" i="9"/>
  <c r="AB336" i="9"/>
  <c r="AC336" i="9"/>
  <c r="AD336" i="9"/>
  <c r="AE336" i="9"/>
  <c r="AN336" i="9"/>
  <c r="AO336" i="9"/>
  <c r="Z337" i="9"/>
  <c r="AA337" i="9"/>
  <c r="AB337" i="9"/>
  <c r="AC337" i="9"/>
  <c r="AD337" i="9"/>
  <c r="AE337" i="9"/>
  <c r="AN337" i="9"/>
  <c r="AO337" i="9"/>
  <c r="Z338" i="9"/>
  <c r="AA338" i="9"/>
  <c r="AB338" i="9"/>
  <c r="AC338" i="9"/>
  <c r="AD338" i="9"/>
  <c r="AE338" i="9"/>
  <c r="AN338" i="9"/>
  <c r="AO338" i="9"/>
  <c r="Z339" i="9"/>
  <c r="AA339" i="9"/>
  <c r="AB339" i="9"/>
  <c r="AC339" i="9"/>
  <c r="AD339" i="9"/>
  <c r="AE339" i="9"/>
  <c r="AN339" i="9"/>
  <c r="AO339" i="9"/>
  <c r="Z340" i="9"/>
  <c r="AA340" i="9"/>
  <c r="AB340" i="9"/>
  <c r="AC340" i="9"/>
  <c r="AD340" i="9"/>
  <c r="AE340" i="9"/>
  <c r="AN340" i="9"/>
  <c r="AO340" i="9"/>
  <c r="Z341" i="9"/>
  <c r="AA341" i="9"/>
  <c r="AB341" i="9"/>
  <c r="AC341" i="9"/>
  <c r="AD341" i="9"/>
  <c r="AE341" i="9"/>
  <c r="AN341" i="9"/>
  <c r="AO341" i="9"/>
  <c r="Z342" i="9"/>
  <c r="AA342" i="9"/>
  <c r="AB342" i="9"/>
  <c r="AC342" i="9"/>
  <c r="AD342" i="9"/>
  <c r="AE342" i="9"/>
  <c r="AN342" i="9"/>
  <c r="AO342" i="9"/>
  <c r="Z343" i="9"/>
  <c r="AA343" i="9"/>
  <c r="AB343" i="9"/>
  <c r="AC343" i="9"/>
  <c r="AD343" i="9"/>
  <c r="AE343" i="9"/>
  <c r="AN343" i="9"/>
  <c r="AO343" i="9"/>
  <c r="Z344" i="9"/>
  <c r="AA344" i="9"/>
  <c r="AB344" i="9"/>
  <c r="AC344" i="9"/>
  <c r="AD344" i="9"/>
  <c r="AE344" i="9"/>
  <c r="AN344" i="9"/>
  <c r="AO344" i="9"/>
  <c r="Z345" i="9"/>
  <c r="AA345" i="9"/>
  <c r="AB345" i="9"/>
  <c r="AC345" i="9"/>
  <c r="AD345" i="9"/>
  <c r="AE345" i="9"/>
  <c r="AN345" i="9"/>
  <c r="AO345" i="9"/>
  <c r="Z346" i="9"/>
  <c r="AA346" i="9"/>
  <c r="AB346" i="9"/>
  <c r="AC346" i="9"/>
  <c r="AD346" i="9"/>
  <c r="AE346" i="9"/>
  <c r="AN346" i="9"/>
  <c r="AO346" i="9"/>
  <c r="Z347" i="9"/>
  <c r="AA347" i="9"/>
  <c r="AB347" i="9"/>
  <c r="AC347" i="9"/>
  <c r="AD347" i="9"/>
  <c r="AE347" i="9"/>
  <c r="AN347" i="9"/>
  <c r="AO347" i="9"/>
  <c r="Z348" i="9"/>
  <c r="AA348" i="9"/>
  <c r="AB348" i="9"/>
  <c r="AC348" i="9"/>
  <c r="AD348" i="9"/>
  <c r="AE348" i="9"/>
  <c r="AN348" i="9"/>
  <c r="AO348" i="9"/>
  <c r="Z349" i="9"/>
  <c r="AA349" i="9"/>
  <c r="AB349" i="9"/>
  <c r="AC349" i="9"/>
  <c r="AD349" i="9"/>
  <c r="AE349" i="9"/>
  <c r="AN349" i="9"/>
  <c r="AO349" i="9"/>
  <c r="Z350" i="9"/>
  <c r="AA350" i="9"/>
  <c r="AB350" i="9"/>
  <c r="AC350" i="9"/>
  <c r="AD350" i="9"/>
  <c r="AE350" i="9"/>
  <c r="AN350" i="9"/>
  <c r="AO350" i="9"/>
  <c r="Z351" i="9"/>
  <c r="AA351" i="9"/>
  <c r="AB351" i="9"/>
  <c r="AC351" i="9"/>
  <c r="AD351" i="9"/>
  <c r="AE351" i="9"/>
  <c r="AN351" i="9"/>
  <c r="AO351" i="9"/>
  <c r="Z352" i="9"/>
  <c r="AA352" i="9"/>
  <c r="AB352" i="9"/>
  <c r="AC352" i="9"/>
  <c r="AD352" i="9"/>
  <c r="AE352" i="9"/>
  <c r="AN352" i="9"/>
  <c r="AO352" i="9"/>
  <c r="Z353" i="9"/>
  <c r="AA353" i="9"/>
  <c r="AB353" i="9"/>
  <c r="AC353" i="9"/>
  <c r="AD353" i="9"/>
  <c r="AE353" i="9"/>
  <c r="AN353" i="9"/>
  <c r="AO353" i="9"/>
  <c r="Z354" i="9"/>
  <c r="AA354" i="9"/>
  <c r="AB354" i="9"/>
  <c r="AC354" i="9"/>
  <c r="AD354" i="9"/>
  <c r="AE354" i="9"/>
  <c r="AN354" i="9"/>
  <c r="AO354" i="9"/>
  <c r="Z355" i="9"/>
  <c r="AA355" i="9"/>
  <c r="AB355" i="9"/>
  <c r="AC355" i="9"/>
  <c r="AD355" i="9"/>
  <c r="AE355" i="9"/>
  <c r="AN355" i="9"/>
  <c r="AO355" i="9"/>
  <c r="Z356" i="9"/>
  <c r="AA356" i="9"/>
  <c r="AB356" i="9"/>
  <c r="AC356" i="9"/>
  <c r="AD356" i="9"/>
  <c r="AE356" i="9"/>
  <c r="AN356" i="9"/>
  <c r="AO356" i="9"/>
  <c r="Z357" i="9"/>
  <c r="AA357" i="9"/>
  <c r="AB357" i="9"/>
  <c r="AC357" i="9"/>
  <c r="AD357" i="9"/>
  <c r="AE357" i="9"/>
  <c r="AN357" i="9"/>
  <c r="AO357" i="9"/>
  <c r="Z358" i="9"/>
  <c r="AA358" i="9"/>
  <c r="AB358" i="9"/>
  <c r="AC358" i="9"/>
  <c r="AD358" i="9"/>
  <c r="AE358" i="9"/>
  <c r="AN358" i="9"/>
  <c r="AO358" i="9"/>
  <c r="Z359" i="9"/>
  <c r="AA359" i="9"/>
  <c r="AB359" i="9"/>
  <c r="AC359" i="9"/>
  <c r="AD359" i="9"/>
  <c r="AE359" i="9"/>
  <c r="AN359" i="9"/>
  <c r="AO359" i="9"/>
  <c r="Z360" i="9"/>
  <c r="AA360" i="9"/>
  <c r="AB360" i="9"/>
  <c r="AC360" i="9"/>
  <c r="AD360" i="9"/>
  <c r="AE360" i="9"/>
  <c r="AN360" i="9"/>
  <c r="AO360" i="9"/>
  <c r="Z361" i="9"/>
  <c r="AA361" i="9"/>
  <c r="AB361" i="9"/>
  <c r="AC361" i="9"/>
  <c r="AD361" i="9"/>
  <c r="AE361" i="9"/>
  <c r="AN361" i="9"/>
  <c r="AO361" i="9"/>
  <c r="Z362" i="9"/>
  <c r="AA362" i="9"/>
  <c r="AB362" i="9"/>
  <c r="AC362" i="9"/>
  <c r="AD362" i="9"/>
  <c r="AE362" i="9"/>
  <c r="AN362" i="9"/>
  <c r="AO362" i="9"/>
  <c r="Z363" i="9"/>
  <c r="AA363" i="9"/>
  <c r="AB363" i="9"/>
  <c r="AC363" i="9"/>
  <c r="AD363" i="9"/>
  <c r="AE363" i="9"/>
  <c r="AN363" i="9"/>
  <c r="AO363" i="9"/>
  <c r="Z364" i="9"/>
  <c r="AA364" i="9"/>
  <c r="AB364" i="9"/>
  <c r="AC364" i="9"/>
  <c r="AD364" i="9"/>
  <c r="AE364" i="9"/>
  <c r="AN364" i="9"/>
  <c r="AO364" i="9"/>
  <c r="Z365" i="9"/>
  <c r="AA365" i="9"/>
  <c r="AB365" i="9"/>
  <c r="AC365" i="9"/>
  <c r="AD365" i="9"/>
  <c r="AE365" i="9"/>
  <c r="AN365" i="9"/>
  <c r="AO365" i="9"/>
  <c r="Z366" i="9"/>
  <c r="AA366" i="9"/>
  <c r="AB366" i="9"/>
  <c r="AC366" i="9"/>
  <c r="AD366" i="9"/>
  <c r="AE366" i="9"/>
  <c r="AN366" i="9"/>
  <c r="AO366" i="9"/>
  <c r="Z367" i="9"/>
  <c r="AA367" i="9"/>
  <c r="AB367" i="9"/>
  <c r="AC367" i="9"/>
  <c r="AD367" i="9"/>
  <c r="AE367" i="9"/>
  <c r="AN367" i="9"/>
  <c r="AO367" i="9"/>
  <c r="Z368" i="9"/>
  <c r="AA368" i="9"/>
  <c r="AB368" i="9"/>
  <c r="AC368" i="9"/>
  <c r="AD368" i="9"/>
  <c r="AE368" i="9"/>
  <c r="AN368" i="9"/>
  <c r="AO368" i="9"/>
  <c r="Z369" i="9"/>
  <c r="AA369" i="9"/>
  <c r="AB369" i="9"/>
  <c r="AC369" i="9"/>
  <c r="AD369" i="9"/>
  <c r="AE369" i="9"/>
  <c r="AN369" i="9"/>
  <c r="AO369" i="9"/>
  <c r="Z370" i="9"/>
  <c r="AA370" i="9"/>
  <c r="AB370" i="9"/>
  <c r="AC370" i="9"/>
  <c r="AD370" i="9"/>
  <c r="AE370" i="9"/>
  <c r="AN370" i="9"/>
  <c r="AO370" i="9"/>
  <c r="Z371" i="9"/>
  <c r="AA371" i="9"/>
  <c r="AB371" i="9"/>
  <c r="AC371" i="9"/>
  <c r="AD371" i="9"/>
  <c r="AE371" i="9"/>
  <c r="AN371" i="9"/>
  <c r="AO371" i="9"/>
  <c r="Z372" i="9"/>
  <c r="AA372" i="9"/>
  <c r="AB372" i="9"/>
  <c r="AC372" i="9"/>
  <c r="AD372" i="9"/>
  <c r="AE372" i="9"/>
  <c r="AN372" i="9"/>
  <c r="AO372" i="9"/>
  <c r="Z373" i="9"/>
  <c r="AA373" i="9"/>
  <c r="AB373" i="9"/>
  <c r="AC373" i="9"/>
  <c r="AD373" i="9"/>
  <c r="AE373" i="9"/>
  <c r="AN373" i="9"/>
  <c r="AO373" i="9"/>
  <c r="Z374" i="9"/>
  <c r="AA374" i="9"/>
  <c r="AB374" i="9"/>
  <c r="AC374" i="9"/>
  <c r="AD374" i="9"/>
  <c r="AE374" i="9"/>
  <c r="AN374" i="9"/>
  <c r="AO374" i="9"/>
  <c r="Z375" i="9"/>
  <c r="AA375" i="9"/>
  <c r="AB375" i="9"/>
  <c r="AC375" i="9"/>
  <c r="AD375" i="9"/>
  <c r="AE375" i="9"/>
  <c r="AN375" i="9"/>
  <c r="AO375" i="9"/>
  <c r="Z376" i="9"/>
  <c r="AA376" i="9"/>
  <c r="AB376" i="9"/>
  <c r="AC376" i="9"/>
  <c r="AD376" i="9"/>
  <c r="AE376" i="9"/>
  <c r="AN376" i="9"/>
  <c r="AO376" i="9"/>
  <c r="Z377" i="9"/>
  <c r="AA377" i="9"/>
  <c r="AB377" i="9"/>
  <c r="AC377" i="9"/>
  <c r="AD377" i="9"/>
  <c r="AE377" i="9"/>
  <c r="AN377" i="9"/>
  <c r="AO377" i="9"/>
  <c r="Z378" i="9"/>
  <c r="AA378" i="9"/>
  <c r="AB378" i="9"/>
  <c r="AC378" i="9"/>
  <c r="AD378" i="9"/>
  <c r="AE378" i="9"/>
  <c r="AN378" i="9"/>
  <c r="AO378" i="9"/>
  <c r="Z379" i="9"/>
  <c r="AA379" i="9"/>
  <c r="AB379" i="9"/>
  <c r="AC379" i="9"/>
  <c r="AD379" i="9"/>
  <c r="AE379" i="9"/>
  <c r="AN379" i="9"/>
  <c r="AO379" i="9"/>
  <c r="Z380" i="9"/>
  <c r="AA380" i="9"/>
  <c r="AB380" i="9"/>
  <c r="AC380" i="9"/>
  <c r="AD380" i="9"/>
  <c r="AE380" i="9"/>
  <c r="AN380" i="9"/>
  <c r="AO380" i="9"/>
  <c r="Z381" i="9"/>
  <c r="AA381" i="9"/>
  <c r="AB381" i="9"/>
  <c r="AC381" i="9"/>
  <c r="AD381" i="9"/>
  <c r="AE381" i="9"/>
  <c r="AN381" i="9"/>
  <c r="AO381" i="9"/>
  <c r="Z382" i="9"/>
  <c r="AA382" i="9"/>
  <c r="AB382" i="9"/>
  <c r="AC382" i="9"/>
  <c r="AD382" i="9"/>
  <c r="AE382" i="9"/>
  <c r="AN382" i="9"/>
  <c r="AO382" i="9"/>
  <c r="Z383" i="9"/>
  <c r="AA383" i="9"/>
  <c r="AB383" i="9"/>
  <c r="AC383" i="9"/>
  <c r="AD383" i="9"/>
  <c r="AE383" i="9"/>
  <c r="AN383" i="9"/>
  <c r="AO383" i="9"/>
  <c r="Z384" i="9"/>
  <c r="AA384" i="9"/>
  <c r="AB384" i="9"/>
  <c r="AC384" i="9"/>
  <c r="AD384" i="9"/>
  <c r="AE384" i="9"/>
  <c r="AN384" i="9"/>
  <c r="AO384" i="9"/>
  <c r="Z385" i="9"/>
  <c r="AA385" i="9"/>
  <c r="AB385" i="9"/>
  <c r="AC385" i="9"/>
  <c r="AD385" i="9"/>
  <c r="AE385" i="9"/>
  <c r="AN385" i="9"/>
  <c r="AO385" i="9"/>
  <c r="Z386" i="9"/>
  <c r="AA386" i="9"/>
  <c r="AB386" i="9"/>
  <c r="AC386" i="9"/>
  <c r="AD386" i="9"/>
  <c r="AE386" i="9"/>
  <c r="AN386" i="9"/>
  <c r="AO386" i="9"/>
  <c r="Z387" i="9"/>
  <c r="AA387" i="9"/>
  <c r="AB387" i="9"/>
  <c r="AC387" i="9"/>
  <c r="AD387" i="9"/>
  <c r="AE387" i="9"/>
  <c r="AN387" i="9"/>
  <c r="AO387" i="9"/>
  <c r="Z388" i="9"/>
  <c r="AA388" i="9"/>
  <c r="AB388" i="9"/>
  <c r="AC388" i="9"/>
  <c r="AD388" i="9"/>
  <c r="AE388" i="9"/>
  <c r="AN388" i="9"/>
  <c r="AO388" i="9"/>
  <c r="Z389" i="9"/>
  <c r="AA389" i="9"/>
  <c r="AB389" i="9"/>
  <c r="AC389" i="9"/>
  <c r="AD389" i="9"/>
  <c r="AE389" i="9"/>
  <c r="AN389" i="9"/>
  <c r="AO389" i="9"/>
  <c r="Z390" i="9"/>
  <c r="AA390" i="9"/>
  <c r="AB390" i="9"/>
  <c r="AC390" i="9"/>
  <c r="AD390" i="9"/>
  <c r="AE390" i="9"/>
  <c r="AN390" i="9"/>
  <c r="AO390" i="9"/>
  <c r="Z391" i="9"/>
  <c r="AA391" i="9"/>
  <c r="AB391" i="9"/>
  <c r="AC391" i="9"/>
  <c r="AD391" i="9"/>
  <c r="AE391" i="9"/>
  <c r="AN391" i="9"/>
  <c r="AO391" i="9"/>
  <c r="Z392" i="9"/>
  <c r="AA392" i="9"/>
  <c r="AB392" i="9"/>
  <c r="AC392" i="9"/>
  <c r="AD392" i="9"/>
  <c r="AE392" i="9"/>
  <c r="AN392" i="9"/>
  <c r="AO392" i="9"/>
  <c r="Z393" i="9"/>
  <c r="AA393" i="9"/>
  <c r="AB393" i="9"/>
  <c r="AC393" i="9"/>
  <c r="AD393" i="9"/>
  <c r="AE393" i="9"/>
  <c r="AN393" i="9"/>
  <c r="AO393" i="9"/>
  <c r="Z394" i="9"/>
  <c r="AA394" i="9"/>
  <c r="AB394" i="9"/>
  <c r="AC394" i="9"/>
  <c r="AD394" i="9"/>
  <c r="AE394" i="9"/>
  <c r="AN394" i="9"/>
  <c r="AO394" i="9"/>
  <c r="Z395" i="9"/>
  <c r="AA395" i="9"/>
  <c r="AB395" i="9"/>
  <c r="AC395" i="9"/>
  <c r="AD395" i="9"/>
  <c r="AE395" i="9"/>
  <c r="AN395" i="9"/>
  <c r="AO395" i="9"/>
  <c r="Z396" i="9"/>
  <c r="AA396" i="9"/>
  <c r="AB396" i="9"/>
  <c r="AC396" i="9"/>
  <c r="AD396" i="9"/>
  <c r="AE396" i="9"/>
  <c r="AN396" i="9"/>
  <c r="AO396" i="9"/>
  <c r="Z397" i="9"/>
  <c r="AA397" i="9"/>
  <c r="AB397" i="9"/>
  <c r="AC397" i="9"/>
  <c r="AD397" i="9"/>
  <c r="AE397" i="9"/>
  <c r="AN397" i="9"/>
  <c r="AO397" i="9"/>
  <c r="Z398" i="9"/>
  <c r="AA398" i="9"/>
  <c r="AB398" i="9"/>
  <c r="AC398" i="9"/>
  <c r="AD398" i="9"/>
  <c r="AE398" i="9"/>
  <c r="AN398" i="9"/>
  <c r="AO398" i="9"/>
  <c r="Z399" i="9"/>
  <c r="AA399" i="9"/>
  <c r="AB399" i="9"/>
  <c r="AC399" i="9"/>
  <c r="AD399" i="9"/>
  <c r="AE399" i="9"/>
  <c r="AN399" i="9"/>
  <c r="AO399" i="9"/>
  <c r="Z400" i="9"/>
  <c r="AA400" i="9"/>
  <c r="AB400" i="9"/>
  <c r="AC400" i="9"/>
  <c r="AD400" i="9"/>
  <c r="AE400" i="9"/>
  <c r="AN400" i="9"/>
  <c r="AO400" i="9"/>
  <c r="Z401" i="9"/>
  <c r="AA401" i="9"/>
  <c r="AB401" i="9"/>
  <c r="AC401" i="9"/>
  <c r="AD401" i="9"/>
  <c r="AE401" i="9"/>
  <c r="AN401" i="9"/>
  <c r="AO401" i="9"/>
  <c r="Z402" i="9"/>
  <c r="AA402" i="9"/>
  <c r="AB402" i="9"/>
  <c r="AC402" i="9"/>
  <c r="AD402" i="9"/>
  <c r="AE402" i="9"/>
  <c r="AN402" i="9"/>
  <c r="AO402" i="9"/>
  <c r="Z403" i="9"/>
  <c r="AA403" i="9"/>
  <c r="AB403" i="9"/>
  <c r="AC403" i="9"/>
  <c r="AD403" i="9"/>
  <c r="AE403" i="9"/>
  <c r="AN403" i="9"/>
  <c r="AO403" i="9"/>
  <c r="Z404" i="9"/>
  <c r="AA404" i="9"/>
  <c r="AB404" i="9"/>
  <c r="AC404" i="9"/>
  <c r="AD404" i="9"/>
  <c r="AE404" i="9"/>
  <c r="AN404" i="9"/>
  <c r="AO404" i="9"/>
  <c r="Z405" i="9"/>
  <c r="AA405" i="9"/>
  <c r="AB405" i="9"/>
  <c r="AC405" i="9"/>
  <c r="AD405" i="9"/>
  <c r="AE405" i="9"/>
  <c r="AN405" i="9"/>
  <c r="AO405" i="9"/>
  <c r="Z406" i="9"/>
  <c r="AA406" i="9"/>
  <c r="AB406" i="9"/>
  <c r="AC406" i="9"/>
  <c r="AD406" i="9"/>
  <c r="AE406" i="9"/>
  <c r="AN406" i="9"/>
  <c r="AO406" i="9"/>
  <c r="Z407" i="9"/>
  <c r="AA407" i="9"/>
  <c r="AB407" i="9"/>
  <c r="AC407" i="9"/>
  <c r="AD407" i="9"/>
  <c r="AE407" i="9"/>
  <c r="AN407" i="9"/>
  <c r="AO407" i="9"/>
  <c r="Z408" i="9"/>
  <c r="AA408" i="9"/>
  <c r="AB408" i="9"/>
  <c r="AC408" i="9"/>
  <c r="AD408" i="9"/>
  <c r="AE408" i="9"/>
  <c r="AN408" i="9"/>
  <c r="AO408" i="9"/>
  <c r="Z409" i="9"/>
  <c r="AA409" i="9"/>
  <c r="AB409" i="9"/>
  <c r="AC409" i="9"/>
  <c r="AD409" i="9"/>
  <c r="AE409" i="9"/>
  <c r="AN409" i="9"/>
  <c r="AO409" i="9"/>
  <c r="Z410" i="9"/>
  <c r="AA410" i="9"/>
  <c r="AB410" i="9"/>
  <c r="AC410" i="9"/>
  <c r="AD410" i="9"/>
  <c r="AE410" i="9"/>
  <c r="AN410" i="9"/>
  <c r="AO410" i="9"/>
  <c r="Z411" i="9"/>
  <c r="AA411" i="9"/>
  <c r="AB411" i="9"/>
  <c r="AC411" i="9"/>
  <c r="AD411" i="9"/>
  <c r="AE411" i="9"/>
  <c r="AN411" i="9"/>
  <c r="AO411" i="9"/>
  <c r="Z412" i="9"/>
  <c r="AA412" i="9"/>
  <c r="AB412" i="9"/>
  <c r="AC412" i="9"/>
  <c r="AD412" i="9"/>
  <c r="AE412" i="9"/>
  <c r="AN412" i="9"/>
  <c r="AO412" i="9"/>
  <c r="Z413" i="9"/>
  <c r="AA413" i="9"/>
  <c r="AB413" i="9"/>
  <c r="AC413" i="9"/>
  <c r="AD413" i="9"/>
  <c r="AE413" i="9"/>
  <c r="AN413" i="9"/>
  <c r="AO413" i="9"/>
  <c r="Z414" i="9"/>
  <c r="AA414" i="9"/>
  <c r="AB414" i="9"/>
  <c r="AC414" i="9"/>
  <c r="AD414" i="9"/>
  <c r="AE414" i="9"/>
  <c r="AN414" i="9"/>
  <c r="AO414" i="9"/>
  <c r="Z415" i="9"/>
  <c r="AA415" i="9"/>
  <c r="AB415" i="9"/>
  <c r="AC415" i="9"/>
  <c r="AD415" i="9"/>
  <c r="AE415" i="9"/>
  <c r="AN415" i="9"/>
  <c r="AO415" i="9"/>
  <c r="Z416" i="9"/>
  <c r="AA416" i="9"/>
  <c r="AB416" i="9"/>
  <c r="AC416" i="9"/>
  <c r="AD416" i="9"/>
  <c r="AE416" i="9"/>
  <c r="AN416" i="9"/>
  <c r="AO416" i="9"/>
  <c r="Z417" i="9"/>
  <c r="AA417" i="9"/>
  <c r="AB417" i="9"/>
  <c r="AC417" i="9"/>
  <c r="AD417" i="9"/>
  <c r="AE417" i="9"/>
  <c r="AN417" i="9"/>
  <c r="AO417" i="9"/>
  <c r="Z418" i="9"/>
  <c r="AA418" i="9"/>
  <c r="AB418" i="9"/>
  <c r="AC418" i="9"/>
  <c r="AD418" i="9"/>
  <c r="AE418" i="9"/>
  <c r="AN418" i="9"/>
  <c r="AO418" i="9"/>
  <c r="Z419" i="9"/>
  <c r="AA419" i="9"/>
  <c r="AB419" i="9"/>
  <c r="AC419" i="9"/>
  <c r="AD419" i="9"/>
  <c r="AE419" i="9"/>
  <c r="AN419" i="9"/>
  <c r="AO419" i="9"/>
  <c r="Z420" i="9"/>
  <c r="AA420" i="9"/>
  <c r="AB420" i="9"/>
  <c r="AC420" i="9"/>
  <c r="AD420" i="9"/>
  <c r="AE420" i="9"/>
  <c r="AN420" i="9"/>
  <c r="AO420" i="9"/>
  <c r="Z421" i="9"/>
  <c r="AA421" i="9"/>
  <c r="AB421" i="9"/>
  <c r="AC421" i="9"/>
  <c r="AD421" i="9"/>
  <c r="AE421" i="9"/>
  <c r="AN421" i="9"/>
  <c r="AO421" i="9"/>
  <c r="Z422" i="9"/>
  <c r="AA422" i="9"/>
  <c r="AB422" i="9"/>
  <c r="AC422" i="9"/>
  <c r="AD422" i="9"/>
  <c r="AE422" i="9"/>
  <c r="AN422" i="9"/>
  <c r="AO422" i="9"/>
  <c r="Z423" i="9"/>
  <c r="AA423" i="9"/>
  <c r="AB423" i="9"/>
  <c r="AC423" i="9"/>
  <c r="AD423" i="9"/>
  <c r="AE423" i="9"/>
  <c r="AN423" i="9"/>
  <c r="AO423" i="9"/>
  <c r="Z424" i="9"/>
  <c r="AA424" i="9"/>
  <c r="AB424" i="9"/>
  <c r="AC424" i="9"/>
  <c r="AD424" i="9"/>
  <c r="AE424" i="9"/>
  <c r="AN424" i="9"/>
  <c r="AO424" i="9"/>
  <c r="Z425" i="9"/>
  <c r="AA425" i="9"/>
  <c r="AB425" i="9"/>
  <c r="AC425" i="9"/>
  <c r="AD425" i="9"/>
  <c r="AE425" i="9"/>
  <c r="AN425" i="9"/>
  <c r="AO425" i="9"/>
  <c r="Z426" i="9"/>
  <c r="AA426" i="9"/>
  <c r="AB426" i="9"/>
  <c r="AC426" i="9"/>
  <c r="AD426" i="9"/>
  <c r="AE426" i="9"/>
  <c r="AN426" i="9"/>
  <c r="AO426" i="9"/>
  <c r="Z427" i="9"/>
  <c r="AA427" i="9"/>
  <c r="AB427" i="9"/>
  <c r="AC427" i="9"/>
  <c r="AD427" i="9"/>
  <c r="AE427" i="9"/>
  <c r="AN427" i="9"/>
  <c r="AO427" i="9"/>
  <c r="Z428" i="9"/>
  <c r="AA428" i="9"/>
  <c r="AB428" i="9"/>
  <c r="AC428" i="9"/>
  <c r="AD428" i="9"/>
  <c r="AE428" i="9"/>
  <c r="AN428" i="9"/>
  <c r="AO428" i="9"/>
  <c r="Z429" i="9"/>
  <c r="AA429" i="9"/>
  <c r="AB429" i="9"/>
  <c r="AC429" i="9"/>
  <c r="AD429" i="9"/>
  <c r="AE429" i="9"/>
  <c r="AN429" i="9"/>
  <c r="AO429" i="9"/>
  <c r="Z430" i="9"/>
  <c r="AA430" i="9"/>
  <c r="AB430" i="9"/>
  <c r="AF430" i="9" s="1"/>
  <c r="AC430" i="9"/>
  <c r="AD430" i="9"/>
  <c r="AE430" i="9"/>
  <c r="AN430" i="9"/>
  <c r="AO430" i="9"/>
  <c r="Z431" i="9"/>
  <c r="AA431" i="9"/>
  <c r="AB431" i="9"/>
  <c r="AC431" i="9"/>
  <c r="AD431" i="9"/>
  <c r="AE431" i="9"/>
  <c r="AN431" i="9"/>
  <c r="AO431" i="9"/>
  <c r="Z432" i="9"/>
  <c r="AA432" i="9"/>
  <c r="AB432" i="9"/>
  <c r="AC432" i="9"/>
  <c r="AD432" i="9"/>
  <c r="AE432" i="9"/>
  <c r="AN432" i="9"/>
  <c r="AO432" i="9"/>
  <c r="Z433" i="9"/>
  <c r="AA433" i="9"/>
  <c r="AB433" i="9"/>
  <c r="AC433" i="9"/>
  <c r="AD433" i="9"/>
  <c r="AE433" i="9"/>
  <c r="AN433" i="9"/>
  <c r="AO433" i="9"/>
  <c r="Z434" i="9"/>
  <c r="AA434" i="9"/>
  <c r="AB434" i="9"/>
  <c r="AC434" i="9"/>
  <c r="AD434" i="9"/>
  <c r="AE434" i="9"/>
  <c r="AN434" i="9"/>
  <c r="AO434" i="9"/>
  <c r="Z435" i="9"/>
  <c r="AA435" i="9"/>
  <c r="AB435" i="9"/>
  <c r="AC435" i="9"/>
  <c r="AD435" i="9"/>
  <c r="AE435" i="9"/>
  <c r="AN435" i="9"/>
  <c r="AO435" i="9"/>
  <c r="Z436" i="9"/>
  <c r="AA436" i="9"/>
  <c r="AB436" i="9"/>
  <c r="AC436" i="9"/>
  <c r="AD436" i="9"/>
  <c r="AE436" i="9"/>
  <c r="AN436" i="9"/>
  <c r="AO436" i="9"/>
  <c r="Z437" i="9"/>
  <c r="AA437" i="9"/>
  <c r="AB437" i="9"/>
  <c r="AC437" i="9"/>
  <c r="AD437" i="9"/>
  <c r="AE437" i="9"/>
  <c r="AN437" i="9"/>
  <c r="AO437" i="9"/>
  <c r="Z438" i="9"/>
  <c r="AA438" i="9"/>
  <c r="AB438" i="9"/>
  <c r="AC438" i="9"/>
  <c r="AD438" i="9"/>
  <c r="AE438" i="9"/>
  <c r="AN438" i="9"/>
  <c r="AO438" i="9"/>
  <c r="Z439" i="9"/>
  <c r="AA439" i="9"/>
  <c r="AB439" i="9"/>
  <c r="AC439" i="9"/>
  <c r="AD439" i="9"/>
  <c r="AE439" i="9"/>
  <c r="AN439" i="9"/>
  <c r="AO439" i="9"/>
  <c r="Z440" i="9"/>
  <c r="AA440" i="9"/>
  <c r="AB440" i="9"/>
  <c r="AC440" i="9"/>
  <c r="AD440" i="9"/>
  <c r="AE440" i="9"/>
  <c r="AN440" i="9"/>
  <c r="AO440" i="9"/>
  <c r="Z441" i="9"/>
  <c r="AA441" i="9"/>
  <c r="AB441" i="9"/>
  <c r="AC441" i="9"/>
  <c r="AD441" i="9"/>
  <c r="AE441" i="9"/>
  <c r="AN441" i="9"/>
  <c r="AO441" i="9"/>
  <c r="Z442" i="9"/>
  <c r="AA442" i="9"/>
  <c r="AB442" i="9"/>
  <c r="AC442" i="9"/>
  <c r="AD442" i="9"/>
  <c r="AE442" i="9"/>
  <c r="AN442" i="9"/>
  <c r="AO442" i="9"/>
  <c r="Z443" i="9"/>
  <c r="AA443" i="9"/>
  <c r="AB443" i="9"/>
  <c r="AC443" i="9"/>
  <c r="AD443" i="9"/>
  <c r="AE443" i="9"/>
  <c r="AN443" i="9"/>
  <c r="AO443" i="9"/>
  <c r="Z444" i="9"/>
  <c r="AA444" i="9"/>
  <c r="AB444" i="9"/>
  <c r="AC444" i="9"/>
  <c r="AD444" i="9"/>
  <c r="AE444" i="9"/>
  <c r="AN444" i="9"/>
  <c r="AO444" i="9"/>
  <c r="Z445" i="9"/>
  <c r="AA445" i="9"/>
  <c r="AB445" i="9"/>
  <c r="AC445" i="9"/>
  <c r="AD445" i="9"/>
  <c r="AE445" i="9"/>
  <c r="AN445" i="9"/>
  <c r="AO445" i="9"/>
  <c r="Z446" i="9"/>
  <c r="AA446" i="9"/>
  <c r="AB446" i="9"/>
  <c r="AC446" i="9"/>
  <c r="AD446" i="9"/>
  <c r="AE446" i="9"/>
  <c r="AN446" i="9"/>
  <c r="AO446" i="9"/>
  <c r="Z447" i="9"/>
  <c r="AA447" i="9"/>
  <c r="AB447" i="9"/>
  <c r="AC447" i="9"/>
  <c r="AD447" i="9"/>
  <c r="AE447" i="9"/>
  <c r="AN447" i="9"/>
  <c r="AO447" i="9"/>
  <c r="Z448" i="9"/>
  <c r="AA448" i="9"/>
  <c r="AB448" i="9"/>
  <c r="AC448" i="9"/>
  <c r="AD448" i="9"/>
  <c r="AE448" i="9"/>
  <c r="AN448" i="9"/>
  <c r="AO448" i="9"/>
  <c r="Z449" i="9"/>
  <c r="AA449" i="9"/>
  <c r="AB449" i="9"/>
  <c r="AC449" i="9"/>
  <c r="AD449" i="9"/>
  <c r="AE449" i="9"/>
  <c r="AN449" i="9"/>
  <c r="AO449" i="9"/>
  <c r="Z450" i="9"/>
  <c r="AA450" i="9"/>
  <c r="AB450" i="9"/>
  <c r="AC450" i="9"/>
  <c r="AD450" i="9"/>
  <c r="AE450" i="9"/>
  <c r="AN450" i="9"/>
  <c r="AO450" i="9"/>
  <c r="Z451" i="9"/>
  <c r="AA451" i="9"/>
  <c r="AB451" i="9"/>
  <c r="AC451" i="9"/>
  <c r="AD451" i="9"/>
  <c r="AE451" i="9"/>
  <c r="AN451" i="9"/>
  <c r="AO451" i="9"/>
  <c r="Z452" i="9"/>
  <c r="AA452" i="9"/>
  <c r="AB452" i="9"/>
  <c r="AC452" i="9"/>
  <c r="AD452" i="9"/>
  <c r="AE452" i="9"/>
  <c r="AN452" i="9"/>
  <c r="AO452" i="9"/>
  <c r="Z453" i="9"/>
  <c r="AA453" i="9"/>
  <c r="AB453" i="9"/>
  <c r="AC453" i="9"/>
  <c r="AD453" i="9"/>
  <c r="AE453" i="9"/>
  <c r="AN453" i="9"/>
  <c r="AO453" i="9"/>
  <c r="Z454" i="9"/>
  <c r="AA454" i="9"/>
  <c r="AB454" i="9"/>
  <c r="AF454" i="9" s="1"/>
  <c r="AC454" i="9"/>
  <c r="AD454" i="9"/>
  <c r="AE454" i="9"/>
  <c r="AN454" i="9"/>
  <c r="AO454" i="9"/>
  <c r="Z455" i="9"/>
  <c r="AA455" i="9"/>
  <c r="AB455" i="9"/>
  <c r="AC455" i="9"/>
  <c r="AD455" i="9"/>
  <c r="AE455" i="9"/>
  <c r="AN455" i="9"/>
  <c r="AO455" i="9"/>
  <c r="Z456" i="9"/>
  <c r="AA456" i="9"/>
  <c r="AB456" i="9"/>
  <c r="AC456" i="9"/>
  <c r="AD456" i="9"/>
  <c r="AE456" i="9"/>
  <c r="AN456" i="9"/>
  <c r="AO456" i="9"/>
  <c r="Z457" i="9"/>
  <c r="AA457" i="9"/>
  <c r="AB457" i="9"/>
  <c r="AC457" i="9"/>
  <c r="AD457" i="9"/>
  <c r="AE457" i="9"/>
  <c r="AN457" i="9"/>
  <c r="AO457" i="9"/>
  <c r="Z458" i="9"/>
  <c r="AA458" i="9"/>
  <c r="AB458" i="9"/>
  <c r="AC458" i="9"/>
  <c r="AD458" i="9"/>
  <c r="AE458" i="9"/>
  <c r="AN458" i="9"/>
  <c r="AO458" i="9"/>
  <c r="Z459" i="9"/>
  <c r="AA459" i="9"/>
  <c r="AB459" i="9"/>
  <c r="AC459" i="9"/>
  <c r="AD459" i="9"/>
  <c r="AE459" i="9"/>
  <c r="AN459" i="9"/>
  <c r="AO459" i="9"/>
  <c r="Z460" i="9"/>
  <c r="AA460" i="9"/>
  <c r="AB460" i="9"/>
  <c r="AC460" i="9"/>
  <c r="AD460" i="9"/>
  <c r="AE460" i="9"/>
  <c r="AN460" i="9"/>
  <c r="AO460" i="9"/>
  <c r="Z461" i="9"/>
  <c r="AA461" i="9"/>
  <c r="AB461" i="9"/>
  <c r="AC461" i="9"/>
  <c r="AD461" i="9"/>
  <c r="AE461" i="9"/>
  <c r="AN461" i="9"/>
  <c r="AO461" i="9"/>
  <c r="Z462" i="9"/>
  <c r="AA462" i="9"/>
  <c r="AB462" i="9"/>
  <c r="AC462" i="9"/>
  <c r="AD462" i="9"/>
  <c r="AE462" i="9"/>
  <c r="AN462" i="9"/>
  <c r="AO462" i="9"/>
  <c r="Z463" i="9"/>
  <c r="AA463" i="9"/>
  <c r="AB463" i="9"/>
  <c r="AC463" i="9"/>
  <c r="AD463" i="9"/>
  <c r="AE463" i="9"/>
  <c r="AN463" i="9"/>
  <c r="AO463" i="9"/>
  <c r="Z464" i="9"/>
  <c r="AA464" i="9"/>
  <c r="AB464" i="9"/>
  <c r="AC464" i="9"/>
  <c r="AD464" i="9"/>
  <c r="AE464" i="9"/>
  <c r="AN464" i="9"/>
  <c r="AO464" i="9"/>
  <c r="Z465" i="9"/>
  <c r="AA465" i="9"/>
  <c r="AB465" i="9"/>
  <c r="AC465" i="9"/>
  <c r="AD465" i="9"/>
  <c r="AE465" i="9"/>
  <c r="AN465" i="9"/>
  <c r="AO465" i="9"/>
  <c r="Z466" i="9"/>
  <c r="AA466" i="9"/>
  <c r="AB466" i="9"/>
  <c r="AC466" i="9"/>
  <c r="AD466" i="9"/>
  <c r="AE466" i="9"/>
  <c r="AN466" i="9"/>
  <c r="AO466" i="9"/>
  <c r="Z467" i="9"/>
  <c r="AA467" i="9"/>
  <c r="AB467" i="9"/>
  <c r="AC467" i="9"/>
  <c r="AD467" i="9"/>
  <c r="AE467" i="9"/>
  <c r="AN467" i="9"/>
  <c r="AO467" i="9"/>
  <c r="Z468" i="9"/>
  <c r="AA468" i="9"/>
  <c r="AB468" i="9"/>
  <c r="AC468" i="9"/>
  <c r="AD468" i="9"/>
  <c r="AE468" i="9"/>
  <c r="AN468" i="9"/>
  <c r="AO468" i="9"/>
  <c r="Z469" i="9"/>
  <c r="AA469" i="9"/>
  <c r="AB469" i="9"/>
  <c r="AC469" i="9"/>
  <c r="AD469" i="9"/>
  <c r="AE469" i="9"/>
  <c r="AN469" i="9"/>
  <c r="AO469" i="9"/>
  <c r="Z470" i="9"/>
  <c r="AA470" i="9"/>
  <c r="AB470" i="9"/>
  <c r="AF470" i="9" s="1"/>
  <c r="AC470" i="9"/>
  <c r="AD470" i="9"/>
  <c r="AE470" i="9"/>
  <c r="AN470" i="9"/>
  <c r="AO470" i="9"/>
  <c r="Z471" i="9"/>
  <c r="AA471" i="9"/>
  <c r="AB471" i="9"/>
  <c r="AC471" i="9"/>
  <c r="AD471" i="9"/>
  <c r="AE471" i="9"/>
  <c r="AN471" i="9"/>
  <c r="AO471" i="9"/>
  <c r="Z472" i="9"/>
  <c r="AA472" i="9"/>
  <c r="AB472" i="9"/>
  <c r="AC472" i="9"/>
  <c r="AD472" i="9"/>
  <c r="AE472" i="9"/>
  <c r="AN472" i="9"/>
  <c r="AO472" i="9"/>
  <c r="Z473" i="9"/>
  <c r="AA473" i="9"/>
  <c r="AB473" i="9"/>
  <c r="AC473" i="9"/>
  <c r="AD473" i="9"/>
  <c r="AE473" i="9"/>
  <c r="AN473" i="9"/>
  <c r="AO473" i="9"/>
  <c r="Z474" i="9"/>
  <c r="AA474" i="9"/>
  <c r="AB474" i="9"/>
  <c r="AC474" i="9"/>
  <c r="AD474" i="9"/>
  <c r="AE474" i="9"/>
  <c r="AN474" i="9"/>
  <c r="AO474" i="9"/>
  <c r="Z475" i="9"/>
  <c r="AA475" i="9"/>
  <c r="AB475" i="9"/>
  <c r="AC475" i="9"/>
  <c r="AD475" i="9"/>
  <c r="AE475" i="9"/>
  <c r="AN475" i="9"/>
  <c r="AO475" i="9"/>
  <c r="Z476" i="9"/>
  <c r="AA476" i="9"/>
  <c r="AB476" i="9"/>
  <c r="AC476" i="9"/>
  <c r="AD476" i="9"/>
  <c r="AE476" i="9"/>
  <c r="AN476" i="9"/>
  <c r="AO476" i="9"/>
  <c r="Z477" i="9"/>
  <c r="AA477" i="9"/>
  <c r="AB477" i="9"/>
  <c r="AC477" i="9"/>
  <c r="AD477" i="9"/>
  <c r="AE477" i="9"/>
  <c r="AN477" i="9"/>
  <c r="AO477" i="9"/>
  <c r="Z478" i="9"/>
  <c r="AA478" i="9"/>
  <c r="AB478" i="9"/>
  <c r="AC478" i="9"/>
  <c r="AD478" i="9"/>
  <c r="AE478" i="9"/>
  <c r="AN478" i="9"/>
  <c r="AO478" i="9"/>
  <c r="Z479" i="9"/>
  <c r="AA479" i="9"/>
  <c r="AB479" i="9"/>
  <c r="AC479" i="9"/>
  <c r="AD479" i="9"/>
  <c r="AE479" i="9"/>
  <c r="AN479" i="9"/>
  <c r="AO479" i="9"/>
  <c r="Z480" i="9"/>
  <c r="AA480" i="9"/>
  <c r="AB480" i="9"/>
  <c r="AC480" i="9"/>
  <c r="AD480" i="9"/>
  <c r="AE480" i="9"/>
  <c r="AN480" i="9"/>
  <c r="AO480" i="9"/>
  <c r="Z481" i="9"/>
  <c r="AA481" i="9"/>
  <c r="AB481" i="9"/>
  <c r="AC481" i="9"/>
  <c r="AD481" i="9"/>
  <c r="AE481" i="9"/>
  <c r="AN481" i="9"/>
  <c r="AO481" i="9"/>
  <c r="Z482" i="9"/>
  <c r="AA482" i="9"/>
  <c r="AB482" i="9"/>
  <c r="AC482" i="9"/>
  <c r="AD482" i="9"/>
  <c r="AE482" i="9"/>
  <c r="AN482" i="9"/>
  <c r="AO482" i="9"/>
  <c r="Z483" i="9"/>
  <c r="AA483" i="9"/>
  <c r="AB483" i="9"/>
  <c r="AC483" i="9"/>
  <c r="AD483" i="9"/>
  <c r="AE483" i="9"/>
  <c r="AN483" i="9"/>
  <c r="AO483" i="9"/>
  <c r="Z484" i="9"/>
  <c r="AA484" i="9"/>
  <c r="AB484" i="9"/>
  <c r="AC484" i="9"/>
  <c r="AD484" i="9"/>
  <c r="AE484" i="9"/>
  <c r="AN484" i="9"/>
  <c r="AO484" i="9"/>
  <c r="Z485" i="9"/>
  <c r="AA485" i="9"/>
  <c r="AB485" i="9"/>
  <c r="AC485" i="9"/>
  <c r="AD485" i="9"/>
  <c r="AE485" i="9"/>
  <c r="AN485" i="9"/>
  <c r="AO485" i="9"/>
  <c r="Z486" i="9"/>
  <c r="AA486" i="9"/>
  <c r="AB486" i="9"/>
  <c r="AC486" i="9"/>
  <c r="AD486" i="9"/>
  <c r="AE486" i="9"/>
  <c r="AN486" i="9"/>
  <c r="AO486" i="9"/>
  <c r="Z487" i="9"/>
  <c r="AA487" i="9"/>
  <c r="AB487" i="9"/>
  <c r="AC487" i="9"/>
  <c r="AD487" i="9"/>
  <c r="AE487" i="9"/>
  <c r="AG487" i="9" s="1"/>
  <c r="AN487" i="9"/>
  <c r="AO487" i="9"/>
  <c r="Z488" i="9"/>
  <c r="AA488" i="9"/>
  <c r="AB488" i="9"/>
  <c r="AC488" i="9"/>
  <c r="AD488" i="9"/>
  <c r="AE488" i="9"/>
  <c r="AN488" i="9"/>
  <c r="AO488" i="9"/>
  <c r="Z489" i="9"/>
  <c r="AA489" i="9"/>
  <c r="AB489" i="9"/>
  <c r="AC489" i="9"/>
  <c r="AD489" i="9"/>
  <c r="AE489" i="9"/>
  <c r="AG489" i="9" s="1"/>
  <c r="AN489" i="9"/>
  <c r="AO489" i="9"/>
  <c r="Z490" i="9"/>
  <c r="AA490" i="9"/>
  <c r="AB490" i="9"/>
  <c r="AC490" i="9"/>
  <c r="AD490" i="9"/>
  <c r="AE490" i="9"/>
  <c r="AN490" i="9"/>
  <c r="AO490" i="9"/>
  <c r="Z491" i="9"/>
  <c r="AA491" i="9"/>
  <c r="AB491" i="9"/>
  <c r="AC491" i="9"/>
  <c r="AD491" i="9"/>
  <c r="AE491" i="9"/>
  <c r="AG491" i="9" s="1"/>
  <c r="AN491" i="9"/>
  <c r="AO491" i="9"/>
  <c r="Z492" i="9"/>
  <c r="AA492" i="9"/>
  <c r="AB492" i="9"/>
  <c r="AC492" i="9"/>
  <c r="AD492" i="9"/>
  <c r="AE492" i="9"/>
  <c r="AN492" i="9"/>
  <c r="AO492" i="9"/>
  <c r="Z493" i="9"/>
  <c r="AA493" i="9"/>
  <c r="AB493" i="9"/>
  <c r="AC493" i="9"/>
  <c r="AD493" i="9"/>
  <c r="AE493" i="9"/>
  <c r="AN493" i="9"/>
  <c r="AO493" i="9"/>
  <c r="Z494" i="9"/>
  <c r="AA494" i="9"/>
  <c r="AB494" i="9"/>
  <c r="AC494" i="9"/>
  <c r="AD494" i="9"/>
  <c r="AE494" i="9"/>
  <c r="AN494" i="9"/>
  <c r="AO494" i="9"/>
  <c r="Z495" i="9"/>
  <c r="AA495" i="9"/>
  <c r="AB495" i="9"/>
  <c r="AC495" i="9"/>
  <c r="AD495" i="9"/>
  <c r="AE495" i="9"/>
  <c r="AG495" i="9" s="1"/>
  <c r="AN495" i="9"/>
  <c r="AO495" i="9"/>
  <c r="Z496" i="9"/>
  <c r="AA496" i="9"/>
  <c r="AB496" i="9"/>
  <c r="AC496" i="9"/>
  <c r="AD496" i="9"/>
  <c r="AE496" i="9"/>
  <c r="AN496" i="9"/>
  <c r="AO496" i="9"/>
  <c r="Z497" i="9"/>
  <c r="AA497" i="9"/>
  <c r="AB497" i="9"/>
  <c r="AC497" i="9"/>
  <c r="AD497" i="9"/>
  <c r="AE497" i="9"/>
  <c r="AG497" i="9" s="1"/>
  <c r="AN497" i="9"/>
  <c r="AO497" i="9"/>
  <c r="Z498" i="9"/>
  <c r="AA498" i="9"/>
  <c r="AB498" i="9"/>
  <c r="AC498" i="9"/>
  <c r="AD498" i="9"/>
  <c r="AE498" i="9"/>
  <c r="AN498" i="9"/>
  <c r="AO498" i="9"/>
  <c r="Z499" i="9"/>
  <c r="AA499" i="9"/>
  <c r="AB499" i="9"/>
  <c r="AC499" i="9"/>
  <c r="AD499" i="9"/>
  <c r="AE499" i="9"/>
  <c r="AG499" i="9" s="1"/>
  <c r="AN499" i="9"/>
  <c r="AO499" i="9"/>
  <c r="Z500" i="9"/>
  <c r="AA500" i="9"/>
  <c r="AB500" i="9"/>
  <c r="AC500" i="9"/>
  <c r="AD500" i="9"/>
  <c r="AE500" i="9"/>
  <c r="AN500" i="9"/>
  <c r="AO500" i="9"/>
  <c r="Z501" i="9"/>
  <c r="AA501" i="9"/>
  <c r="AB501" i="9"/>
  <c r="AC501" i="9"/>
  <c r="AD501" i="9"/>
  <c r="AE501" i="9"/>
  <c r="AN501" i="9"/>
  <c r="AO501" i="9"/>
  <c r="Z502" i="9"/>
  <c r="AA502" i="9"/>
  <c r="AB502" i="9"/>
  <c r="AC502" i="9"/>
  <c r="AD502" i="9"/>
  <c r="AE502" i="9"/>
  <c r="AN502" i="9"/>
  <c r="AO502" i="9"/>
  <c r="Z503" i="9"/>
  <c r="AA503" i="9"/>
  <c r="AB503" i="9"/>
  <c r="AC503" i="9"/>
  <c r="AD503" i="9"/>
  <c r="AE503" i="9"/>
  <c r="AG503" i="9" s="1"/>
  <c r="AN503" i="9"/>
  <c r="AO503" i="9"/>
  <c r="Z504" i="9"/>
  <c r="AA504" i="9"/>
  <c r="AB504" i="9"/>
  <c r="AC504" i="9"/>
  <c r="AD504" i="9"/>
  <c r="AE504" i="9"/>
  <c r="AN504" i="9"/>
  <c r="AO504" i="9"/>
  <c r="Z505" i="9"/>
  <c r="AA505" i="9"/>
  <c r="AB505" i="9"/>
  <c r="AC505" i="9"/>
  <c r="AD505" i="9"/>
  <c r="AE505" i="9"/>
  <c r="AG505" i="9" s="1"/>
  <c r="AN505" i="9"/>
  <c r="AO505" i="9"/>
  <c r="Z506" i="9"/>
  <c r="AA506" i="9"/>
  <c r="AB506" i="9"/>
  <c r="AC506" i="9"/>
  <c r="AD506" i="9"/>
  <c r="AE506" i="9"/>
  <c r="AN506" i="9"/>
  <c r="AO506" i="9"/>
  <c r="Z507" i="9"/>
  <c r="AA507" i="9"/>
  <c r="AB507" i="9"/>
  <c r="AC507" i="9"/>
  <c r="AD507" i="9"/>
  <c r="AE507" i="9"/>
  <c r="AG507" i="9" s="1"/>
  <c r="AN507" i="9"/>
  <c r="AO507" i="9"/>
  <c r="Z508" i="9"/>
  <c r="AA508" i="9"/>
  <c r="AB508" i="9"/>
  <c r="AC508" i="9"/>
  <c r="AD508" i="9"/>
  <c r="AE508" i="9"/>
  <c r="AN508" i="9"/>
  <c r="AO508" i="9"/>
  <c r="Z509" i="9"/>
  <c r="AA509" i="9"/>
  <c r="AB509" i="9"/>
  <c r="AC509" i="9"/>
  <c r="AD509" i="9"/>
  <c r="AE509" i="9"/>
  <c r="AN509" i="9"/>
  <c r="AO509" i="9"/>
  <c r="Z510" i="9"/>
  <c r="AA510" i="9"/>
  <c r="AB510" i="9"/>
  <c r="AC510" i="9"/>
  <c r="AD510" i="9"/>
  <c r="AE510" i="9"/>
  <c r="AN510" i="9"/>
  <c r="AO510" i="9"/>
  <c r="Z511" i="9"/>
  <c r="AA511" i="9"/>
  <c r="AB511" i="9"/>
  <c r="AC511" i="9"/>
  <c r="AD511" i="9"/>
  <c r="AE511" i="9"/>
  <c r="AG511" i="9" s="1"/>
  <c r="AN511" i="9"/>
  <c r="AO511" i="9"/>
  <c r="Z512" i="9"/>
  <c r="AA512" i="9"/>
  <c r="AB512" i="9"/>
  <c r="AC512" i="9"/>
  <c r="AD512" i="9"/>
  <c r="AE512" i="9"/>
  <c r="AN512" i="9"/>
  <c r="AO512" i="9"/>
  <c r="Z513" i="9"/>
  <c r="AA513" i="9"/>
  <c r="AB513" i="9"/>
  <c r="AC513" i="9"/>
  <c r="AD513" i="9"/>
  <c r="AE513" i="9"/>
  <c r="AG513" i="9" s="1"/>
  <c r="AN513" i="9"/>
  <c r="AO513" i="9"/>
  <c r="Z514" i="9"/>
  <c r="AA514" i="9"/>
  <c r="AB514" i="9"/>
  <c r="AC514" i="9"/>
  <c r="AD514" i="9"/>
  <c r="AE514" i="9"/>
  <c r="AN514" i="9"/>
  <c r="AO514" i="9"/>
  <c r="Z515" i="9"/>
  <c r="AA515" i="9"/>
  <c r="AB515" i="9"/>
  <c r="AC515" i="9"/>
  <c r="AD515" i="9"/>
  <c r="AE515" i="9"/>
  <c r="AG515" i="9" s="1"/>
  <c r="AN515" i="9"/>
  <c r="AO515" i="9"/>
  <c r="Z516" i="9"/>
  <c r="AA516" i="9"/>
  <c r="AB516" i="9"/>
  <c r="AC516" i="9"/>
  <c r="AD516" i="9"/>
  <c r="AE516" i="9"/>
  <c r="AN516" i="9"/>
  <c r="AO516" i="9"/>
  <c r="Z517" i="9"/>
  <c r="AA517" i="9"/>
  <c r="AB517" i="9"/>
  <c r="AC517" i="9"/>
  <c r="AD517" i="9"/>
  <c r="AE517" i="9"/>
  <c r="AN517" i="9"/>
  <c r="AO517" i="9"/>
  <c r="Z518" i="9"/>
  <c r="AA518" i="9"/>
  <c r="AB518" i="9"/>
  <c r="AC518" i="9"/>
  <c r="AD518" i="9"/>
  <c r="AE518" i="9"/>
  <c r="AN518" i="9"/>
  <c r="AO518" i="9"/>
  <c r="Z519" i="9"/>
  <c r="AA519" i="9"/>
  <c r="AB519" i="9"/>
  <c r="AC519" i="9"/>
  <c r="AD519" i="9"/>
  <c r="AE519" i="9"/>
  <c r="AG519" i="9" s="1"/>
  <c r="AN519" i="9"/>
  <c r="AO519" i="9"/>
  <c r="Z520" i="9"/>
  <c r="AA520" i="9"/>
  <c r="AB520" i="9"/>
  <c r="AC520" i="9"/>
  <c r="AD520" i="9"/>
  <c r="AE520" i="9"/>
  <c r="AN520" i="9"/>
  <c r="AO520" i="9"/>
  <c r="Z521" i="9"/>
  <c r="AA521" i="9"/>
  <c r="AB521" i="9"/>
  <c r="AC521" i="9"/>
  <c r="AD521" i="9"/>
  <c r="AE521" i="9"/>
  <c r="AN521" i="9"/>
  <c r="AO521" i="9"/>
  <c r="Z522" i="9"/>
  <c r="AA522" i="9"/>
  <c r="AB522" i="9"/>
  <c r="AC522" i="9"/>
  <c r="AD522" i="9"/>
  <c r="AE522" i="9"/>
  <c r="AN522" i="9"/>
  <c r="AO522" i="9"/>
  <c r="Z523" i="9"/>
  <c r="AA523" i="9"/>
  <c r="AB523" i="9"/>
  <c r="AC523" i="9"/>
  <c r="AD523" i="9"/>
  <c r="AE523" i="9"/>
  <c r="AG523" i="9" s="1"/>
  <c r="AN523" i="9"/>
  <c r="AO523" i="9"/>
  <c r="Z524" i="9"/>
  <c r="AA524" i="9"/>
  <c r="AB524" i="9"/>
  <c r="AC524" i="9"/>
  <c r="AD524" i="9"/>
  <c r="AE524" i="9"/>
  <c r="AN524" i="9"/>
  <c r="AO524" i="9"/>
  <c r="Z525" i="9"/>
  <c r="AA525" i="9"/>
  <c r="AB525" i="9"/>
  <c r="AC525" i="9"/>
  <c r="AD525" i="9"/>
  <c r="AE525" i="9"/>
  <c r="AN525" i="9"/>
  <c r="AO525" i="9"/>
  <c r="Z526" i="9"/>
  <c r="AA526" i="9"/>
  <c r="AB526" i="9"/>
  <c r="AC526" i="9"/>
  <c r="AD526" i="9"/>
  <c r="AE526" i="9"/>
  <c r="AN526" i="9"/>
  <c r="AO526" i="9"/>
  <c r="Z527" i="9"/>
  <c r="AA527" i="9"/>
  <c r="AB527" i="9"/>
  <c r="AC527" i="9"/>
  <c r="AD527" i="9"/>
  <c r="AE527" i="9"/>
  <c r="AG527" i="9" s="1"/>
  <c r="AN527" i="9"/>
  <c r="AO527" i="9"/>
  <c r="Z528" i="9"/>
  <c r="AA528" i="9"/>
  <c r="AB528" i="9"/>
  <c r="AC528" i="9"/>
  <c r="AD528" i="9"/>
  <c r="AE528" i="9"/>
  <c r="AN528" i="9"/>
  <c r="AO528" i="9"/>
  <c r="Z529" i="9"/>
  <c r="AA529" i="9"/>
  <c r="AB529" i="9"/>
  <c r="AC529" i="9"/>
  <c r="AD529" i="9"/>
  <c r="AE529" i="9"/>
  <c r="AN529" i="9"/>
  <c r="AO529" i="9"/>
  <c r="Z530" i="9"/>
  <c r="AA530" i="9"/>
  <c r="AB530" i="9"/>
  <c r="AC530" i="9"/>
  <c r="AD530" i="9"/>
  <c r="AE530" i="9"/>
  <c r="AN530" i="9"/>
  <c r="AO530" i="9"/>
  <c r="Z531" i="9"/>
  <c r="AA531" i="9"/>
  <c r="AB531" i="9"/>
  <c r="AC531" i="9"/>
  <c r="AD531" i="9"/>
  <c r="AE531" i="9"/>
  <c r="AN531" i="9"/>
  <c r="AO531" i="9"/>
  <c r="Z532" i="9"/>
  <c r="AA532" i="9"/>
  <c r="AB532" i="9"/>
  <c r="AC532" i="9"/>
  <c r="AD532" i="9"/>
  <c r="AE532" i="9"/>
  <c r="AN532" i="9"/>
  <c r="AO532" i="9"/>
  <c r="Z533" i="9"/>
  <c r="AA533" i="9"/>
  <c r="AB533" i="9"/>
  <c r="AC533" i="9"/>
  <c r="AD533" i="9"/>
  <c r="AE533" i="9"/>
  <c r="AN533" i="9"/>
  <c r="AO533" i="9"/>
  <c r="Z534" i="9"/>
  <c r="AA534" i="9"/>
  <c r="AB534" i="9"/>
  <c r="AC534" i="9"/>
  <c r="AD534" i="9"/>
  <c r="AE534" i="9"/>
  <c r="AN534" i="9"/>
  <c r="AO534" i="9"/>
  <c r="Z535" i="9"/>
  <c r="AA535" i="9"/>
  <c r="AB535" i="9"/>
  <c r="AC535" i="9"/>
  <c r="AD535" i="9"/>
  <c r="AE535" i="9"/>
  <c r="AN535" i="9"/>
  <c r="AO535" i="9"/>
  <c r="Z536" i="9"/>
  <c r="AA536" i="9"/>
  <c r="AB536" i="9"/>
  <c r="AC536" i="9"/>
  <c r="AD536" i="9"/>
  <c r="AE536" i="9"/>
  <c r="AN536" i="9"/>
  <c r="AO536" i="9"/>
  <c r="Z537" i="9"/>
  <c r="AA537" i="9"/>
  <c r="AB537" i="9"/>
  <c r="AC537" i="9"/>
  <c r="AD537" i="9"/>
  <c r="AE537" i="9"/>
  <c r="AN537" i="9"/>
  <c r="AO537" i="9"/>
  <c r="Z538" i="9"/>
  <c r="AA538" i="9"/>
  <c r="AF538" i="9" s="1"/>
  <c r="AB538" i="9"/>
  <c r="AC538" i="9"/>
  <c r="AD538" i="9"/>
  <c r="AE538" i="9"/>
  <c r="AN538" i="9"/>
  <c r="AO538" i="9"/>
  <c r="Z539" i="9"/>
  <c r="AA539" i="9"/>
  <c r="AB539" i="9"/>
  <c r="AC539" i="9"/>
  <c r="AD539" i="9"/>
  <c r="AE539" i="9"/>
  <c r="AN539" i="9"/>
  <c r="AO539" i="9"/>
  <c r="Z540" i="9"/>
  <c r="AA540" i="9"/>
  <c r="AB540" i="9"/>
  <c r="AC540" i="9"/>
  <c r="AD540" i="9"/>
  <c r="AE540" i="9"/>
  <c r="AN540" i="9"/>
  <c r="AO540" i="9"/>
  <c r="Z541" i="9"/>
  <c r="AA541" i="9"/>
  <c r="AB541" i="9"/>
  <c r="AC541" i="9"/>
  <c r="AD541" i="9"/>
  <c r="AE541" i="9"/>
  <c r="AN541" i="9"/>
  <c r="AO541" i="9"/>
  <c r="Z542" i="9"/>
  <c r="AA542" i="9"/>
  <c r="AB542" i="9"/>
  <c r="AC542" i="9"/>
  <c r="AD542" i="9"/>
  <c r="AE542" i="9"/>
  <c r="AN542" i="9"/>
  <c r="AO542" i="9"/>
  <c r="Z543" i="9"/>
  <c r="AA543" i="9"/>
  <c r="AB543" i="9"/>
  <c r="AC543" i="9"/>
  <c r="AD543" i="9"/>
  <c r="AE543" i="9"/>
  <c r="AN543" i="9"/>
  <c r="AO543" i="9"/>
  <c r="Z544" i="9"/>
  <c r="AA544" i="9"/>
  <c r="AB544" i="9"/>
  <c r="AC544" i="9"/>
  <c r="AD544" i="9"/>
  <c r="AE544" i="9"/>
  <c r="AN544" i="9"/>
  <c r="AO544" i="9"/>
  <c r="Z545" i="9"/>
  <c r="AA545" i="9"/>
  <c r="AB545" i="9"/>
  <c r="AC545" i="9"/>
  <c r="AD545" i="9"/>
  <c r="AE545" i="9"/>
  <c r="AN545" i="9"/>
  <c r="AO545" i="9"/>
  <c r="Z546" i="9"/>
  <c r="AA546" i="9"/>
  <c r="AB546" i="9"/>
  <c r="AC546" i="9"/>
  <c r="AD546" i="9"/>
  <c r="AE546" i="9"/>
  <c r="AN546" i="9"/>
  <c r="AO546" i="9"/>
  <c r="Z547" i="9"/>
  <c r="AA547" i="9"/>
  <c r="AB547" i="9"/>
  <c r="AC547" i="9"/>
  <c r="AD547" i="9"/>
  <c r="AE547" i="9"/>
  <c r="AN547" i="9"/>
  <c r="AO547" i="9"/>
  <c r="Z548" i="9"/>
  <c r="AA548" i="9"/>
  <c r="AF548" i="9" s="1"/>
  <c r="AB548" i="9"/>
  <c r="AC548" i="9"/>
  <c r="AD548" i="9"/>
  <c r="AE548" i="9"/>
  <c r="AN548" i="9"/>
  <c r="AO548" i="9"/>
  <c r="Z549" i="9"/>
  <c r="AA549" i="9"/>
  <c r="AB549" i="9"/>
  <c r="AC549" i="9"/>
  <c r="AD549" i="9"/>
  <c r="AE549" i="9"/>
  <c r="AN549" i="9"/>
  <c r="AO549" i="9"/>
  <c r="Z550" i="9"/>
  <c r="AA550" i="9"/>
  <c r="AB550" i="9"/>
  <c r="AC550" i="9"/>
  <c r="AD550" i="9"/>
  <c r="AE550" i="9"/>
  <c r="AN550" i="9"/>
  <c r="AO550" i="9"/>
  <c r="Z551" i="9"/>
  <c r="AA551" i="9"/>
  <c r="AB551" i="9"/>
  <c r="AC551" i="9"/>
  <c r="AD551" i="9"/>
  <c r="AE551" i="9"/>
  <c r="AN551" i="9"/>
  <c r="AO551" i="9"/>
  <c r="Z552" i="9"/>
  <c r="AA552" i="9"/>
  <c r="AB552" i="9"/>
  <c r="AC552" i="9"/>
  <c r="AD552" i="9"/>
  <c r="AE552" i="9"/>
  <c r="AG552" i="9" s="1"/>
  <c r="AN552" i="9"/>
  <c r="AO552" i="9"/>
  <c r="Z553" i="9"/>
  <c r="AA553" i="9"/>
  <c r="AB553" i="9"/>
  <c r="AC553" i="9"/>
  <c r="AD553" i="9"/>
  <c r="AE553" i="9"/>
  <c r="AN553" i="9"/>
  <c r="AO553" i="9"/>
  <c r="Z554" i="9"/>
  <c r="AA554" i="9"/>
  <c r="AF554" i="9" s="1"/>
  <c r="AB554" i="9"/>
  <c r="AC554" i="9"/>
  <c r="AD554" i="9"/>
  <c r="AE554" i="9"/>
  <c r="AN554" i="9"/>
  <c r="AO554" i="9"/>
  <c r="Z555" i="9"/>
  <c r="AA555" i="9"/>
  <c r="AB555" i="9"/>
  <c r="AC555" i="9"/>
  <c r="AD555" i="9"/>
  <c r="AE555" i="9"/>
  <c r="AN555" i="9"/>
  <c r="AO555" i="9"/>
  <c r="Z556" i="9"/>
  <c r="AA556" i="9"/>
  <c r="AF556" i="9" s="1"/>
  <c r="AB556" i="9"/>
  <c r="AC556" i="9"/>
  <c r="AD556" i="9"/>
  <c r="AE556" i="9"/>
  <c r="AN556" i="9"/>
  <c r="AO556" i="9"/>
  <c r="Z557" i="9"/>
  <c r="AA557" i="9"/>
  <c r="AB557" i="9"/>
  <c r="AC557" i="9"/>
  <c r="AD557" i="9"/>
  <c r="AE557" i="9"/>
  <c r="AN557" i="9"/>
  <c r="AO557" i="9"/>
  <c r="Z558" i="9"/>
  <c r="AA558" i="9"/>
  <c r="AB558" i="9"/>
  <c r="AC558" i="9"/>
  <c r="AD558" i="9"/>
  <c r="AE558" i="9"/>
  <c r="AN558" i="9"/>
  <c r="AO558" i="9"/>
  <c r="Z559" i="9"/>
  <c r="AA559" i="9"/>
  <c r="AB559" i="9"/>
  <c r="AC559" i="9"/>
  <c r="AD559" i="9"/>
  <c r="AE559" i="9"/>
  <c r="AN559" i="9"/>
  <c r="AO559" i="9"/>
  <c r="Z560" i="9"/>
  <c r="AA560" i="9"/>
  <c r="AB560" i="9"/>
  <c r="AC560" i="9"/>
  <c r="AD560" i="9"/>
  <c r="AE560" i="9"/>
  <c r="AN560" i="9"/>
  <c r="AO560" i="9"/>
  <c r="Z561" i="9"/>
  <c r="AA561" i="9"/>
  <c r="AB561" i="9"/>
  <c r="AC561" i="9"/>
  <c r="AD561" i="9"/>
  <c r="AE561" i="9"/>
  <c r="AN561" i="9"/>
  <c r="AO561" i="9"/>
  <c r="Z562" i="9"/>
  <c r="AA562" i="9"/>
  <c r="AB562" i="9"/>
  <c r="AC562" i="9"/>
  <c r="AD562" i="9"/>
  <c r="AE562" i="9"/>
  <c r="AN562" i="9"/>
  <c r="AO562" i="9"/>
  <c r="Z563" i="9"/>
  <c r="AA563" i="9"/>
  <c r="AB563" i="9"/>
  <c r="AC563" i="9"/>
  <c r="AD563" i="9"/>
  <c r="AE563" i="9"/>
  <c r="AN563" i="9"/>
  <c r="AO563" i="9"/>
  <c r="Z564" i="9"/>
  <c r="AA564" i="9"/>
  <c r="AB564" i="9"/>
  <c r="AC564" i="9"/>
  <c r="AD564" i="9"/>
  <c r="AE564" i="9"/>
  <c r="AN564" i="9"/>
  <c r="AO564" i="9"/>
  <c r="Z565" i="9"/>
  <c r="AA565" i="9"/>
  <c r="AB565" i="9"/>
  <c r="AC565" i="9"/>
  <c r="AD565" i="9"/>
  <c r="AE565" i="9"/>
  <c r="AN565" i="9"/>
  <c r="AO565" i="9"/>
  <c r="Z566" i="9"/>
  <c r="AA566" i="9"/>
  <c r="AB566" i="9"/>
  <c r="AC566" i="9"/>
  <c r="AD566" i="9"/>
  <c r="AE566" i="9"/>
  <c r="AN566" i="9"/>
  <c r="AO566" i="9"/>
  <c r="Z567" i="9"/>
  <c r="AA567" i="9"/>
  <c r="AB567" i="9"/>
  <c r="AC567" i="9"/>
  <c r="AD567" i="9"/>
  <c r="AE567" i="9"/>
  <c r="AN567" i="9"/>
  <c r="AO567" i="9"/>
  <c r="Z568" i="9"/>
  <c r="AA568" i="9"/>
  <c r="AB568" i="9"/>
  <c r="AC568" i="9"/>
  <c r="AD568" i="9"/>
  <c r="AE568" i="9"/>
  <c r="AN568" i="9"/>
  <c r="AO568" i="9"/>
  <c r="Z569" i="9"/>
  <c r="AA569" i="9"/>
  <c r="AB569" i="9"/>
  <c r="AC569" i="9"/>
  <c r="AD569" i="9"/>
  <c r="AE569" i="9"/>
  <c r="AN569" i="9"/>
  <c r="AO569" i="9"/>
  <c r="Z570" i="9"/>
  <c r="AA570" i="9"/>
  <c r="AB570" i="9"/>
  <c r="AC570" i="9"/>
  <c r="AD570" i="9"/>
  <c r="AE570" i="9"/>
  <c r="AN570" i="9"/>
  <c r="AO570" i="9"/>
  <c r="Z571" i="9"/>
  <c r="AA571" i="9"/>
  <c r="AB571" i="9"/>
  <c r="AC571" i="9"/>
  <c r="AD571" i="9"/>
  <c r="AE571" i="9"/>
  <c r="AN571" i="9"/>
  <c r="AO571" i="9"/>
  <c r="Z572" i="9"/>
  <c r="AA572" i="9"/>
  <c r="AB572" i="9"/>
  <c r="AC572" i="9"/>
  <c r="AD572" i="9"/>
  <c r="AE572" i="9"/>
  <c r="AN572" i="9"/>
  <c r="AO572" i="9"/>
  <c r="Z573" i="9"/>
  <c r="AA573" i="9"/>
  <c r="AB573" i="9"/>
  <c r="AC573" i="9"/>
  <c r="AD573" i="9"/>
  <c r="AE573" i="9"/>
  <c r="AN573" i="9"/>
  <c r="AO573" i="9"/>
  <c r="Z574" i="9"/>
  <c r="AA574" i="9"/>
  <c r="AB574" i="9"/>
  <c r="AC574" i="9"/>
  <c r="AD574" i="9"/>
  <c r="AE574" i="9"/>
  <c r="AN574" i="9"/>
  <c r="AO574" i="9"/>
  <c r="Z575" i="9"/>
  <c r="AA575" i="9"/>
  <c r="AB575" i="9"/>
  <c r="AC575" i="9"/>
  <c r="AD575" i="9"/>
  <c r="AE575" i="9"/>
  <c r="AN575" i="9"/>
  <c r="AO575" i="9"/>
  <c r="Z576" i="9"/>
  <c r="AA576" i="9"/>
  <c r="AB576" i="9"/>
  <c r="AC576" i="9"/>
  <c r="AD576" i="9"/>
  <c r="AE576" i="9"/>
  <c r="AN576" i="9"/>
  <c r="AO576" i="9"/>
  <c r="Z577" i="9"/>
  <c r="AA577" i="9"/>
  <c r="AB577" i="9"/>
  <c r="AC577" i="9"/>
  <c r="AD577" i="9"/>
  <c r="AE577" i="9"/>
  <c r="AN577" i="9"/>
  <c r="AO577" i="9"/>
  <c r="Z578" i="9"/>
  <c r="AA578" i="9"/>
  <c r="AB578" i="9"/>
  <c r="AC578" i="9"/>
  <c r="AD578" i="9"/>
  <c r="AE578" i="9"/>
  <c r="AN578" i="9"/>
  <c r="AO578" i="9"/>
  <c r="Z579" i="9"/>
  <c r="AA579" i="9"/>
  <c r="AB579" i="9"/>
  <c r="AC579" i="9"/>
  <c r="AD579" i="9"/>
  <c r="AE579" i="9"/>
  <c r="AN579" i="9"/>
  <c r="AO579" i="9"/>
  <c r="Z580" i="9"/>
  <c r="AA580" i="9"/>
  <c r="AB580" i="9"/>
  <c r="AC580" i="9"/>
  <c r="AD580" i="9"/>
  <c r="AE580" i="9"/>
  <c r="AN580" i="9"/>
  <c r="AO580" i="9"/>
  <c r="Z581" i="9"/>
  <c r="AA581" i="9"/>
  <c r="AB581" i="9"/>
  <c r="AC581" i="9"/>
  <c r="AD581" i="9"/>
  <c r="AE581" i="9"/>
  <c r="AN581" i="9"/>
  <c r="AO581" i="9"/>
  <c r="Z582" i="9"/>
  <c r="AA582" i="9"/>
  <c r="AB582" i="9"/>
  <c r="AC582" i="9"/>
  <c r="AD582" i="9"/>
  <c r="AE582" i="9"/>
  <c r="AN582" i="9"/>
  <c r="AO582" i="9"/>
  <c r="Z583" i="9"/>
  <c r="AA583" i="9"/>
  <c r="AB583" i="9"/>
  <c r="AC583" i="9"/>
  <c r="AD583" i="9"/>
  <c r="AE583" i="9"/>
  <c r="AN583" i="9"/>
  <c r="AO583" i="9"/>
  <c r="Z584" i="9"/>
  <c r="AA584" i="9"/>
  <c r="AB584" i="9"/>
  <c r="AC584" i="9"/>
  <c r="AD584" i="9"/>
  <c r="AE584" i="9"/>
  <c r="AN584" i="9"/>
  <c r="AO584" i="9"/>
  <c r="Z585" i="9"/>
  <c r="AA585" i="9"/>
  <c r="AB585" i="9"/>
  <c r="AC585" i="9"/>
  <c r="AD585" i="9"/>
  <c r="AE585" i="9"/>
  <c r="AN585" i="9"/>
  <c r="AO585" i="9"/>
  <c r="Z586" i="9"/>
  <c r="AA586" i="9"/>
  <c r="AB586" i="9"/>
  <c r="AC586" i="9"/>
  <c r="AD586" i="9"/>
  <c r="AE586" i="9"/>
  <c r="AN586" i="9"/>
  <c r="AO586" i="9"/>
  <c r="Z587" i="9"/>
  <c r="AA587" i="9"/>
  <c r="AB587" i="9"/>
  <c r="AC587" i="9"/>
  <c r="AD587" i="9"/>
  <c r="AE587" i="9"/>
  <c r="AN587" i="9"/>
  <c r="AO587" i="9"/>
  <c r="Z588" i="9"/>
  <c r="AA588" i="9"/>
  <c r="AB588" i="9"/>
  <c r="AC588" i="9"/>
  <c r="AD588" i="9"/>
  <c r="AE588" i="9"/>
  <c r="AN588" i="9"/>
  <c r="AO588" i="9"/>
  <c r="Z589" i="9"/>
  <c r="AA589" i="9"/>
  <c r="AB589" i="9"/>
  <c r="AC589" i="9"/>
  <c r="AD589" i="9"/>
  <c r="AE589" i="9"/>
  <c r="AN589" i="9"/>
  <c r="AO589" i="9"/>
  <c r="Z590" i="9"/>
  <c r="AA590" i="9"/>
  <c r="AB590" i="9"/>
  <c r="AC590" i="9"/>
  <c r="AD590" i="9"/>
  <c r="AE590" i="9"/>
  <c r="AN590" i="9"/>
  <c r="AO590" i="9"/>
  <c r="Z591" i="9"/>
  <c r="AA591" i="9"/>
  <c r="AB591" i="9"/>
  <c r="AC591" i="9"/>
  <c r="AD591" i="9"/>
  <c r="AE591" i="9"/>
  <c r="AN591" i="9"/>
  <c r="AO591" i="9"/>
  <c r="Z592" i="9"/>
  <c r="AA592" i="9"/>
  <c r="AB592" i="9"/>
  <c r="AC592" i="9"/>
  <c r="AD592" i="9"/>
  <c r="AE592" i="9"/>
  <c r="AN592" i="9"/>
  <c r="AO592" i="9"/>
  <c r="Z593" i="9"/>
  <c r="AA593" i="9"/>
  <c r="AB593" i="9"/>
  <c r="AC593" i="9"/>
  <c r="AD593" i="9"/>
  <c r="AE593" i="9"/>
  <c r="AN593" i="9"/>
  <c r="AO593" i="9"/>
  <c r="Z594" i="9"/>
  <c r="AA594" i="9"/>
  <c r="AB594" i="9"/>
  <c r="AC594" i="9"/>
  <c r="AD594" i="9"/>
  <c r="AE594" i="9"/>
  <c r="AN594" i="9"/>
  <c r="AO594" i="9"/>
  <c r="Z595" i="9"/>
  <c r="AA595" i="9"/>
  <c r="AB595" i="9"/>
  <c r="AC595" i="9"/>
  <c r="AD595" i="9"/>
  <c r="AE595" i="9"/>
  <c r="AN595" i="9"/>
  <c r="AO595" i="9"/>
  <c r="Z596" i="9"/>
  <c r="AA596" i="9"/>
  <c r="AB596" i="9"/>
  <c r="AC596" i="9"/>
  <c r="AD596" i="9"/>
  <c r="AE596" i="9"/>
  <c r="AN596" i="9"/>
  <c r="AO596" i="9"/>
  <c r="Z597" i="9"/>
  <c r="AA597" i="9"/>
  <c r="AB597" i="9"/>
  <c r="AC597" i="9"/>
  <c r="AD597" i="9"/>
  <c r="AE597" i="9"/>
  <c r="AN597" i="9"/>
  <c r="AO597" i="9"/>
  <c r="Z598" i="9"/>
  <c r="AA598" i="9"/>
  <c r="AB598" i="9"/>
  <c r="AC598" i="9"/>
  <c r="AD598" i="9"/>
  <c r="AE598" i="9"/>
  <c r="AN598" i="9"/>
  <c r="AO598" i="9"/>
  <c r="Z599" i="9"/>
  <c r="AA599" i="9"/>
  <c r="AB599" i="9"/>
  <c r="AC599" i="9"/>
  <c r="AD599" i="9"/>
  <c r="AE599" i="9"/>
  <c r="AN599" i="9"/>
  <c r="AO599" i="9"/>
  <c r="Z600" i="9"/>
  <c r="AA600" i="9"/>
  <c r="AB600" i="9"/>
  <c r="AC600" i="9"/>
  <c r="AD600" i="9"/>
  <c r="AE600" i="9"/>
  <c r="AN600" i="9"/>
  <c r="AO600" i="9"/>
  <c r="Z601" i="9"/>
  <c r="AA601" i="9"/>
  <c r="AB601" i="9"/>
  <c r="AC601" i="9"/>
  <c r="AD601" i="9"/>
  <c r="AE601" i="9"/>
  <c r="AN601" i="9"/>
  <c r="AO601" i="9"/>
  <c r="Z602" i="9"/>
  <c r="AA602" i="9"/>
  <c r="AB602" i="9"/>
  <c r="AC602" i="9"/>
  <c r="AD602" i="9"/>
  <c r="AE602" i="9"/>
  <c r="AN602" i="9"/>
  <c r="AO602" i="9"/>
  <c r="Z603" i="9"/>
  <c r="AA603" i="9"/>
  <c r="AB603" i="9"/>
  <c r="AC603" i="9"/>
  <c r="AD603" i="9"/>
  <c r="AE603" i="9"/>
  <c r="AN603" i="9"/>
  <c r="AO603" i="9"/>
  <c r="Z604" i="9"/>
  <c r="AA604" i="9"/>
  <c r="AB604" i="9"/>
  <c r="AC604" i="9"/>
  <c r="AD604" i="9"/>
  <c r="AE604" i="9"/>
  <c r="AN604" i="9"/>
  <c r="AO604" i="9"/>
  <c r="Z605" i="9"/>
  <c r="AA605" i="9"/>
  <c r="AB605" i="9"/>
  <c r="AC605" i="9"/>
  <c r="AD605" i="9"/>
  <c r="AE605" i="9"/>
  <c r="AN605" i="9"/>
  <c r="AO605" i="9"/>
  <c r="Z606" i="9"/>
  <c r="AA606" i="9"/>
  <c r="AB606" i="9"/>
  <c r="AC606" i="9"/>
  <c r="AD606" i="9"/>
  <c r="AE606" i="9"/>
  <c r="AN606" i="9"/>
  <c r="AO606" i="9"/>
  <c r="Z607" i="9"/>
  <c r="AA607" i="9"/>
  <c r="AB607" i="9"/>
  <c r="AC607" i="9"/>
  <c r="AD607" i="9"/>
  <c r="AE607" i="9"/>
  <c r="AN607" i="9"/>
  <c r="AO607" i="9"/>
  <c r="Z608" i="9"/>
  <c r="AA608" i="9"/>
  <c r="AB608" i="9"/>
  <c r="AC608" i="9"/>
  <c r="AD608" i="9"/>
  <c r="AE608" i="9"/>
  <c r="AN608" i="9"/>
  <c r="AO608" i="9"/>
  <c r="Z609" i="9"/>
  <c r="AA609" i="9"/>
  <c r="AB609" i="9"/>
  <c r="AC609" i="9"/>
  <c r="AD609" i="9"/>
  <c r="AE609" i="9"/>
  <c r="AN609" i="9"/>
  <c r="AO609" i="9"/>
  <c r="Z610" i="9"/>
  <c r="AA610" i="9"/>
  <c r="AB610" i="9"/>
  <c r="AC610" i="9"/>
  <c r="AD610" i="9"/>
  <c r="AE610" i="9"/>
  <c r="AN610" i="9"/>
  <c r="AO610" i="9"/>
  <c r="Z611" i="9"/>
  <c r="AA611" i="9"/>
  <c r="AB611" i="9"/>
  <c r="AC611" i="9"/>
  <c r="AD611" i="9"/>
  <c r="AE611" i="9"/>
  <c r="AN611" i="9"/>
  <c r="AO611" i="9"/>
  <c r="Z612" i="9"/>
  <c r="AA612" i="9"/>
  <c r="AB612" i="9"/>
  <c r="AC612" i="9"/>
  <c r="AD612" i="9"/>
  <c r="AE612" i="9"/>
  <c r="AN612" i="9"/>
  <c r="AO612" i="9"/>
  <c r="Z613" i="9"/>
  <c r="AA613" i="9"/>
  <c r="AB613" i="9"/>
  <c r="AC613" i="9"/>
  <c r="AD613" i="9"/>
  <c r="AE613" i="9"/>
  <c r="AN613" i="9"/>
  <c r="AO613" i="9"/>
  <c r="Z614" i="9"/>
  <c r="AA614" i="9"/>
  <c r="AB614" i="9"/>
  <c r="AC614" i="9"/>
  <c r="AD614" i="9"/>
  <c r="AE614" i="9"/>
  <c r="AN614" i="9"/>
  <c r="AO614" i="9"/>
  <c r="Z615" i="9"/>
  <c r="AA615" i="9"/>
  <c r="AB615" i="9"/>
  <c r="AC615" i="9"/>
  <c r="AD615" i="9"/>
  <c r="AE615" i="9"/>
  <c r="AN615" i="9"/>
  <c r="AO615" i="9"/>
  <c r="Z616" i="9"/>
  <c r="AA616" i="9"/>
  <c r="AB616" i="9"/>
  <c r="AC616" i="9"/>
  <c r="AD616" i="9"/>
  <c r="AE616" i="9"/>
  <c r="AN616" i="9"/>
  <c r="AO616" i="9"/>
  <c r="Z617" i="9"/>
  <c r="AA617" i="9"/>
  <c r="AB617" i="9"/>
  <c r="AC617" i="9"/>
  <c r="AD617" i="9"/>
  <c r="AE617" i="9"/>
  <c r="AN617" i="9"/>
  <c r="AO617" i="9"/>
  <c r="Z618" i="9"/>
  <c r="AA618" i="9"/>
  <c r="AB618" i="9"/>
  <c r="AC618" i="9"/>
  <c r="AD618" i="9"/>
  <c r="AE618" i="9"/>
  <c r="AN618" i="9"/>
  <c r="AO618" i="9"/>
  <c r="Z619" i="9"/>
  <c r="AA619" i="9"/>
  <c r="AB619" i="9"/>
  <c r="AC619" i="9"/>
  <c r="AD619" i="9"/>
  <c r="AE619" i="9"/>
  <c r="AN619" i="9"/>
  <c r="AO619" i="9"/>
  <c r="Z620" i="9"/>
  <c r="AA620" i="9"/>
  <c r="AB620" i="9"/>
  <c r="AC620" i="9"/>
  <c r="AD620" i="9"/>
  <c r="AE620" i="9"/>
  <c r="AN620" i="9"/>
  <c r="AO620" i="9"/>
  <c r="Z621" i="9"/>
  <c r="AA621" i="9"/>
  <c r="AB621" i="9"/>
  <c r="AC621" i="9"/>
  <c r="AD621" i="9"/>
  <c r="AE621" i="9"/>
  <c r="AG621" i="9" s="1"/>
  <c r="AN621" i="9"/>
  <c r="AO621" i="9"/>
  <c r="Z622" i="9"/>
  <c r="AA622" i="9"/>
  <c r="AB622" i="9"/>
  <c r="AC622" i="9"/>
  <c r="AD622" i="9"/>
  <c r="AE622" i="9"/>
  <c r="AN622" i="9"/>
  <c r="AO622" i="9"/>
  <c r="Z623" i="9"/>
  <c r="AA623" i="9"/>
  <c r="AB623" i="9"/>
  <c r="AC623" i="9"/>
  <c r="AD623" i="9"/>
  <c r="AE623" i="9"/>
  <c r="AN623" i="9"/>
  <c r="AO623" i="9"/>
  <c r="Z624" i="9"/>
  <c r="AA624" i="9"/>
  <c r="AB624" i="9"/>
  <c r="AC624" i="9"/>
  <c r="AD624" i="9"/>
  <c r="AE624" i="9"/>
  <c r="AN624" i="9"/>
  <c r="AO624" i="9"/>
  <c r="Z625" i="9"/>
  <c r="AA625" i="9"/>
  <c r="AB625" i="9"/>
  <c r="AC625" i="9"/>
  <c r="AD625" i="9"/>
  <c r="AE625" i="9"/>
  <c r="AN625" i="9"/>
  <c r="AO625" i="9"/>
  <c r="Z626" i="9"/>
  <c r="AA626" i="9"/>
  <c r="AB626" i="9"/>
  <c r="AC626" i="9"/>
  <c r="AD626" i="9"/>
  <c r="AE626" i="9"/>
  <c r="AN626" i="9"/>
  <c r="AO626" i="9"/>
  <c r="Z627" i="9"/>
  <c r="AA627" i="9"/>
  <c r="AB627" i="9"/>
  <c r="AC627" i="9"/>
  <c r="AD627" i="9"/>
  <c r="AE627" i="9"/>
  <c r="AN627" i="9"/>
  <c r="AO627" i="9"/>
  <c r="AF622" i="9" l="1"/>
  <c r="AF446" i="9"/>
  <c r="AG627" i="9"/>
  <c r="AG625" i="9"/>
  <c r="AF594" i="9"/>
  <c r="AF590" i="9"/>
  <c r="AF544" i="9"/>
  <c r="AF528" i="9"/>
  <c r="AG429" i="9"/>
  <c r="AG417" i="9"/>
  <c r="AG413" i="9"/>
  <c r="AG411" i="9"/>
  <c r="AG409" i="9"/>
  <c r="AG265" i="9"/>
  <c r="AG263" i="9"/>
  <c r="AG261" i="9"/>
  <c r="AG259" i="9"/>
  <c r="AG257" i="9"/>
  <c r="AG255" i="9"/>
  <c r="AG253" i="9"/>
  <c r="AG251" i="9"/>
  <c r="AG249" i="9"/>
  <c r="AG247" i="9"/>
  <c r="AG245" i="9"/>
  <c r="AG57" i="9"/>
  <c r="AF57" i="9"/>
  <c r="AG617" i="9"/>
  <c r="AG615" i="9"/>
  <c r="AG597" i="9"/>
  <c r="AG595" i="9"/>
  <c r="AG593" i="9"/>
  <c r="AG591" i="9"/>
  <c r="AG589" i="9"/>
  <c r="AG583" i="9"/>
  <c r="AG581" i="9"/>
  <c r="AG579" i="9"/>
  <c r="AG575" i="9"/>
  <c r="AG573" i="9"/>
  <c r="AF546" i="9"/>
  <c r="AF488" i="9"/>
  <c r="AG481" i="9"/>
  <c r="AG479" i="9"/>
  <c r="AG477" i="9"/>
  <c r="AG473" i="9"/>
  <c r="AG471" i="9"/>
  <c r="AG469" i="9"/>
  <c r="AG465" i="9"/>
  <c r="AG461" i="9"/>
  <c r="AG457" i="9"/>
  <c r="AG455" i="9"/>
  <c r="AG453" i="9"/>
  <c r="AG449" i="9"/>
  <c r="AG447" i="9"/>
  <c r="AG445" i="9"/>
  <c r="AG441" i="9"/>
  <c r="AG439" i="9"/>
  <c r="AG437" i="9"/>
  <c r="AG433" i="9"/>
  <c r="AG431" i="9"/>
  <c r="AF410" i="9"/>
  <c r="AF408" i="9"/>
  <c r="AF406" i="9"/>
  <c r="AF404" i="9"/>
  <c r="AF402" i="9"/>
  <c r="AF400" i="9"/>
  <c r="AF398" i="9"/>
  <c r="AF396" i="9"/>
  <c r="AF394" i="9"/>
  <c r="AF392" i="9"/>
  <c r="AF390" i="9"/>
  <c r="AF388" i="9"/>
  <c r="AF386" i="9"/>
  <c r="AF384" i="9"/>
  <c r="AF382" i="9"/>
  <c r="AF380" i="9"/>
  <c r="AF378" i="9"/>
  <c r="AF376" i="9"/>
  <c r="AF374" i="9"/>
  <c r="AF372" i="9"/>
  <c r="AF370" i="9"/>
  <c r="AF368" i="9"/>
  <c r="AF366" i="9"/>
  <c r="AF364" i="9"/>
  <c r="AF362" i="9"/>
  <c r="AF360" i="9"/>
  <c r="AF358" i="9"/>
  <c r="AF356" i="9"/>
  <c r="AF354" i="9"/>
  <c r="AF352" i="9"/>
  <c r="AF350" i="9"/>
  <c r="AF348" i="9"/>
  <c r="AF346" i="9"/>
  <c r="AF344" i="9"/>
  <c r="AF342" i="9"/>
  <c r="AF340" i="9"/>
  <c r="AF338" i="9"/>
  <c r="AF336" i="9"/>
  <c r="AF334" i="9"/>
  <c r="AF332" i="9"/>
  <c r="AF330" i="9"/>
  <c r="AF328" i="9"/>
  <c r="AF326" i="9"/>
  <c r="AF324" i="9"/>
  <c r="AF322" i="9"/>
  <c r="AF320" i="9"/>
  <c r="AF318" i="9"/>
  <c r="AF244" i="9"/>
  <c r="AF242" i="9"/>
  <c r="AF240" i="9"/>
  <c r="AF238" i="9"/>
  <c r="AF236" i="9"/>
  <c r="AF234" i="9"/>
  <c r="AF232" i="9"/>
  <c r="AF230" i="9"/>
  <c r="AF228" i="9"/>
  <c r="AF226" i="9"/>
  <c r="AF224" i="9"/>
  <c r="AF222" i="9"/>
  <c r="AF220" i="9"/>
  <c r="AF218" i="9"/>
  <c r="AF216" i="9"/>
  <c r="AF214" i="9"/>
  <c r="AF212" i="9"/>
  <c r="AF210" i="9"/>
  <c r="AF208" i="9"/>
  <c r="AF206" i="9"/>
  <c r="AF204" i="9"/>
  <c r="AF202" i="9"/>
  <c r="AF200" i="9"/>
  <c r="AF198" i="9"/>
  <c r="AF196" i="9"/>
  <c r="AF194" i="9"/>
  <c r="AF192" i="9"/>
  <c r="AF190" i="9"/>
  <c r="AF188" i="9"/>
  <c r="AF186" i="9"/>
  <c r="AF184" i="9"/>
  <c r="AF182" i="9"/>
  <c r="AF180" i="9"/>
  <c r="AF178" i="9"/>
  <c r="AF176" i="9"/>
  <c r="AF174" i="9"/>
  <c r="AF172" i="9"/>
  <c r="AG142" i="9"/>
  <c r="AF142" i="9"/>
  <c r="AG140" i="9"/>
  <c r="AG136" i="9"/>
  <c r="AG134" i="9"/>
  <c r="AG132" i="9"/>
  <c r="AG130" i="9"/>
  <c r="AF4" i="9"/>
  <c r="AF580" i="9"/>
  <c r="AF558" i="9"/>
  <c r="AG521" i="9"/>
  <c r="AF520" i="9"/>
  <c r="AF504" i="9"/>
  <c r="AF438" i="9"/>
  <c r="AG425" i="9"/>
  <c r="AG423" i="9"/>
  <c r="AF422" i="9"/>
  <c r="AG421" i="9"/>
  <c r="AG419" i="9"/>
  <c r="AF418" i="9"/>
  <c r="AG587" i="9"/>
  <c r="AF552" i="9"/>
  <c r="AF550" i="9"/>
  <c r="AF542" i="9"/>
  <c r="AF512" i="9"/>
  <c r="AF496" i="9"/>
  <c r="AF478" i="9"/>
  <c r="AG463" i="9"/>
  <c r="AF462" i="9"/>
  <c r="AG128" i="9"/>
  <c r="AG619" i="9"/>
  <c r="AF618" i="9"/>
  <c r="AG585" i="9"/>
  <c r="AF584" i="9"/>
  <c r="AG577" i="9"/>
  <c r="AF576" i="9"/>
  <c r="AG570" i="9"/>
  <c r="AF570" i="9"/>
  <c r="AG568" i="9"/>
  <c r="AF568" i="9"/>
  <c r="AG566" i="9"/>
  <c r="AF566" i="9"/>
  <c r="AG564" i="9"/>
  <c r="AF564" i="9"/>
  <c r="AG562" i="9"/>
  <c r="AF562" i="9"/>
  <c r="AG560" i="9"/>
  <c r="AF560" i="9"/>
  <c r="AF540" i="9"/>
  <c r="AG525" i="9"/>
  <c r="AF524" i="9"/>
  <c r="AG517" i="9"/>
  <c r="AF516" i="9"/>
  <c r="AG509" i="9"/>
  <c r="AF508" i="9"/>
  <c r="AG501" i="9"/>
  <c r="AF500" i="9"/>
  <c r="AG493" i="9"/>
  <c r="AF492" i="9"/>
  <c r="AG485" i="9"/>
  <c r="AG483" i="9"/>
  <c r="AF482" i="9"/>
  <c r="AG475" i="9"/>
  <c r="AF474" i="9"/>
  <c r="AG467" i="9"/>
  <c r="AF466" i="9"/>
  <c r="AG459" i="9"/>
  <c r="AF458" i="9"/>
  <c r="AG451" i="9"/>
  <c r="AF450" i="9"/>
  <c r="AG443" i="9"/>
  <c r="AF442" i="9"/>
  <c r="AG435" i="9"/>
  <c r="AF434" i="9"/>
  <c r="AG427" i="9"/>
  <c r="AF426" i="9"/>
  <c r="AG415" i="9"/>
  <c r="AF414" i="9"/>
  <c r="AF54" i="9"/>
  <c r="AG53" i="9"/>
  <c r="AG49" i="9"/>
  <c r="AF45" i="9"/>
  <c r="AF43" i="9"/>
  <c r="AF41" i="9"/>
  <c r="AF39" i="9"/>
  <c r="AF37" i="9"/>
  <c r="AF35" i="9"/>
  <c r="AF33" i="9"/>
  <c r="AF31" i="9"/>
  <c r="AF29" i="9"/>
  <c r="AF27" i="9"/>
  <c r="AF25" i="9"/>
  <c r="AF23" i="9"/>
  <c r="AF21" i="9"/>
  <c r="AF19" i="9"/>
  <c r="AF17" i="9"/>
  <c r="AF626" i="9"/>
  <c r="AG623" i="9"/>
  <c r="AF620" i="9"/>
  <c r="AF616" i="9"/>
  <c r="AG613" i="9"/>
  <c r="AG609" i="9"/>
  <c r="AG605" i="9"/>
  <c r="AG601" i="9"/>
  <c r="AF592" i="9"/>
  <c r="AF586" i="9"/>
  <c r="AF582" i="9"/>
  <c r="AF578" i="9"/>
  <c r="AF574" i="9"/>
  <c r="AG571" i="9"/>
  <c r="AG558" i="9"/>
  <c r="AG556" i="9"/>
  <c r="AG554" i="9"/>
  <c r="AG548" i="9"/>
  <c r="AG546" i="9"/>
  <c r="AG544" i="9"/>
  <c r="AG542" i="9"/>
  <c r="AG540" i="9"/>
  <c r="AG533" i="9"/>
  <c r="AG529" i="9"/>
  <c r="AF526" i="9"/>
  <c r="AF522" i="9"/>
  <c r="AF518" i="9"/>
  <c r="AF514" i="9"/>
  <c r="AF510" i="9"/>
  <c r="AF506" i="9"/>
  <c r="AF502" i="9"/>
  <c r="AF498" i="9"/>
  <c r="AF494" i="9"/>
  <c r="AF490" i="9"/>
  <c r="AF486" i="9"/>
  <c r="AF484" i="9"/>
  <c r="AF480" i="9"/>
  <c r="AF476" i="9"/>
  <c r="AF472" i="9"/>
  <c r="AF468" i="9"/>
  <c r="AF464" i="9"/>
  <c r="AF460" i="9"/>
  <c r="AF456" i="9"/>
  <c r="AF452" i="9"/>
  <c r="AF448" i="9"/>
  <c r="AF444" i="9"/>
  <c r="AF440" i="9"/>
  <c r="AF436" i="9"/>
  <c r="AF432" i="9"/>
  <c r="AF428" i="9"/>
  <c r="AF424" i="9"/>
  <c r="AF416" i="9"/>
  <c r="AF412" i="9"/>
  <c r="AF155" i="9"/>
  <c r="AF153" i="9"/>
  <c r="AF151" i="9"/>
  <c r="AF149" i="9"/>
  <c r="AF147" i="9"/>
  <c r="AF145" i="9"/>
  <c r="AF143" i="9"/>
  <c r="AG141" i="9"/>
  <c r="AF126" i="9"/>
  <c r="AF116" i="9"/>
  <c r="AF114" i="9"/>
  <c r="AF112" i="9"/>
  <c r="AF110" i="9"/>
  <c r="AF108" i="9"/>
  <c r="AF106" i="9"/>
  <c r="AF104" i="9"/>
  <c r="AF102" i="9"/>
  <c r="AF100" i="9"/>
  <c r="AF98" i="9"/>
  <c r="AF96" i="9"/>
  <c r="AF94" i="9"/>
  <c r="AF92" i="9"/>
  <c r="AF90" i="9"/>
  <c r="AF88" i="9"/>
  <c r="AF86" i="9"/>
  <c r="AF84" i="9"/>
  <c r="AF82" i="9"/>
  <c r="AF80" i="9"/>
  <c r="AF78" i="9"/>
  <c r="AF76" i="9"/>
  <c r="AF74" i="9"/>
  <c r="AF72" i="9"/>
  <c r="AF70" i="9"/>
  <c r="AF68" i="9"/>
  <c r="AF66" i="9"/>
  <c r="AF64" i="9"/>
  <c r="AF62" i="9"/>
  <c r="AF60" i="9"/>
  <c r="AF58" i="9"/>
  <c r="AG56" i="9"/>
  <c r="AG8" i="9"/>
  <c r="AF8" i="9"/>
  <c r="AG4" i="9"/>
  <c r="AF420" i="9"/>
  <c r="AG611" i="9"/>
  <c r="AG607" i="9"/>
  <c r="AG603" i="9"/>
  <c r="AG599" i="9"/>
  <c r="AF598" i="9"/>
  <c r="AF596" i="9"/>
  <c r="AG550" i="9"/>
  <c r="AG538" i="9"/>
  <c r="AG535" i="9"/>
  <c r="AG531" i="9"/>
  <c r="AF316" i="9"/>
  <c r="AF314" i="9"/>
  <c r="AF312" i="9"/>
  <c r="AF310" i="9"/>
  <c r="AF308" i="9"/>
  <c r="AF306" i="9"/>
  <c r="AF304" i="9"/>
  <c r="AF302" i="9"/>
  <c r="AF300" i="9"/>
  <c r="AF298" i="9"/>
  <c r="AF296" i="9"/>
  <c r="AF294" i="9"/>
  <c r="AF292" i="9"/>
  <c r="AF290" i="9"/>
  <c r="AF288" i="9"/>
  <c r="AF286" i="9"/>
  <c r="AF284" i="9"/>
  <c r="AF282" i="9"/>
  <c r="AF280" i="9"/>
  <c r="AF278" i="9"/>
  <c r="AF276" i="9"/>
  <c r="AF274" i="9"/>
  <c r="AF272" i="9"/>
  <c r="AF270" i="9"/>
  <c r="AF268" i="9"/>
  <c r="AF266" i="9"/>
  <c r="AF264" i="9"/>
  <c r="AF262" i="9"/>
  <c r="AF260" i="9"/>
  <c r="AF258" i="9"/>
  <c r="AF256" i="9"/>
  <c r="AF254" i="9"/>
  <c r="AF252" i="9"/>
  <c r="AF250" i="9"/>
  <c r="AF248" i="9"/>
  <c r="AF246" i="9"/>
  <c r="AF170" i="9"/>
  <c r="AF168" i="9"/>
  <c r="AF166" i="9"/>
  <c r="AF139" i="9"/>
  <c r="AG138" i="9"/>
  <c r="AF137" i="9"/>
  <c r="AF135" i="9"/>
  <c r="AF133" i="9"/>
  <c r="AF131" i="9"/>
  <c r="AF129" i="9"/>
  <c r="AF127" i="9"/>
  <c r="AG117" i="9"/>
  <c r="AG116" i="9"/>
  <c r="AG115" i="9"/>
  <c r="AF115" i="9"/>
  <c r="AG114" i="9"/>
  <c r="AG113" i="9"/>
  <c r="AF113" i="9"/>
  <c r="AG112" i="9"/>
  <c r="AG111" i="9"/>
  <c r="AF111" i="9"/>
  <c r="AG110" i="9"/>
  <c r="AG109" i="9"/>
  <c r="AF109" i="9"/>
  <c r="AG108" i="9"/>
  <c r="AG107" i="9"/>
  <c r="AF107" i="9"/>
  <c r="AG106" i="9"/>
  <c r="AG105" i="9"/>
  <c r="AF105" i="9"/>
  <c r="AG104" i="9"/>
  <c r="AG103" i="9"/>
  <c r="AF103" i="9"/>
  <c r="AG102" i="9"/>
  <c r="AG101" i="9"/>
  <c r="AF101" i="9"/>
  <c r="AG100" i="9"/>
  <c r="AG99" i="9"/>
  <c r="AF99" i="9"/>
  <c r="AG98" i="9"/>
  <c r="AG97" i="9"/>
  <c r="AF97" i="9"/>
  <c r="AG96" i="9"/>
  <c r="AG95" i="9"/>
  <c r="AF95" i="9"/>
  <c r="AG94" i="9"/>
  <c r="AG93" i="9"/>
  <c r="AF93" i="9"/>
  <c r="AG92" i="9"/>
  <c r="AG51" i="9"/>
  <c r="AG47" i="9"/>
  <c r="AG6" i="9"/>
  <c r="AF5" i="9"/>
  <c r="AF624" i="9"/>
  <c r="AF614" i="9"/>
  <c r="AF612" i="9"/>
  <c r="AF610" i="9"/>
  <c r="AF608" i="9"/>
  <c r="AF606" i="9"/>
  <c r="AF604" i="9"/>
  <c r="AF602" i="9"/>
  <c r="AF600" i="9"/>
  <c r="AF588" i="9"/>
  <c r="AF572" i="9"/>
  <c r="AF536" i="9"/>
  <c r="AF534" i="9"/>
  <c r="AF532" i="9"/>
  <c r="AF530" i="9"/>
  <c r="AG408" i="9"/>
  <c r="AG406" i="9"/>
  <c r="AG404" i="9"/>
  <c r="AG402" i="9"/>
  <c r="AG400" i="9"/>
  <c r="AG398" i="9"/>
  <c r="AG396" i="9"/>
  <c r="AG394" i="9"/>
  <c r="AG392" i="9"/>
  <c r="AG391" i="9"/>
  <c r="AF391" i="9"/>
  <c r="AG390" i="9"/>
  <c r="AG389" i="9"/>
  <c r="AF389" i="9"/>
  <c r="AG388" i="9"/>
  <c r="AG387" i="9"/>
  <c r="AF387" i="9"/>
  <c r="AG386" i="9"/>
  <c r="AG385" i="9"/>
  <c r="AF385" i="9"/>
  <c r="AG384" i="9"/>
  <c r="AG383" i="9"/>
  <c r="AF383" i="9"/>
  <c r="AG382" i="9"/>
  <c r="AG381" i="9"/>
  <c r="AF381" i="9"/>
  <c r="AG380" i="9"/>
  <c r="AG379" i="9"/>
  <c r="AF379" i="9"/>
  <c r="AG378" i="9"/>
  <c r="AG377" i="9"/>
  <c r="AF377" i="9"/>
  <c r="AG376" i="9"/>
  <c r="AG375" i="9"/>
  <c r="AF375" i="9"/>
  <c r="AG374" i="9"/>
  <c r="AG373" i="9"/>
  <c r="AF373" i="9"/>
  <c r="AG372" i="9"/>
  <c r="AG371" i="9"/>
  <c r="AF371" i="9"/>
  <c r="AG370" i="9"/>
  <c r="AG369" i="9"/>
  <c r="AF369" i="9"/>
  <c r="AG368" i="9"/>
  <c r="AG367" i="9"/>
  <c r="AF367" i="9"/>
  <c r="AG366" i="9"/>
  <c r="AG365" i="9"/>
  <c r="AF365" i="9"/>
  <c r="AG364" i="9"/>
  <c r="AG363" i="9"/>
  <c r="AF363" i="9"/>
  <c r="AG362" i="9"/>
  <c r="AG361" i="9"/>
  <c r="AF361" i="9"/>
  <c r="AG360" i="9"/>
  <c r="AG359" i="9"/>
  <c r="AF359" i="9"/>
  <c r="AG358" i="9"/>
  <c r="AG357" i="9"/>
  <c r="AF357" i="9"/>
  <c r="AG356" i="9"/>
  <c r="AG355" i="9"/>
  <c r="AF355" i="9"/>
  <c r="AG354" i="9"/>
  <c r="AG353" i="9"/>
  <c r="AF353" i="9"/>
  <c r="AG352" i="9"/>
  <c r="AG351" i="9"/>
  <c r="AF351" i="9"/>
  <c r="AG350" i="9"/>
  <c r="AG349" i="9"/>
  <c r="AF349" i="9"/>
  <c r="AG348" i="9"/>
  <c r="AG347" i="9"/>
  <c r="AF347" i="9"/>
  <c r="AG346" i="9"/>
  <c r="AG345" i="9"/>
  <c r="AF345" i="9"/>
  <c r="AG344" i="9"/>
  <c r="AG343" i="9"/>
  <c r="AF343" i="9"/>
  <c r="AG342" i="9"/>
  <c r="AG341" i="9"/>
  <c r="AF341" i="9"/>
  <c r="AG340" i="9"/>
  <c r="AG339" i="9"/>
  <c r="AF339" i="9"/>
  <c r="AG338" i="9"/>
  <c r="AG337" i="9"/>
  <c r="AF337" i="9"/>
  <c r="AG336" i="9"/>
  <c r="AG335" i="9"/>
  <c r="AF335" i="9"/>
  <c r="AG334" i="9"/>
  <c r="AG333" i="9"/>
  <c r="AF333" i="9"/>
  <c r="AG332" i="9"/>
  <c r="AG331" i="9"/>
  <c r="AF331" i="9"/>
  <c r="AG330" i="9"/>
  <c r="AG329" i="9"/>
  <c r="AF329" i="9"/>
  <c r="AG328" i="9"/>
  <c r="AG327" i="9"/>
  <c r="AF327" i="9"/>
  <c r="AG326" i="9"/>
  <c r="AG325" i="9"/>
  <c r="AF325" i="9"/>
  <c r="AG324" i="9"/>
  <c r="AG323" i="9"/>
  <c r="AF323" i="9"/>
  <c r="AG322" i="9"/>
  <c r="AG321" i="9"/>
  <c r="AF321" i="9"/>
  <c r="AG320" i="9"/>
  <c r="AG319" i="9"/>
  <c r="AF319" i="9"/>
  <c r="AG318" i="9"/>
  <c r="AG317" i="9"/>
  <c r="AF317" i="9"/>
  <c r="AG316" i="9"/>
  <c r="AG315" i="9"/>
  <c r="AF315" i="9"/>
  <c r="AG314" i="9"/>
  <c r="AG313" i="9"/>
  <c r="AF313" i="9"/>
  <c r="AG312" i="9"/>
  <c r="AG311" i="9"/>
  <c r="AF311" i="9"/>
  <c r="AG310" i="9"/>
  <c r="AG309" i="9"/>
  <c r="AF309" i="9"/>
  <c r="AG308" i="9"/>
  <c r="AG307" i="9"/>
  <c r="AF307" i="9"/>
  <c r="AG306" i="9"/>
  <c r="AG305" i="9"/>
  <c r="AF305" i="9"/>
  <c r="AG304" i="9"/>
  <c r="AG303" i="9"/>
  <c r="AF303" i="9"/>
  <c r="AG302" i="9"/>
  <c r="AG301" i="9"/>
  <c r="AF301" i="9"/>
  <c r="AG300" i="9"/>
  <c r="AG299" i="9"/>
  <c r="AF299" i="9"/>
  <c r="AG298" i="9"/>
  <c r="AG297" i="9"/>
  <c r="AF297" i="9"/>
  <c r="AG296" i="9"/>
  <c r="AG295" i="9"/>
  <c r="AF295" i="9"/>
  <c r="AG294" i="9"/>
  <c r="AG293" i="9"/>
  <c r="AF293" i="9"/>
  <c r="AG292" i="9"/>
  <c r="AG291" i="9"/>
  <c r="AF291" i="9"/>
  <c r="AG290" i="9"/>
  <c r="AG289" i="9"/>
  <c r="AF289" i="9"/>
  <c r="AG288" i="9"/>
  <c r="AG287" i="9"/>
  <c r="AF287" i="9"/>
  <c r="AG286" i="9"/>
  <c r="AG285" i="9"/>
  <c r="AF285" i="9"/>
  <c r="AG284" i="9"/>
  <c r="AG283" i="9"/>
  <c r="AF283" i="9"/>
  <c r="AG282" i="9"/>
  <c r="AG281" i="9"/>
  <c r="AF281" i="9"/>
  <c r="AG280" i="9"/>
  <c r="AG279" i="9"/>
  <c r="AF279" i="9"/>
  <c r="AG278" i="9"/>
  <c r="AG277" i="9"/>
  <c r="AF277" i="9"/>
  <c r="AG276" i="9"/>
  <c r="AG275" i="9"/>
  <c r="AF275" i="9"/>
  <c r="AG274" i="9"/>
  <c r="AG273" i="9"/>
  <c r="AF273" i="9"/>
  <c r="AG272" i="9"/>
  <c r="AG271" i="9"/>
  <c r="AF271" i="9"/>
  <c r="AG270" i="9"/>
  <c r="AG269" i="9"/>
  <c r="AF269" i="9"/>
  <c r="AG268" i="9"/>
  <c r="AG267" i="9"/>
  <c r="AF267" i="9"/>
  <c r="AG266" i="9"/>
  <c r="AG244" i="9"/>
  <c r="AG242" i="9"/>
  <c r="AG240" i="9"/>
  <c r="AG238" i="9"/>
  <c r="AG236" i="9"/>
  <c r="AG234" i="9"/>
  <c r="AG232" i="9"/>
  <c r="AG231" i="9"/>
  <c r="AF231" i="9"/>
  <c r="AG230" i="9"/>
  <c r="AG229" i="9"/>
  <c r="AF229" i="9"/>
  <c r="AG228" i="9"/>
  <c r="AG227" i="9"/>
  <c r="AF227" i="9"/>
  <c r="AG226" i="9"/>
  <c r="AG225" i="9"/>
  <c r="AF225" i="9"/>
  <c r="AG224" i="9"/>
  <c r="AG223" i="9"/>
  <c r="AF223" i="9"/>
  <c r="AG222" i="9"/>
  <c r="AG221" i="9"/>
  <c r="AF221" i="9"/>
  <c r="AG220" i="9"/>
  <c r="AG219" i="9"/>
  <c r="AF219" i="9"/>
  <c r="AG218" i="9"/>
  <c r="AG217" i="9"/>
  <c r="AF217" i="9"/>
  <c r="AG216" i="9"/>
  <c r="AG215" i="9"/>
  <c r="AF215" i="9"/>
  <c r="AG214" i="9"/>
  <c r="AG213" i="9"/>
  <c r="AF213" i="9"/>
  <c r="AG212" i="9"/>
  <c r="AG211" i="9"/>
  <c r="AF211" i="9"/>
  <c r="AG210" i="9"/>
  <c r="AG209" i="9"/>
  <c r="AF209" i="9"/>
  <c r="AG208" i="9"/>
  <c r="AG207" i="9"/>
  <c r="AF207" i="9"/>
  <c r="AG206" i="9"/>
  <c r="AG205" i="9"/>
  <c r="AF205" i="9"/>
  <c r="AG204" i="9"/>
  <c r="AG203" i="9"/>
  <c r="AF203" i="9"/>
  <c r="AG202" i="9"/>
  <c r="AG201" i="9"/>
  <c r="AF201" i="9"/>
  <c r="AG200" i="9"/>
  <c r="AG199" i="9"/>
  <c r="AF199" i="9"/>
  <c r="AG198" i="9"/>
  <c r="AG197" i="9"/>
  <c r="AF197" i="9"/>
  <c r="AG196" i="9"/>
  <c r="AG195" i="9"/>
  <c r="AF195" i="9"/>
  <c r="AG194" i="9"/>
  <c r="AG193" i="9"/>
  <c r="AF193" i="9"/>
  <c r="AG192" i="9"/>
  <c r="AG191" i="9"/>
  <c r="AF191" i="9"/>
  <c r="AG190" i="9"/>
  <c r="AG189" i="9"/>
  <c r="AF189" i="9"/>
  <c r="AG188" i="9"/>
  <c r="AG187" i="9"/>
  <c r="AF187" i="9"/>
  <c r="AG186" i="9"/>
  <c r="AG185" i="9"/>
  <c r="AF185" i="9"/>
  <c r="AG184" i="9"/>
  <c r="AG183" i="9"/>
  <c r="AF183" i="9"/>
  <c r="AG182" i="9"/>
  <c r="AG181" i="9"/>
  <c r="AF181" i="9"/>
  <c r="AG180" i="9"/>
  <c r="AG179" i="9"/>
  <c r="AF179" i="9"/>
  <c r="AG178" i="9"/>
  <c r="AG177" i="9"/>
  <c r="AF177" i="9"/>
  <c r="AG176" i="9"/>
  <c r="AG175" i="9"/>
  <c r="AF175" i="9"/>
  <c r="AG174" i="9"/>
  <c r="AG173" i="9"/>
  <c r="AF173" i="9"/>
  <c r="AG172" i="9"/>
  <c r="AG171" i="9"/>
  <c r="AF171" i="9"/>
  <c r="AG170" i="9"/>
  <c r="AG169" i="9"/>
  <c r="AF169" i="9"/>
  <c r="AG168" i="9"/>
  <c r="AG167" i="9"/>
  <c r="AF167" i="9"/>
  <c r="AG166" i="9"/>
  <c r="AG165" i="9"/>
  <c r="AF165" i="9"/>
  <c r="AG164" i="9"/>
  <c r="AF164" i="9"/>
  <c r="AF163" i="9"/>
  <c r="AG162" i="9"/>
  <c r="AF162" i="9"/>
  <c r="AF161" i="9"/>
  <c r="AG160" i="9"/>
  <c r="AF160" i="9"/>
  <c r="AF159" i="9"/>
  <c r="AG158" i="9"/>
  <c r="AF158" i="9"/>
  <c r="AF157" i="9"/>
  <c r="AG156" i="9"/>
  <c r="AF156" i="9"/>
  <c r="AG155" i="9"/>
  <c r="AG154" i="9"/>
  <c r="AF154" i="9"/>
  <c r="AG153" i="9"/>
  <c r="AG152" i="9"/>
  <c r="AF152" i="9"/>
  <c r="AG151" i="9"/>
  <c r="AG150" i="9"/>
  <c r="AF150" i="9"/>
  <c r="AG149" i="9"/>
  <c r="AG148" i="9"/>
  <c r="AF148" i="9"/>
  <c r="AG147" i="9"/>
  <c r="AG146" i="9"/>
  <c r="AF146" i="9"/>
  <c r="AG145" i="9"/>
  <c r="AG144" i="9"/>
  <c r="AF144" i="9"/>
  <c r="AG143" i="9"/>
  <c r="AF140" i="9"/>
  <c r="AG139" i="9"/>
  <c r="AG125" i="9"/>
  <c r="AF125" i="9"/>
  <c r="AF124" i="9"/>
  <c r="AG123" i="9"/>
  <c r="AF123" i="9"/>
  <c r="AF122" i="9"/>
  <c r="AG121" i="9"/>
  <c r="AF121" i="9"/>
  <c r="AF120" i="9"/>
  <c r="AG119" i="9"/>
  <c r="AF119" i="9"/>
  <c r="AF118" i="9"/>
  <c r="AG91" i="9"/>
  <c r="AF91" i="9"/>
  <c r="AG90" i="9"/>
  <c r="AG89" i="9"/>
  <c r="AF89" i="9"/>
  <c r="AG88" i="9"/>
  <c r="AG87" i="9"/>
  <c r="AF87" i="9"/>
  <c r="AG86" i="9"/>
  <c r="AG85" i="9"/>
  <c r="AF85" i="9"/>
  <c r="AG84" i="9"/>
  <c r="AG83" i="9"/>
  <c r="AF83" i="9"/>
  <c r="AG82" i="9"/>
  <c r="AG81" i="9"/>
  <c r="AF81" i="9"/>
  <c r="AG80" i="9"/>
  <c r="AG79" i="9"/>
  <c r="AF79" i="9"/>
  <c r="AG78" i="9"/>
  <c r="AG77" i="9"/>
  <c r="AF77" i="9"/>
  <c r="AG76" i="9"/>
  <c r="AG75" i="9"/>
  <c r="AF75" i="9"/>
  <c r="AG74" i="9"/>
  <c r="AG73" i="9"/>
  <c r="AF73" i="9"/>
  <c r="AG72" i="9"/>
  <c r="AG71" i="9"/>
  <c r="AF71" i="9"/>
  <c r="AG70" i="9"/>
  <c r="AG69" i="9"/>
  <c r="AF69" i="9"/>
  <c r="AG68" i="9"/>
  <c r="AG67" i="9"/>
  <c r="AF67" i="9"/>
  <c r="AG66" i="9"/>
  <c r="AG65" i="9"/>
  <c r="AF65" i="9"/>
  <c r="AG64" i="9"/>
  <c r="AG63" i="9"/>
  <c r="AF63" i="9"/>
  <c r="AG62" i="9"/>
  <c r="AG61" i="9"/>
  <c r="AF61" i="9"/>
  <c r="AG60" i="9"/>
  <c r="AG59" i="9"/>
  <c r="AF59" i="9"/>
  <c r="AG58" i="9"/>
  <c r="AF52" i="9"/>
  <c r="AF50" i="9"/>
  <c r="AF48" i="9"/>
  <c r="AG45" i="9"/>
  <c r="AG43" i="9"/>
  <c r="AG41" i="9"/>
  <c r="AG39" i="9"/>
  <c r="AG37" i="9"/>
  <c r="AG36" i="9"/>
  <c r="AF36" i="9"/>
  <c r="AG35" i="9"/>
  <c r="AG34" i="9"/>
  <c r="AF34" i="9"/>
  <c r="AG33" i="9"/>
  <c r="AG32" i="9"/>
  <c r="AF32" i="9"/>
  <c r="AG31" i="9"/>
  <c r="AG30" i="9"/>
  <c r="AF30" i="9"/>
  <c r="AG29" i="9"/>
  <c r="AG28" i="9"/>
  <c r="AF28" i="9"/>
  <c r="AG27" i="9"/>
  <c r="AG26" i="9"/>
  <c r="AF26" i="9"/>
  <c r="AG25" i="9"/>
  <c r="AG24" i="9"/>
  <c r="AF24" i="9"/>
  <c r="AG23" i="9"/>
  <c r="AG22" i="9"/>
  <c r="AF22" i="9"/>
  <c r="AG21" i="9"/>
  <c r="AG20" i="9"/>
  <c r="AF20" i="9"/>
  <c r="AG19" i="9"/>
  <c r="AG18" i="9"/>
  <c r="AF18" i="9"/>
  <c r="AG17" i="9"/>
  <c r="AG16" i="9"/>
  <c r="AF16" i="9"/>
  <c r="AG15" i="9"/>
  <c r="AG14" i="9"/>
  <c r="AF14" i="9"/>
  <c r="AG13" i="9"/>
  <c r="AG12" i="9"/>
  <c r="AF12" i="9"/>
  <c r="AG11" i="9"/>
  <c r="AG10" i="9"/>
  <c r="AF10" i="9"/>
  <c r="AG9" i="9"/>
  <c r="AG7" i="9"/>
  <c r="AF627" i="9"/>
  <c r="AG626" i="9"/>
  <c r="AF625" i="9"/>
  <c r="AG624" i="9"/>
  <c r="AF623" i="9"/>
  <c r="AG622" i="9"/>
  <c r="AF621" i="9"/>
  <c r="AG620" i="9"/>
  <c r="AF619" i="9"/>
  <c r="AG618" i="9"/>
  <c r="AF617" i="9"/>
  <c r="AG616" i="9"/>
  <c r="AF615" i="9"/>
  <c r="AG614" i="9"/>
  <c r="AF613" i="9"/>
  <c r="AG612" i="9"/>
  <c r="AF611" i="9"/>
  <c r="AG610" i="9"/>
  <c r="AF609" i="9"/>
  <c r="AG608" i="9"/>
  <c r="AF607" i="9"/>
  <c r="AG606" i="9"/>
  <c r="AF605" i="9"/>
  <c r="AG604" i="9"/>
  <c r="AF603" i="9"/>
  <c r="AG602" i="9"/>
  <c r="AF601" i="9"/>
  <c r="AG600" i="9"/>
  <c r="AF599" i="9"/>
  <c r="AG598" i="9"/>
  <c r="AF597" i="9"/>
  <c r="AG596" i="9"/>
  <c r="AF595" i="9"/>
  <c r="AG594" i="9"/>
  <c r="AF593" i="9"/>
  <c r="AG592" i="9"/>
  <c r="AF591" i="9"/>
  <c r="AG590" i="9"/>
  <c r="AF589" i="9"/>
  <c r="AG588" i="9"/>
  <c r="AF587" i="9"/>
  <c r="AG586" i="9"/>
  <c r="AF585" i="9"/>
  <c r="AG584" i="9"/>
  <c r="AF583" i="9"/>
  <c r="AG582" i="9"/>
  <c r="AF581" i="9"/>
  <c r="AG580" i="9"/>
  <c r="AF579" i="9"/>
  <c r="AG578" i="9"/>
  <c r="AF577" i="9"/>
  <c r="AG576" i="9"/>
  <c r="AF575" i="9"/>
  <c r="AG574" i="9"/>
  <c r="AF573" i="9"/>
  <c r="AG572" i="9"/>
  <c r="AF571" i="9"/>
  <c r="AG569" i="9"/>
  <c r="AF569" i="9"/>
  <c r="AG567" i="9"/>
  <c r="AF567" i="9"/>
  <c r="AG565" i="9"/>
  <c r="AF565" i="9"/>
  <c r="AG563" i="9"/>
  <c r="AF563" i="9"/>
  <c r="AG561" i="9"/>
  <c r="AF561" i="9"/>
  <c r="AG559" i="9"/>
  <c r="AF559" i="9"/>
  <c r="AG557" i="9"/>
  <c r="AF557" i="9"/>
  <c r="AG555" i="9"/>
  <c r="AF555" i="9"/>
  <c r="AG553" i="9"/>
  <c r="AF553" i="9"/>
  <c r="AG551" i="9"/>
  <c r="AF551" i="9"/>
  <c r="AG549" i="9"/>
  <c r="AF549" i="9"/>
  <c r="AG547" i="9"/>
  <c r="AF547" i="9"/>
  <c r="AG545" i="9"/>
  <c r="AF545" i="9"/>
  <c r="AG543" i="9"/>
  <c r="AF543" i="9"/>
  <c r="AG541" i="9"/>
  <c r="AF541" i="9"/>
  <c r="AG539" i="9"/>
  <c r="AF539" i="9"/>
  <c r="AG537" i="9"/>
  <c r="AF537" i="9"/>
  <c r="AG536" i="9"/>
  <c r="AF535" i="9"/>
  <c r="AG534" i="9"/>
  <c r="AF533" i="9"/>
  <c r="AG532" i="9"/>
  <c r="AF531" i="9"/>
  <c r="AG530" i="9"/>
  <c r="AF529" i="9"/>
  <c r="AG528" i="9"/>
  <c r="AF527" i="9"/>
  <c r="AG526" i="9"/>
  <c r="AF525" i="9"/>
  <c r="AG524" i="9"/>
  <c r="AF523" i="9"/>
  <c r="AG522" i="9"/>
  <c r="AF521" i="9"/>
  <c r="AG520" i="9"/>
  <c r="AF519" i="9"/>
  <c r="AG518" i="9"/>
  <c r="AF517" i="9"/>
  <c r="AG516" i="9"/>
  <c r="AF515" i="9"/>
  <c r="AG514" i="9"/>
  <c r="AF513" i="9"/>
  <c r="AG512" i="9"/>
  <c r="AF511" i="9"/>
  <c r="AG510" i="9"/>
  <c r="AF509" i="9"/>
  <c r="AG508" i="9"/>
  <c r="AF507" i="9"/>
  <c r="AG506" i="9"/>
  <c r="AF505" i="9"/>
  <c r="AG504" i="9"/>
  <c r="AF503" i="9"/>
  <c r="AG502" i="9"/>
  <c r="AF501" i="9"/>
  <c r="AG500" i="9"/>
  <c r="AF499" i="9"/>
  <c r="AG498" i="9"/>
  <c r="AF497" i="9"/>
  <c r="AG496" i="9"/>
  <c r="AF495" i="9"/>
  <c r="AG494" i="9"/>
  <c r="AF493" i="9"/>
  <c r="AG492" i="9"/>
  <c r="AF491" i="9"/>
  <c r="AG490" i="9"/>
  <c r="AF489" i="9"/>
  <c r="AG488" i="9"/>
  <c r="AF487" i="9"/>
  <c r="AG486" i="9"/>
  <c r="AF485" i="9"/>
  <c r="AG484" i="9"/>
  <c r="AF483" i="9"/>
  <c r="AG482" i="9"/>
  <c r="AF481" i="9"/>
  <c r="AG480" i="9"/>
  <c r="AF479" i="9"/>
  <c r="AG478" i="9"/>
  <c r="AF477" i="9"/>
  <c r="AG476" i="9"/>
  <c r="AF475" i="9"/>
  <c r="AG474" i="9"/>
  <c r="AF473" i="9"/>
  <c r="AG472" i="9"/>
  <c r="AF471" i="9"/>
  <c r="AG470" i="9"/>
  <c r="AF469" i="9"/>
  <c r="AG468" i="9"/>
  <c r="AF467" i="9"/>
  <c r="AG466" i="9"/>
  <c r="AF465" i="9"/>
  <c r="AG464" i="9"/>
  <c r="AF463" i="9"/>
  <c r="AG462" i="9"/>
  <c r="AF461" i="9"/>
  <c r="AG460" i="9"/>
  <c r="AF459" i="9"/>
  <c r="AG458" i="9"/>
  <c r="AF457" i="9"/>
  <c r="AG456" i="9"/>
  <c r="AF455" i="9"/>
  <c r="AG454" i="9"/>
  <c r="AF453" i="9"/>
  <c r="AG452" i="9"/>
  <c r="AF451" i="9"/>
  <c r="AG450" i="9"/>
  <c r="AF449" i="9"/>
  <c r="AG448" i="9"/>
  <c r="AF447" i="9"/>
  <c r="AG446" i="9"/>
  <c r="AF445" i="9"/>
  <c r="AG444" i="9"/>
  <c r="AF443" i="9"/>
  <c r="AG442" i="9"/>
  <c r="AF441" i="9"/>
  <c r="AG440" i="9"/>
  <c r="AF439" i="9"/>
  <c r="AG438" i="9"/>
  <c r="AF437" i="9"/>
  <c r="AG436" i="9"/>
  <c r="AF435" i="9"/>
  <c r="AG434" i="9"/>
  <c r="AF433" i="9"/>
  <c r="AG432" i="9"/>
  <c r="AF431" i="9"/>
  <c r="AG430" i="9"/>
  <c r="AF429" i="9"/>
  <c r="AG428" i="9"/>
  <c r="AF427" i="9"/>
  <c r="AG426" i="9"/>
  <c r="AF425" i="9"/>
  <c r="AG424" i="9"/>
  <c r="AF423" i="9"/>
  <c r="AG422" i="9"/>
  <c r="AF421" i="9"/>
  <c r="AG420" i="9"/>
  <c r="AF419" i="9"/>
  <c r="AG418" i="9"/>
  <c r="AF417" i="9"/>
  <c r="AG416" i="9"/>
  <c r="AF415" i="9"/>
  <c r="AG414" i="9"/>
  <c r="AF413" i="9"/>
  <c r="AG412" i="9"/>
  <c r="AF411" i="9"/>
  <c r="AG410" i="9"/>
  <c r="AF409" i="9"/>
  <c r="AG407" i="9"/>
  <c r="AF407" i="9"/>
  <c r="AG405" i="9"/>
  <c r="AF405" i="9"/>
  <c r="AG403" i="9"/>
  <c r="AF403" i="9"/>
  <c r="AG401" i="9"/>
  <c r="AF401" i="9"/>
  <c r="AG399" i="9"/>
  <c r="AF399" i="9"/>
  <c r="AG397" i="9"/>
  <c r="AF397" i="9"/>
  <c r="AG395" i="9"/>
  <c r="AF395" i="9"/>
  <c r="AG393" i="9"/>
  <c r="AF393" i="9"/>
  <c r="AF138" i="9"/>
  <c r="AG137" i="9"/>
  <c r="AF136" i="9"/>
  <c r="AG135" i="9"/>
  <c r="AF134" i="9"/>
  <c r="AG133" i="9"/>
  <c r="AF132" i="9"/>
  <c r="AG131" i="9"/>
  <c r="AF130" i="9"/>
  <c r="AG129" i="9"/>
  <c r="AF128" i="9"/>
  <c r="AG127" i="9"/>
  <c r="AF265" i="9"/>
  <c r="AG264" i="9"/>
  <c r="AF263" i="9"/>
  <c r="AG262" i="9"/>
  <c r="AF261" i="9"/>
  <c r="AG260" i="9"/>
  <c r="AF259" i="9"/>
  <c r="AG258" i="9"/>
  <c r="AF257" i="9"/>
  <c r="AG256" i="9"/>
  <c r="AF255" i="9"/>
  <c r="AG254" i="9"/>
  <c r="AF253" i="9"/>
  <c r="AG252" i="9"/>
  <c r="AF251" i="9"/>
  <c r="AG250" i="9"/>
  <c r="AF249" i="9"/>
  <c r="AG248" i="9"/>
  <c r="AF247" i="9"/>
  <c r="AG246" i="9"/>
  <c r="AF245" i="9"/>
  <c r="AG243" i="9"/>
  <c r="AF243" i="9"/>
  <c r="AG241" i="9"/>
  <c r="AF241" i="9"/>
  <c r="AG239" i="9"/>
  <c r="AF239" i="9"/>
  <c r="AG237" i="9"/>
  <c r="AF237" i="9"/>
  <c r="AG235" i="9"/>
  <c r="AF235" i="9"/>
  <c r="AG233" i="9"/>
  <c r="AF233" i="9"/>
  <c r="AG163" i="9"/>
  <c r="AG161" i="9"/>
  <c r="AG159" i="9"/>
  <c r="AG157" i="9"/>
  <c r="AF55" i="9"/>
  <c r="AG54" i="9"/>
  <c r="AF53" i="9"/>
  <c r="AG52" i="9"/>
  <c r="AF51" i="9"/>
  <c r="AG50" i="9"/>
  <c r="AF49" i="9"/>
  <c r="AG48" i="9"/>
  <c r="AF47" i="9"/>
  <c r="AG46" i="9"/>
  <c r="AF46" i="9"/>
  <c r="AG44" i="9"/>
  <c r="AF44" i="9"/>
  <c r="AG42" i="9"/>
  <c r="AF42" i="9"/>
  <c r="AG40" i="9"/>
  <c r="AF40" i="9"/>
  <c r="AG38" i="9"/>
  <c r="AF38" i="9"/>
  <c r="AG126" i="9"/>
  <c r="AG124" i="9"/>
  <c r="AG122" i="9"/>
  <c r="AG120" i="9"/>
  <c r="AG118" i="9"/>
  <c r="AF117" i="9"/>
  <c r="AF6" i="9"/>
  <c r="AG5" i="9"/>
  <c r="O53" i="8"/>
  <c r="N53" i="8"/>
</calcChain>
</file>

<file path=xl/sharedStrings.xml><?xml version="1.0" encoding="utf-8"?>
<sst xmlns="http://schemas.openxmlformats.org/spreadsheetml/2006/main" count="3511" uniqueCount="2583">
  <si>
    <t>ENSMUSG00000028780</t>
  </si>
  <si>
    <t>ENSMUSG00000021186</t>
  </si>
  <si>
    <t>ENSMUSG00000003746</t>
  </si>
  <si>
    <t>ENSMUSG00000040254</t>
  </si>
  <si>
    <t>ENSMUSG00000027832</t>
  </si>
  <si>
    <t>ENSMUSG00000020467</t>
  </si>
  <si>
    <t>ENSMUSG00000026837</t>
  </si>
  <si>
    <t>ENSMUSG00000028776</t>
  </si>
  <si>
    <t>ENSMUSG00000056427</t>
  </si>
  <si>
    <t>ENSMUSG00000039239</t>
  </si>
  <si>
    <t>ENSMUSG00000000693</t>
  </si>
  <si>
    <t>ENSMUSG00000028883</t>
  </si>
  <si>
    <t>ENSMUSG00000020733</t>
  </si>
  <si>
    <t>ENSMUSG00000027907</t>
  </si>
  <si>
    <t>ENSMUSG00000028832</t>
  </si>
  <si>
    <t>ENSMUSG00000079592</t>
  </si>
  <si>
    <t>ENSMUSG00000020241</t>
  </si>
  <si>
    <t>ENSMUSG00000001119</t>
  </si>
  <si>
    <t>ENSMUSG00000022098</t>
  </si>
  <si>
    <t>ENSMUSG00000001506</t>
  </si>
  <si>
    <t>ENSMUSG00000026193</t>
  </si>
  <si>
    <t>ENSMUSG00000063531</t>
  </si>
  <si>
    <t>ENSMUSG00000032334</t>
  </si>
  <si>
    <t>ENSMUSG00000047443</t>
  </si>
  <si>
    <t>ENSMUSG00000031558</t>
  </si>
  <si>
    <t>ENSMUSG00000017009</t>
  </si>
  <si>
    <t>ENSMUSG00000005124</t>
  </si>
  <si>
    <t>ENSMUSG00000020315</t>
  </si>
  <si>
    <t>ENSMUSG00000007041</t>
  </si>
  <si>
    <t>Sema3c</t>
  </si>
  <si>
    <t>Fbln5</t>
  </si>
  <si>
    <t>Man1a</t>
  </si>
  <si>
    <t>Sema3d</t>
  </si>
  <si>
    <t>Ptx3</t>
  </si>
  <si>
    <t>Efemp1</t>
  </si>
  <si>
    <t>Col5a1</t>
  </si>
  <si>
    <t>Tinagl1</t>
  </si>
  <si>
    <t>Slit3</t>
  </si>
  <si>
    <t>Tgfb2</t>
  </si>
  <si>
    <t>Sema3a</t>
  </si>
  <si>
    <t>Slc9a3r1</t>
  </si>
  <si>
    <t>S100a11</t>
  </si>
  <si>
    <t>Stmn1</t>
  </si>
  <si>
    <t>C1qtnf5</t>
  </si>
  <si>
    <t>Col6a2</t>
  </si>
  <si>
    <t>Col6a1</t>
  </si>
  <si>
    <t>Bmp1</t>
  </si>
  <si>
    <t>Col1a1</t>
  </si>
  <si>
    <t>Fn1</t>
  </si>
  <si>
    <t>Sema3e</t>
  </si>
  <si>
    <t>Loxl1</t>
  </si>
  <si>
    <t>Erfe</t>
  </si>
  <si>
    <t>Slit2</t>
  </si>
  <si>
    <t>Sdc4</t>
  </si>
  <si>
    <t>Wisp1</t>
  </si>
  <si>
    <t>Sptbn1</t>
  </si>
  <si>
    <t>Clic1</t>
  </si>
  <si>
    <t>protein_coding</t>
  </si>
  <si>
    <t>stathmin 1 [Source:MGI Symbol;Acc:MGI:96739]</t>
  </si>
  <si>
    <t>solute carrier family 9 (sodium/hydrogen exchanger), member 3 regulator 1 [Source:MGI Symbol;Acc:MGI:1349482]</t>
  </si>
  <si>
    <t>sema domain, immunoglobulin domain (Ig), short basic domain, secreted, (semaphorin) 3A [Source:MGI Symbol;Acc:MGI:107558]</t>
  </si>
  <si>
    <t>transforming growth factor, beta 2 [Source:MGI Symbol;Acc:MGI:98726]</t>
  </si>
  <si>
    <t>slit homolog 3 (Drosophila) [Source:MGI Symbol;Acc:MGI:1315202]</t>
  </si>
  <si>
    <t>tubulointerstitial nephritis antigen-like 1 [Source:MGI Symbol;Acc:MGI:2137617]</t>
  </si>
  <si>
    <t>collagen, type V, alpha 1 [Source:MGI Symbol;Acc:MGI:88457]</t>
  </si>
  <si>
    <t>epidermal growth factor-containing fibulin-like extracellular matrix protein 1 [Source:MGI Symbol;Acc:MGI:1339998]</t>
  </si>
  <si>
    <t>pentraxin related gene [Source:MGI Symbol;Acc:MGI:104641]</t>
  </si>
  <si>
    <t>sema domain, immunoglobulin domain (Ig), short basic domain, secreted, (semaphorin) 3D [Source:MGI Symbol;Acc:MGI:1860118]</t>
  </si>
  <si>
    <t>fibulin 5 [Source:MGI Symbol;Acc:MGI:1346091]</t>
  </si>
  <si>
    <t>sema domain, immunoglobulin domain (Ig), short basic domain, secreted, (semaphorin) 3C [Source:MGI Symbol;Acc:MGI:107557]</t>
  </si>
  <si>
    <t>gene_biotype</t>
  </si>
  <si>
    <t>description</t>
  </si>
  <si>
    <t>mgi_symbol</t>
  </si>
  <si>
    <t>strand</t>
  </si>
  <si>
    <t>end_position</t>
  </si>
  <si>
    <t>start_position</t>
  </si>
  <si>
    <t>chromosome_name</t>
  </si>
  <si>
    <t>adj.P.Val</t>
  </si>
  <si>
    <t>logFC</t>
  </si>
  <si>
    <t>ave_G24</t>
  </si>
  <si>
    <t>AvrExp</t>
  </si>
  <si>
    <t>ID</t>
  </si>
  <si>
    <t>chloride intracellular channel 1 [Source:MGI Symbol;Acc:MGI:2148924]</t>
  </si>
  <si>
    <t>spectrin beta, non-erythrocytic 1 [Source:MGI Symbol;Acc:MGI:98388]</t>
  </si>
  <si>
    <t>lysyl oxidase-like 1 [Source:MGI Symbol;Acc:MGI:106096]</t>
  </si>
  <si>
    <t>sema domain, immunoglobulin domain (Ig), short basic domain, secreted, (semaphorin) 3E [Source:MGI Symbol;Acc:MGI:1340034]</t>
  </si>
  <si>
    <t>collagen, type I, alpha 1 [Source:MGI Symbol;Acc:MGI:88467]</t>
  </si>
  <si>
    <t>bone morphogenetic protein 1 [Source:MGI Symbol;Acc:MGI:88176]</t>
  </si>
  <si>
    <t>collagen, type VI, alpha 1 [Source:MGI Symbol;Acc:MGI:88459]</t>
  </si>
  <si>
    <t>collagen, type VI, alpha 2 [Source:MGI Symbol;Acc:MGI:88460]</t>
  </si>
  <si>
    <t>ave_J24</t>
  </si>
  <si>
    <t>ave_Ctrol24</t>
  </si>
  <si>
    <t>ave_DLL424</t>
  </si>
  <si>
    <t>Q62181</t>
  </si>
  <si>
    <t>Q9WVH9</t>
  </si>
  <si>
    <t>Q8BH34</t>
  </si>
  <si>
    <t>P48759</t>
  </si>
  <si>
    <t>Q8BPB5</t>
  </si>
  <si>
    <t>O88207</t>
  </si>
  <si>
    <t>Q99JR5</t>
  </si>
  <si>
    <t>Q9WVB4</t>
  </si>
  <si>
    <t>O08665</t>
  </si>
  <si>
    <t>Q02788</t>
  </si>
  <si>
    <t>Q04857</t>
  </si>
  <si>
    <t>P98063</t>
  </si>
  <si>
    <t>P11087</t>
  </si>
  <si>
    <t>P70275</t>
  </si>
  <si>
    <t>P97873</t>
  </si>
  <si>
    <t>Q6PGN1</t>
  </si>
  <si>
    <t>Q62261</t>
  </si>
  <si>
    <t>Q9Z1Q5</t>
  </si>
  <si>
    <t>Uniprot_symbol</t>
  </si>
  <si>
    <t>Sign (JAG1 vs Inh)</t>
  </si>
  <si>
    <t>Sign (JAG1 vs Ctrol+ Inh)</t>
  </si>
  <si>
    <t>logFC (JAG1vsCtrol)</t>
  </si>
  <si>
    <t>P27090</t>
  </si>
  <si>
    <t>P54227</t>
  </si>
  <si>
    <t>logFC (DLL4vsCtrol)</t>
  </si>
  <si>
    <t>Sign (DLL4 vs Ctrol+ Inh)</t>
  </si>
  <si>
    <t>Sign (DLL4 vs Inh)</t>
  </si>
  <si>
    <t>P70441</t>
  </si>
  <si>
    <t>P50543</t>
  </si>
  <si>
    <t>Q8K479</t>
  </si>
  <si>
    <t>Q3UHL6</t>
  </si>
  <si>
    <t>Q9R1B9</t>
  </si>
  <si>
    <t>O54775</t>
  </si>
  <si>
    <t>P45700</t>
  </si>
  <si>
    <t>O35988</t>
  </si>
  <si>
    <t>logFC (JAG1vsCtrol</t>
  </si>
  <si>
    <t>Sign (NOTCH1 vs Ctrol+ Inhibition)</t>
  </si>
  <si>
    <t>Sign (NOTCH1 vs Inhibition)</t>
  </si>
  <si>
    <t>UP</t>
  </si>
  <si>
    <t>DOWN</t>
  </si>
  <si>
    <r>
      <t>JAG1</t>
    </r>
    <r>
      <rPr>
        <b/>
        <sz val="14"/>
        <color theme="1"/>
        <rFont val="Calibri (Body)_x0000_"/>
      </rPr>
      <t>-</t>
    </r>
    <r>
      <rPr>
        <b/>
        <sz val="14"/>
        <color rgb="FF00B050"/>
        <rFont val="Calibri (Body)_x0000_"/>
      </rPr>
      <t>DLL4</t>
    </r>
    <r>
      <rPr>
        <b/>
        <sz val="14"/>
        <color theme="1"/>
        <rFont val="Calibri (Body)_x0000_"/>
      </rPr>
      <t>_RNAseq</t>
    </r>
  </si>
  <si>
    <r>
      <t>JAG1</t>
    </r>
    <r>
      <rPr>
        <b/>
        <sz val="14"/>
        <color theme="1"/>
        <rFont val="Calibri (Body)_x0000_"/>
      </rPr>
      <t>-</t>
    </r>
    <r>
      <rPr>
        <b/>
        <sz val="14"/>
        <color rgb="FF00B050"/>
        <rFont val="Calibri (Body)_x0000_"/>
      </rPr>
      <t>DLL4</t>
    </r>
    <r>
      <rPr>
        <b/>
        <sz val="14"/>
        <color theme="1"/>
        <rFont val="Calibri (Body)_x0000_"/>
      </rPr>
      <t>_Secretome</t>
    </r>
  </si>
  <si>
    <r>
      <t>JAG1</t>
    </r>
    <r>
      <rPr>
        <b/>
        <sz val="14"/>
        <color theme="1"/>
        <rFont val="Calibri (Body)_x0000_"/>
      </rPr>
      <t>_RNAseq</t>
    </r>
  </si>
  <si>
    <r>
      <t>JAG1</t>
    </r>
    <r>
      <rPr>
        <b/>
        <sz val="14"/>
        <color theme="1"/>
        <rFont val="Calibri (Body)_x0000_"/>
      </rPr>
      <t>_Secretome</t>
    </r>
  </si>
  <si>
    <r>
      <rPr>
        <b/>
        <sz val="14"/>
        <color rgb="FF00B050"/>
        <rFont val="Calibri (Body)_x0000_"/>
      </rPr>
      <t>DLL4</t>
    </r>
    <r>
      <rPr>
        <b/>
        <sz val="14"/>
        <color theme="1"/>
        <rFont val="Calibri (Body)_x0000_"/>
      </rPr>
      <t>_RNAseq</t>
    </r>
  </si>
  <si>
    <r>
      <rPr>
        <b/>
        <sz val="14"/>
        <color rgb="FF00B050"/>
        <rFont val="Calibri (Body)_x0000_"/>
      </rPr>
      <t>DLL4</t>
    </r>
    <r>
      <rPr>
        <b/>
        <sz val="14"/>
        <color theme="1"/>
        <rFont val="Calibri (Body)_x0000_"/>
      </rPr>
      <t>_Secretome</t>
    </r>
  </si>
  <si>
    <t>Ribonuclease T2</t>
  </si>
  <si>
    <t>RNT2</t>
  </si>
  <si>
    <t>ENSMUSG00000095687</t>
  </si>
  <si>
    <t>Q9CQ01</t>
  </si>
  <si>
    <t>GO EXTRACELLULAR</t>
  </si>
  <si>
    <t>40S ribosomal protein S13</t>
  </si>
  <si>
    <t>RS13</t>
  </si>
  <si>
    <t>ENSMUSG00000090862</t>
  </si>
  <si>
    <t>P62301</t>
  </si>
  <si>
    <t>Myosin light polypeptide 6</t>
  </si>
  <si>
    <t>MYL6</t>
  </si>
  <si>
    <t>ENSMUSG00000090841</t>
  </si>
  <si>
    <t>Q60605</t>
  </si>
  <si>
    <t>Ubiquitin-60S ribosomal protein L40</t>
  </si>
  <si>
    <t>RL40</t>
  </si>
  <si>
    <t>ENSMUSG00000090137</t>
  </si>
  <si>
    <t>P62984</t>
  </si>
  <si>
    <t>Non-classic secretion (SecretomeP)</t>
  </si>
  <si>
    <t>Sushi-repeat-containing protein SRPX</t>
  </si>
  <si>
    <t>SRPX</t>
  </si>
  <si>
    <t>ENSMUSG00000090084</t>
  </si>
  <si>
    <t>Q9R0M3</t>
  </si>
  <si>
    <t>Classical secretion (SignalP)</t>
  </si>
  <si>
    <t>Thymosin beta-10</t>
  </si>
  <si>
    <t>TYB10</t>
  </si>
  <si>
    <t>ENSMUSG00000079523</t>
  </si>
  <si>
    <t>Q6ZWY8</t>
  </si>
  <si>
    <t>Ras-related protein Rab-7a</t>
  </si>
  <si>
    <t>RAB7A</t>
  </si>
  <si>
    <t>ENSMUSG00000079477</t>
  </si>
  <si>
    <t>P51150</t>
  </si>
  <si>
    <t>60S ribosomal protein L36a</t>
  </si>
  <si>
    <t>RL36A</t>
  </si>
  <si>
    <t>ENSMUSG00000079435</t>
  </si>
  <si>
    <t>P83882</t>
  </si>
  <si>
    <t>Eukaryotic translation initiation factor 5A-1</t>
  </si>
  <si>
    <t>IF5A1</t>
  </si>
  <si>
    <t>ENSMUSG00000078812</t>
  </si>
  <si>
    <t>P63242</t>
  </si>
  <si>
    <t>Retina-specific copper amine oxidase</t>
  </si>
  <si>
    <t>AOC2</t>
  </si>
  <si>
    <t>ENSMUSG00000078651</t>
  </si>
  <si>
    <t>Q812C9</t>
  </si>
  <si>
    <t>Costars family protein ABRACL</t>
  </si>
  <si>
    <t>ABRAL</t>
  </si>
  <si>
    <t>ENSMUSG00000078453</t>
  </si>
  <si>
    <t>Q4KML4</t>
  </si>
  <si>
    <t>Argininosuccinate synthase</t>
  </si>
  <si>
    <t>ASSY</t>
  </si>
  <si>
    <t>ENSMUSG00000076441</t>
  </si>
  <si>
    <t>P16460</t>
  </si>
  <si>
    <t>Gamma-glutamyl hydrolase</t>
  </si>
  <si>
    <t>GGH</t>
  </si>
  <si>
    <t>ENSMUSG00000073987</t>
  </si>
  <si>
    <t>Q9Z0L8</t>
  </si>
  <si>
    <t>10 kDa heat shock protein, mitochondrial</t>
  </si>
  <si>
    <t>CH10</t>
  </si>
  <si>
    <t>ENSMUSG00000073676</t>
  </si>
  <si>
    <t>Q64433</t>
  </si>
  <si>
    <t>Complement C4-B</t>
  </si>
  <si>
    <t>CO4B</t>
  </si>
  <si>
    <t>ENSMUSG00000073418</t>
  </si>
  <si>
    <t>P01029</t>
  </si>
  <si>
    <t>Tubulin alpha-1A chain</t>
  </si>
  <si>
    <t>TBA1A</t>
  </si>
  <si>
    <t>ENSMUSG00000072235</t>
  </si>
  <si>
    <t>P68369</t>
  </si>
  <si>
    <t>Elongation factor 1-gamma</t>
  </si>
  <si>
    <t>EF1G</t>
  </si>
  <si>
    <t>ENSMUSG00000071644</t>
  </si>
  <si>
    <t>Q9D8N0</t>
  </si>
  <si>
    <t>60S ribosomal protein L23</t>
  </si>
  <si>
    <t>RL23</t>
  </si>
  <si>
    <t>ENSMUSG00000071415</t>
  </si>
  <si>
    <t>P62830</t>
  </si>
  <si>
    <t>Prostaglandin E synthase 3</t>
  </si>
  <si>
    <t>TEBP</t>
  </si>
  <si>
    <t>ENSMUSG00000071072</t>
  </si>
  <si>
    <t>Q9R0Q7</t>
  </si>
  <si>
    <t>F-actin-capping protein subunit alpha-1</t>
  </si>
  <si>
    <t>CAZA1</t>
  </si>
  <si>
    <t>ENSMUSG00000070372</t>
  </si>
  <si>
    <t>P47753</t>
  </si>
  <si>
    <t>Eukaryotic translation initiation factor 3 subunit G</t>
  </si>
  <si>
    <t>EIF3G</t>
  </si>
  <si>
    <t>ENSMUSG00000070319</t>
  </si>
  <si>
    <t>Q9Z1D1</t>
  </si>
  <si>
    <t>Proteasome subunit beta type-3</t>
  </si>
  <si>
    <t>PSB3</t>
  </si>
  <si>
    <t>ENSMUSG00000069744</t>
  </si>
  <si>
    <t>Q9R1P1</t>
  </si>
  <si>
    <t>Ras-related protein Rap-1A</t>
  </si>
  <si>
    <t>RAP1A</t>
  </si>
  <si>
    <t>ENSMUSG00000068798</t>
  </si>
  <si>
    <t>P62835</t>
  </si>
  <si>
    <t>Proteasome subunit alpha type-5</t>
  </si>
  <si>
    <t>PSA5</t>
  </si>
  <si>
    <t>ENSMUSG00000068749</t>
  </si>
  <si>
    <t>Q9Z2U1</t>
  </si>
  <si>
    <t>Serine--tRNA ligase, cytoplasmic</t>
  </si>
  <si>
    <t>SYSC</t>
  </si>
  <si>
    <t>ENSMUSG00000068739</t>
  </si>
  <si>
    <t>P26638</t>
  </si>
  <si>
    <t>Myeloid-associated differentiation marker</t>
  </si>
  <si>
    <t>MYADM</t>
  </si>
  <si>
    <t>ENSMUSG00000068566</t>
  </si>
  <si>
    <t>O35682</t>
  </si>
  <si>
    <t>Galectin-1</t>
  </si>
  <si>
    <t>LEG1</t>
  </si>
  <si>
    <t>ENSMUSG00000068220</t>
  </si>
  <si>
    <t>P16045</t>
  </si>
  <si>
    <t>T-complex protein 1 subunit alpha</t>
  </si>
  <si>
    <t>TCPA</t>
  </si>
  <si>
    <t>ENSMUSG00000068039</t>
  </si>
  <si>
    <t>P11983</t>
  </si>
  <si>
    <t>40S ribosomal protein S28</t>
  </si>
  <si>
    <t>RS28</t>
  </si>
  <si>
    <t>ENSMUSG00000067288</t>
  </si>
  <si>
    <t>P62858</t>
  </si>
  <si>
    <t>60S acidic ribosomal protein P0</t>
  </si>
  <si>
    <t>RLA0</t>
  </si>
  <si>
    <t>ENSMUSG00000067274</t>
  </si>
  <si>
    <t>P14869</t>
  </si>
  <si>
    <t>High mobility group protein B1</t>
  </si>
  <si>
    <t>HMGB1</t>
  </si>
  <si>
    <t>ENSMUSG00000066551</t>
  </si>
  <si>
    <t>P63158</t>
  </si>
  <si>
    <t>Xaa-Pro dipeptidase</t>
  </si>
  <si>
    <t>PEPD</t>
  </si>
  <si>
    <t>ENSMUSG00000063931</t>
  </si>
  <si>
    <t>Q11136</t>
  </si>
  <si>
    <t>Dipeptidyl peptidase 3</t>
  </si>
  <si>
    <t>DPP3</t>
  </si>
  <si>
    <t>ENSMUSG00000063904</t>
  </si>
  <si>
    <t>Q99KK7</t>
  </si>
  <si>
    <t>60S ribosomal protein L27</t>
  </si>
  <si>
    <t>RL27</t>
  </si>
  <si>
    <t>ENSMUSG00000063316</t>
  </si>
  <si>
    <t>P61358</t>
  </si>
  <si>
    <t>L-lactate dehydrogenase A chain</t>
  </si>
  <si>
    <t>LDHA</t>
  </si>
  <si>
    <t>ENSMUSG00000063229</t>
  </si>
  <si>
    <t>P06151</t>
  </si>
  <si>
    <t>Mesothelin</t>
  </si>
  <si>
    <t>MSLN</t>
  </si>
  <si>
    <t>ENSMUSG00000063011</t>
  </si>
  <si>
    <t>Q61468</t>
  </si>
  <si>
    <t>Cofilin-2</t>
  </si>
  <si>
    <t>COF2</t>
  </si>
  <si>
    <t>ENSMUSG00000062929</t>
  </si>
  <si>
    <t>P45591</t>
  </si>
  <si>
    <t>Inosine-5'-monophosphate dehydrogenase 2</t>
  </si>
  <si>
    <t>IMDH2</t>
  </si>
  <si>
    <t>ENSMUSG00000062867</t>
  </si>
  <si>
    <t>P24547</t>
  </si>
  <si>
    <t>60S ribosomal protein L7a</t>
  </si>
  <si>
    <t>RL7A</t>
  </si>
  <si>
    <t>ENSMUSG00000062647</t>
  </si>
  <si>
    <t>P12970</t>
  </si>
  <si>
    <t>Nectin-2</t>
  </si>
  <si>
    <t>PVRL2</t>
  </si>
  <si>
    <t>ENSMUSG00000062300</t>
  </si>
  <si>
    <t>P32507</t>
  </si>
  <si>
    <t>40S ribosomal protein S12</t>
  </si>
  <si>
    <t>Q6ZWZ6</t>
  </si>
  <si>
    <t>ENSMUSG00000061983</t>
  </si>
  <si>
    <t>RS12</t>
  </si>
  <si>
    <t>P63323</t>
  </si>
  <si>
    <t>Phosphate carrier protein, mitochondrial</t>
  </si>
  <si>
    <t>MPCP</t>
  </si>
  <si>
    <t>ENSMUSG00000061904</t>
  </si>
  <si>
    <t>Q8VEM8</t>
  </si>
  <si>
    <t>40S ribosomal protein S17</t>
  </si>
  <si>
    <t>RS17</t>
  </si>
  <si>
    <t>ENSMUSG00000061787</t>
  </si>
  <si>
    <t>P63276</t>
  </si>
  <si>
    <t>Protein piccolo</t>
  </si>
  <si>
    <t>PCLO</t>
  </si>
  <si>
    <t>ENSMUSG00000061601</t>
  </si>
  <si>
    <t>Q9QYX7</t>
  </si>
  <si>
    <t>Nascent polypeptide-associated complex subunit alpha, muscle-specific form</t>
  </si>
  <si>
    <t>NACAM</t>
  </si>
  <si>
    <t>ENSMUSG00000061315</t>
  </si>
  <si>
    <t>P70670</t>
  </si>
  <si>
    <t>H-2 class I histocompatibility antigen, K-D alpha chain</t>
  </si>
  <si>
    <t>HA1D</t>
  </si>
  <si>
    <t>ENSMUSG00000061232</t>
  </si>
  <si>
    <t>P01902</t>
  </si>
  <si>
    <t>Cadherin-3</t>
  </si>
  <si>
    <t>CADH3</t>
  </si>
  <si>
    <t>ENSMUSG00000061048</t>
  </si>
  <si>
    <t>P10287</t>
  </si>
  <si>
    <t>Glutathione S-transferase P 1</t>
  </si>
  <si>
    <t>GSTP1</t>
  </si>
  <si>
    <t>ENSMUSG00000060803</t>
  </si>
  <si>
    <t>P19157</t>
  </si>
  <si>
    <t>Beta-2-microglobulin</t>
  </si>
  <si>
    <t>B2MG</t>
  </si>
  <si>
    <t>ENSMUSG00000060802</t>
  </si>
  <si>
    <t>P01887</t>
  </si>
  <si>
    <t>Translationally-controlled tumor protein</t>
  </si>
  <si>
    <t>TCTP</t>
  </si>
  <si>
    <t>ENSMUSG00000060126</t>
  </si>
  <si>
    <t>P63028</t>
  </si>
  <si>
    <t>Proteasome subunit alpha type-3</t>
  </si>
  <si>
    <t>PSA3</t>
  </si>
  <si>
    <t>ENSMUSG00000060073</t>
  </si>
  <si>
    <t>O70435</t>
  </si>
  <si>
    <t>60S ribosomal protein L3</t>
  </si>
  <si>
    <t>RL3</t>
  </si>
  <si>
    <t>ENSMUSG00000060036</t>
  </si>
  <si>
    <t>P27659</t>
  </si>
  <si>
    <t>Heat shock-related 70 kDa protein 2</t>
  </si>
  <si>
    <t>HSP72</t>
  </si>
  <si>
    <t>ENSMUSG00000059970</t>
  </si>
  <si>
    <t>P17156</t>
  </si>
  <si>
    <t>Eukaryotic initiation factor 4A-I</t>
  </si>
  <si>
    <t>IF4A1</t>
  </si>
  <si>
    <t>ENSMUSG00000059796</t>
  </si>
  <si>
    <t>P60843</t>
  </si>
  <si>
    <t>Cellular tumor antigen p53</t>
  </si>
  <si>
    <t>P53</t>
  </si>
  <si>
    <t>ENSMUSG00000059552</t>
  </si>
  <si>
    <t>P02340</t>
  </si>
  <si>
    <t>Tubulin beta-2A chain</t>
  </si>
  <si>
    <t>TBB2A</t>
  </si>
  <si>
    <t>ENSMUSG00000058672</t>
  </si>
  <si>
    <t>Q7TMM9</t>
  </si>
  <si>
    <t>60S ribosomal protein L30</t>
  </si>
  <si>
    <t>RL30</t>
  </si>
  <si>
    <t>ENSMUSG00000058600</t>
  </si>
  <si>
    <t>P62889</t>
  </si>
  <si>
    <t>60S ribosomal protein L5</t>
  </si>
  <si>
    <t>RL5</t>
  </si>
  <si>
    <t>ENSMUSG00000058558</t>
  </si>
  <si>
    <t>P47962</t>
  </si>
  <si>
    <t>Septin-11</t>
  </si>
  <si>
    <t>ENSMUSG00000058013</t>
  </si>
  <si>
    <t>Q8C1B7</t>
  </si>
  <si>
    <t>60S ribosomal protein L36</t>
  </si>
  <si>
    <t>RL36</t>
  </si>
  <si>
    <t>ENSMUSG00000057863</t>
  </si>
  <si>
    <t>P47964</t>
  </si>
  <si>
    <t>Spectrin alpha chain, non-erythrocytic 1</t>
  </si>
  <si>
    <t>SPTN1</t>
  </si>
  <si>
    <t>ENSMUSG00000057738</t>
  </si>
  <si>
    <t>P16546</t>
  </si>
  <si>
    <t>Histone-binding protein RBBP4</t>
  </si>
  <si>
    <t>RBBP4</t>
  </si>
  <si>
    <t>ENSMUSG00000057236</t>
  </si>
  <si>
    <t>Q60972</t>
  </si>
  <si>
    <t>Nucleophosmin</t>
  </si>
  <si>
    <t>NPM</t>
  </si>
  <si>
    <t>ENSMUSG00000057113</t>
  </si>
  <si>
    <t>Q61937</t>
  </si>
  <si>
    <t>Poly(rC)-binding protein 2</t>
  </si>
  <si>
    <t>PCBP2</t>
  </si>
  <si>
    <t>ENSMUSG00000056851</t>
  </si>
  <si>
    <t>Q61990</t>
  </si>
  <si>
    <t>Macrophage-capping protein</t>
  </si>
  <si>
    <t>CAPG</t>
  </si>
  <si>
    <t>ENSMUSG00000056737</t>
  </si>
  <si>
    <t>P24452</t>
  </si>
  <si>
    <t>Cofilin-1</t>
  </si>
  <si>
    <t>COF1</t>
  </si>
  <si>
    <t>ENSMUSG00000056201</t>
  </si>
  <si>
    <t>P18760</t>
  </si>
  <si>
    <t>Eukaryotic translation initiation factor 3 subunit B</t>
  </si>
  <si>
    <t>EIF3B</t>
  </si>
  <si>
    <t>ENSMUSG00000056076</t>
  </si>
  <si>
    <t>Q8JZQ9</t>
  </si>
  <si>
    <t>Transcription elongation factor B polypeptide 2</t>
  </si>
  <si>
    <t>ELOB</t>
  </si>
  <si>
    <t>ENSMUSG00000055839</t>
  </si>
  <si>
    <t>P62869</t>
  </si>
  <si>
    <t>Elongation factor 1-delta</t>
  </si>
  <si>
    <t>EF1D</t>
  </si>
  <si>
    <t>ENSMUSG00000055762</t>
  </si>
  <si>
    <t>P57776</t>
  </si>
  <si>
    <t>Complement C1r-A subcomponent</t>
  </si>
  <si>
    <t>C1RA</t>
  </si>
  <si>
    <t>ENSMUSG00000055172</t>
  </si>
  <si>
    <t>Q8CG16</t>
  </si>
  <si>
    <t>Desmoplakin</t>
  </si>
  <si>
    <t>DESP</t>
  </si>
  <si>
    <t>ENSMUSG00000054889</t>
  </si>
  <si>
    <t>E9Q557</t>
  </si>
  <si>
    <t>High mobility group protein B2</t>
  </si>
  <si>
    <t>HMGB2</t>
  </si>
  <si>
    <t>ENSMUSG00000054717</t>
  </si>
  <si>
    <t>P30681</t>
  </si>
  <si>
    <t>Disintegrin and metalloproteinase domain-containing protein 10</t>
  </si>
  <si>
    <t>ADA10</t>
  </si>
  <si>
    <t>ENSMUSG00000054693</t>
  </si>
  <si>
    <t>O35598</t>
  </si>
  <si>
    <t>Calponin-3</t>
  </si>
  <si>
    <t>CNN3</t>
  </si>
  <si>
    <t>ENSMUSG00000053931</t>
  </si>
  <si>
    <t>Q9DAW9</t>
  </si>
  <si>
    <t>Zinc transporter ZIP8</t>
  </si>
  <si>
    <t>S39A8</t>
  </si>
  <si>
    <t>ENSMUSG00000053897</t>
  </si>
  <si>
    <t>Q91W10</t>
  </si>
  <si>
    <t>D-3-phosphoglycerate dehydrogenase</t>
  </si>
  <si>
    <t>SERA</t>
  </si>
  <si>
    <t>ENSMUSG00000053398</t>
  </si>
  <si>
    <t>Q61753</t>
  </si>
  <si>
    <t>Growth arrest-specific protein 1</t>
  </si>
  <si>
    <t>GAS1</t>
  </si>
  <si>
    <t>ENSMUSG00000052957</t>
  </si>
  <si>
    <t>Q01721</t>
  </si>
  <si>
    <t>Laminin subunit beta-2</t>
  </si>
  <si>
    <t>LAMB2</t>
  </si>
  <si>
    <t>ENSMUSG00000052911</t>
  </si>
  <si>
    <t>Q61292</t>
  </si>
  <si>
    <t>V-type proton ATPase catalytic subunit A</t>
  </si>
  <si>
    <t>VATA</t>
  </si>
  <si>
    <t>ENSMUSG00000052459</t>
  </si>
  <si>
    <t>P50516</t>
  </si>
  <si>
    <t>Poly(rC)-binding protein 1</t>
  </si>
  <si>
    <t>PCBP1</t>
  </si>
  <si>
    <t>ENSMUSG00000051695</t>
  </si>
  <si>
    <t>P60335</t>
  </si>
  <si>
    <t>14-3-3 protein gamma</t>
  </si>
  <si>
    <t>1433G</t>
  </si>
  <si>
    <t>ENSMUSG00000051391</t>
  </si>
  <si>
    <t>P61982</t>
  </si>
  <si>
    <t>Leucine-rich repeat transmembrane protein FLRT3</t>
  </si>
  <si>
    <t>FLRT3</t>
  </si>
  <si>
    <t>ENSMUSG00000051379</t>
  </si>
  <si>
    <t>Q8BGT1</t>
  </si>
  <si>
    <t>Vesicle-associated membrane protein 8</t>
  </si>
  <si>
    <t>VAMP8</t>
  </si>
  <si>
    <t>ENSMUSG00000050732</t>
  </si>
  <si>
    <t>O70404</t>
  </si>
  <si>
    <t>Galectin-3</t>
  </si>
  <si>
    <t>LEG3</t>
  </si>
  <si>
    <t>ENSMUSG00000050335</t>
  </si>
  <si>
    <t>P16110</t>
  </si>
  <si>
    <t>Phosphatidylinositol transfer protein beta isoform</t>
  </si>
  <si>
    <t>PIPNB</t>
  </si>
  <si>
    <t>ENSMUSG00000050017</t>
  </si>
  <si>
    <t>P53811</t>
  </si>
  <si>
    <t>Thymosin beta-4</t>
  </si>
  <si>
    <t>TYB4</t>
  </si>
  <si>
    <t>ENSMUSG00000049775</t>
  </si>
  <si>
    <t>P20065</t>
  </si>
  <si>
    <t>Tsukushin</t>
  </si>
  <si>
    <t>TSK</t>
  </si>
  <si>
    <t>ENSMUSG00000049580</t>
  </si>
  <si>
    <t>Q8CBR6</t>
  </si>
  <si>
    <t>Plastin-1</t>
  </si>
  <si>
    <t>PLSI</t>
  </si>
  <si>
    <t>ENSMUSG00000049493</t>
  </si>
  <si>
    <t>Q3V0K9</t>
  </si>
  <si>
    <t>ADP-ribosylation factor 1</t>
  </si>
  <si>
    <t>ARF1</t>
  </si>
  <si>
    <t>ENSMUSG00000048076</t>
  </si>
  <si>
    <t>P84078</t>
  </si>
  <si>
    <t>40S ribosomal protein S8</t>
  </si>
  <si>
    <t>RS8</t>
  </si>
  <si>
    <t>ENSMUSG00000047675</t>
  </si>
  <si>
    <t>P62242</t>
  </si>
  <si>
    <t>Dynein light chain roadblock-type 1</t>
  </si>
  <si>
    <t>DLRB1</t>
  </si>
  <si>
    <t>ENSMUSG00000047459</t>
  </si>
  <si>
    <t>P62627</t>
  </si>
  <si>
    <t>Clathrin heavy chain 1</t>
  </si>
  <si>
    <t>CLH1</t>
  </si>
  <si>
    <t>ENSMUSG00000047126</t>
  </si>
  <si>
    <t>Q68FD5</t>
  </si>
  <si>
    <t>Cytoskeleton-associated protein 4</t>
  </si>
  <si>
    <t>CKAP4</t>
  </si>
  <si>
    <t>ENSMUSG00000046841</t>
  </si>
  <si>
    <t>Q8BMK4</t>
  </si>
  <si>
    <t>Brain acid soluble protein 1</t>
  </si>
  <si>
    <t>BASP1</t>
  </si>
  <si>
    <t>ENSMUSG00000045763</t>
  </si>
  <si>
    <t>Q91XV3</t>
  </si>
  <si>
    <t>60S ribosomal protein L18a</t>
  </si>
  <si>
    <t>RL18A</t>
  </si>
  <si>
    <t>ENSMUSG00000045128</t>
  </si>
  <si>
    <t>P62717</t>
  </si>
  <si>
    <t>Low molecular weight phosphotyrosine protein phosphatase</t>
  </si>
  <si>
    <t>PPAC</t>
  </si>
  <si>
    <t>ENSMUSG00000044573</t>
  </si>
  <si>
    <t>Q9D358</t>
  </si>
  <si>
    <t>40S ribosomal protein S2</t>
  </si>
  <si>
    <t>RS2</t>
  </si>
  <si>
    <t>ENSMUSG00000044533</t>
  </si>
  <si>
    <t>P25444</t>
  </si>
  <si>
    <t>Proprotein convertase subtilisin/kexin type 9</t>
  </si>
  <si>
    <t>PCSK9</t>
  </si>
  <si>
    <t>ENSMUSG00000044254</t>
  </si>
  <si>
    <t>Q80W65</t>
  </si>
  <si>
    <t>60S ribosomal protein L7</t>
  </si>
  <si>
    <t>RL7</t>
  </si>
  <si>
    <t>ENSMUSG00000043716</t>
  </si>
  <si>
    <t>P14148</t>
  </si>
  <si>
    <t>Tubulin-specific chaperone A</t>
  </si>
  <si>
    <t>TBCA</t>
  </si>
  <si>
    <t>ENSMUSG00000042043</t>
  </si>
  <si>
    <t>P48428</t>
  </si>
  <si>
    <t>Protein S100-A10</t>
  </si>
  <si>
    <t>S10AA</t>
  </si>
  <si>
    <t>ENSMUSG00000041959</t>
  </si>
  <si>
    <t>P08207</t>
  </si>
  <si>
    <t>Agrin</t>
  </si>
  <si>
    <t>AGRIN</t>
  </si>
  <si>
    <t>ENSMUSG00000041936</t>
  </si>
  <si>
    <t>A2ASQ1</t>
  </si>
  <si>
    <t>Fibromodulin</t>
  </si>
  <si>
    <t>FMOD</t>
  </si>
  <si>
    <t>ENSMUSG00000041559</t>
  </si>
  <si>
    <t>P50608</t>
  </si>
  <si>
    <t>Inhibin beta A chain</t>
  </si>
  <si>
    <t>INHBA</t>
  </si>
  <si>
    <t>ENSMUSG00000041324</t>
  </si>
  <si>
    <t>Q04998</t>
  </si>
  <si>
    <t>40S ribosomal protein S19</t>
  </si>
  <si>
    <t>RS19</t>
  </si>
  <si>
    <t>ENSMUSG00000040952</t>
  </si>
  <si>
    <t>Q9CZX8</t>
  </si>
  <si>
    <t>Latent-transforming growth factor beta-binding protein 4</t>
  </si>
  <si>
    <t>LTBP4</t>
  </si>
  <si>
    <t>ENSMUSG00000040488</t>
  </si>
  <si>
    <t>Q8K4G1</t>
  </si>
  <si>
    <t>Serine/threonine-protein phosphatase PP1-alpha catalytic subunit</t>
  </si>
  <si>
    <t>PP1A</t>
  </si>
  <si>
    <t>ENSMUSG00000040385</t>
  </si>
  <si>
    <t>P62137</t>
  </si>
  <si>
    <t>Prolow-density lipoprotein receptor-related protein 1</t>
  </si>
  <si>
    <t>LRP1</t>
  </si>
  <si>
    <t>ENSMUSG00000040249</t>
  </si>
  <si>
    <t>Q91ZX7</t>
  </si>
  <si>
    <t>Thrombospondin-1</t>
  </si>
  <si>
    <t>TSP1</t>
  </si>
  <si>
    <t>ENSMUSG00000040152</t>
  </si>
  <si>
    <t>P35441</t>
  </si>
  <si>
    <t>Calsyntenin-1</t>
  </si>
  <si>
    <t>CSTN1</t>
  </si>
  <si>
    <t>ENSMUSG00000039953</t>
  </si>
  <si>
    <t>Q9EPL2</t>
  </si>
  <si>
    <t>Dystroglycan</t>
  </si>
  <si>
    <t>DAG1</t>
  </si>
  <si>
    <t>ENSMUSG00000039952</t>
  </si>
  <si>
    <t>Q62165</t>
  </si>
  <si>
    <t>Cytosol aminopeptidase</t>
  </si>
  <si>
    <t>AMPL</t>
  </si>
  <si>
    <t>ENSMUSG00000039682</t>
  </si>
  <si>
    <t>Q9CPY7</t>
  </si>
  <si>
    <t>Vasorin</t>
  </si>
  <si>
    <t>VASN</t>
  </si>
  <si>
    <t>ENSMUSG00000039646</t>
  </si>
  <si>
    <t>Q9CZT5</t>
  </si>
  <si>
    <t>Neural cell adhesion molecule 1</t>
  </si>
  <si>
    <t>NCAM1</t>
  </si>
  <si>
    <t>ENSMUSG00000039542</t>
  </si>
  <si>
    <t>P13595</t>
  </si>
  <si>
    <t>Serine protease 23</t>
  </si>
  <si>
    <t>PRS23</t>
  </si>
  <si>
    <t>ENSMUSG00000039405</t>
  </si>
  <si>
    <t>Q9D6X6</t>
  </si>
  <si>
    <t>Insulin-like growth factor-binding protein 2</t>
  </si>
  <si>
    <t>IBP2</t>
  </si>
  <si>
    <t>ENSMUSG00000039323</t>
  </si>
  <si>
    <t>P47877</t>
  </si>
  <si>
    <t>14-3-3 protein theta</t>
  </si>
  <si>
    <t>1433T</t>
  </si>
  <si>
    <t>ENSMUSG00000039298</t>
  </si>
  <si>
    <t>P68254</t>
  </si>
  <si>
    <t>Meteorin-like protein</t>
  </si>
  <si>
    <t>METRL</t>
  </si>
  <si>
    <t>ENSMUSG00000039208</t>
  </si>
  <si>
    <t>Q8VE43</t>
  </si>
  <si>
    <t>Carboxypeptidase Q</t>
  </si>
  <si>
    <t>CBPQ</t>
  </si>
  <si>
    <t>ENSMUSG00000039007</t>
  </si>
  <si>
    <t>Q9WVJ3</t>
  </si>
  <si>
    <t>Thioredoxin domain-containing protein 5</t>
  </si>
  <si>
    <t>TXND5</t>
  </si>
  <si>
    <t>ENSMUSG00000038991</t>
  </si>
  <si>
    <t>Q91W90</t>
  </si>
  <si>
    <t>60S ribosomal protein L12</t>
  </si>
  <si>
    <t>RL12</t>
  </si>
  <si>
    <t>ENSMUSG00000038900</t>
  </si>
  <si>
    <t>P35979</t>
  </si>
  <si>
    <t>Ribonuclease inhibitor</t>
  </si>
  <si>
    <t>RINI</t>
  </si>
  <si>
    <t>ENSMUSG00000038650</t>
  </si>
  <si>
    <t>Q91VI7</t>
  </si>
  <si>
    <t>Olfactomedin-like protein 2B</t>
  </si>
  <si>
    <t>OLM2B</t>
  </si>
  <si>
    <t>ENSMUSG00000038463</t>
  </si>
  <si>
    <t>Q3V1G4</t>
  </si>
  <si>
    <t>Carboxypeptidase E</t>
  </si>
  <si>
    <t>CBPE</t>
  </si>
  <si>
    <t>ENSMUSG00000037852</t>
  </si>
  <si>
    <t>Q00493</t>
  </si>
  <si>
    <t>Ribosomal protein</t>
  </si>
  <si>
    <t>Q5XJF6</t>
  </si>
  <si>
    <t>ENSMUSG00000037805</t>
  </si>
  <si>
    <t>60S ribosomal protein L10a</t>
  </si>
  <si>
    <t>RL10A</t>
  </si>
  <si>
    <t>P53026</t>
  </si>
  <si>
    <t>Nucleoside diphosphate kinase A</t>
  </si>
  <si>
    <t>NDKA</t>
  </si>
  <si>
    <t>ENSMUSG00000037601</t>
  </si>
  <si>
    <t>P15532</t>
  </si>
  <si>
    <t>40S ribosomal protein S16</t>
  </si>
  <si>
    <t>RS16</t>
  </si>
  <si>
    <t>ENSMUSG00000037563</t>
  </si>
  <si>
    <t>P14131</t>
  </si>
  <si>
    <t>Chloride intracellular channel protein 4</t>
  </si>
  <si>
    <t>CLIC4</t>
  </si>
  <si>
    <t>ENSMUSG00000037242</t>
  </si>
  <si>
    <t>Q9QYB1</t>
  </si>
  <si>
    <t>Tubulin beta-4B chain</t>
  </si>
  <si>
    <t>TBB4B</t>
  </si>
  <si>
    <t>ENSMUSG00000036752</t>
  </si>
  <si>
    <t>P68372</t>
  </si>
  <si>
    <t>Plexin-B2</t>
  </si>
  <si>
    <t>PLXB2</t>
  </si>
  <si>
    <t>ENSMUSG00000036606</t>
  </si>
  <si>
    <t>B2RXS4</t>
  </si>
  <si>
    <t>Glucose-6-phosphate isomerase</t>
  </si>
  <si>
    <t>G6PI</t>
  </si>
  <si>
    <t>ENSMUSG00000036427</t>
  </si>
  <si>
    <t>P06745</t>
  </si>
  <si>
    <t>Actin, aortic smooth muscle</t>
  </si>
  <si>
    <t>ACTA</t>
  </si>
  <si>
    <t>ENSMUSG00000035783</t>
  </si>
  <si>
    <t>P62737</t>
  </si>
  <si>
    <t>Transforming growth factor-beta-induced protein ig-h3</t>
  </si>
  <si>
    <t>BGH3</t>
  </si>
  <si>
    <t>ENSMUSG00000035493</t>
  </si>
  <si>
    <t>P82198</t>
  </si>
  <si>
    <t>Protein crumbs homolog 2</t>
  </si>
  <si>
    <t>CRUM2</t>
  </si>
  <si>
    <t>ENSMUSG00000035403</t>
  </si>
  <si>
    <t>Q80YA8</t>
  </si>
  <si>
    <t>COP9 signalosome complex subunit 4</t>
  </si>
  <si>
    <t>CSN4</t>
  </si>
  <si>
    <t>ENSMUSG00000035297</t>
  </si>
  <si>
    <t>O88544</t>
  </si>
  <si>
    <t>Elongation factor 2</t>
  </si>
  <si>
    <t>EF2</t>
  </si>
  <si>
    <t>ENSMUSG00000034994</t>
  </si>
  <si>
    <t>P58252</t>
  </si>
  <si>
    <t>Synaptic vesicle membrane protein VAT-1 homolog</t>
  </si>
  <si>
    <t>VAT1</t>
  </si>
  <si>
    <t>ENSMUSG00000034993</t>
  </si>
  <si>
    <t>Q62465</t>
  </si>
  <si>
    <t>Myosin regulatory light chain 12B</t>
  </si>
  <si>
    <t>ML12B</t>
  </si>
  <si>
    <t>ENSMUSG00000034868</t>
  </si>
  <si>
    <t>Q3THE2</t>
  </si>
  <si>
    <t>Granulins</t>
  </si>
  <si>
    <t>GRN</t>
  </si>
  <si>
    <t>ENSMUSG00000034708</t>
  </si>
  <si>
    <t>P28798</t>
  </si>
  <si>
    <t>Serine/arginine-rich splicing factor 2</t>
  </si>
  <si>
    <t>SRSF2</t>
  </si>
  <si>
    <t>ENSMUSG00000034120</t>
  </si>
  <si>
    <t>Q62093</t>
  </si>
  <si>
    <t>T-complex protein 1 subunit beta</t>
  </si>
  <si>
    <t>TCPB</t>
  </si>
  <si>
    <t>ENSMUSG00000034024</t>
  </si>
  <si>
    <t>P80314</t>
  </si>
  <si>
    <t>Splicing factor 3B subunit 3</t>
  </si>
  <si>
    <t>SF3B3</t>
  </si>
  <si>
    <t>ENSMUSG00000033732</t>
  </si>
  <si>
    <t>Q921M3</t>
  </si>
  <si>
    <t>Sulfhydryl oxidase 1</t>
  </si>
  <si>
    <t>QSOX1</t>
  </si>
  <si>
    <t>ENSMUSG00000033684</t>
  </si>
  <si>
    <t>Q8BND5</t>
  </si>
  <si>
    <t>Receptor-type tyrosine-protein phosphatase F</t>
  </si>
  <si>
    <t>PTPRF</t>
  </si>
  <si>
    <t>ENSMUSG00000033295</t>
  </si>
  <si>
    <t>A2A8L5</t>
  </si>
  <si>
    <t>MAM domain-containing protein 2</t>
  </si>
  <si>
    <t>MAMC2</t>
  </si>
  <si>
    <t>ENSMUSG00000033207</t>
  </si>
  <si>
    <t>Q8CG85</t>
  </si>
  <si>
    <t>Sodium/potassium-transporting ATPase subunit alpha-1</t>
  </si>
  <si>
    <t>AT1A1</t>
  </si>
  <si>
    <t>ENSMUSG00000033161</t>
  </si>
  <si>
    <t>Q8VDN2</t>
  </si>
  <si>
    <t>Glycogen phosphorylase, brain form</t>
  </si>
  <si>
    <t>PYGB</t>
  </si>
  <si>
    <t>ENSMUSG00000033059</t>
  </si>
  <si>
    <t>Q8CI94</t>
  </si>
  <si>
    <t>Phosphatidylethanolamine-binding protein 1</t>
  </si>
  <si>
    <t>PEBP1</t>
  </si>
  <si>
    <t>ENSMUSG00000032959</t>
  </si>
  <si>
    <t>P70296</t>
  </si>
  <si>
    <t>Serotransferrin</t>
  </si>
  <si>
    <t>TRFE</t>
  </si>
  <si>
    <t>ENSMUSG00000032554</t>
  </si>
  <si>
    <t>Q921I1</t>
  </si>
  <si>
    <t>40S ribosomal protein SA</t>
  </si>
  <si>
    <t>RSSA</t>
  </si>
  <si>
    <t>ENSMUSG00000032518</t>
  </si>
  <si>
    <t>P14206</t>
  </si>
  <si>
    <t>Programmed cell death 6-interacting protein</t>
  </si>
  <si>
    <t>PDC6I</t>
  </si>
  <si>
    <t>ENSMUSG00000032504</t>
  </si>
  <si>
    <t>Q9WU78</t>
  </si>
  <si>
    <t>60S ribosomal protein L4</t>
  </si>
  <si>
    <t>RL4</t>
  </si>
  <si>
    <t>ENSMUSG00000032399</t>
  </si>
  <si>
    <t>Q9D8E6</t>
  </si>
  <si>
    <t>Peptidyl-prolyl cis-trans isomerase B</t>
  </si>
  <si>
    <t>PPIB</t>
  </si>
  <si>
    <t>ENSMUSG00000032383</t>
  </si>
  <si>
    <t>P24369</t>
  </si>
  <si>
    <t>Tropomyosin alpha-1 chain</t>
  </si>
  <si>
    <t>TPM1</t>
  </si>
  <si>
    <t>ENSMUSG00000032366</t>
  </si>
  <si>
    <t>P58771</t>
  </si>
  <si>
    <t>Neogenin</t>
  </si>
  <si>
    <t>NEO1</t>
  </si>
  <si>
    <t>ENSMUSG00000032340</t>
  </si>
  <si>
    <t>P97798</t>
  </si>
  <si>
    <t>Collagen alpha-1(XII) chain</t>
  </si>
  <si>
    <t>COCA1</t>
  </si>
  <si>
    <t>ENSMUSG00000032332</t>
  </si>
  <si>
    <t>Q60847</t>
  </si>
  <si>
    <t>Proteasome subunit alpha type-4</t>
  </si>
  <si>
    <t>PSA4</t>
  </si>
  <si>
    <t>ENSMUSG00000032301</t>
  </si>
  <si>
    <t>Q9R1P0</t>
  </si>
  <si>
    <t>Pyruvate kinase PKM</t>
  </si>
  <si>
    <t>KPYM</t>
  </si>
  <si>
    <t>ENSMUSG00000032294</t>
  </si>
  <si>
    <t>P52480</t>
  </si>
  <si>
    <t>Annexin A2</t>
  </si>
  <si>
    <t>ANXA2</t>
  </si>
  <si>
    <t>ENSMUSG00000032231</t>
  </si>
  <si>
    <t>P07356</t>
  </si>
  <si>
    <t>E3 ubiquitin-protein ligase NEDD4</t>
  </si>
  <si>
    <t>NEDD4</t>
  </si>
  <si>
    <t>ENSMUSG00000032216</t>
  </si>
  <si>
    <t>P46935</t>
  </si>
  <si>
    <t>Cell surface glycoprotein MUC18</t>
  </si>
  <si>
    <t>MUC18</t>
  </si>
  <si>
    <t>ENSMUSG00000032135</t>
  </si>
  <si>
    <t>Q8R2Y2</t>
  </si>
  <si>
    <t>Transgelin</t>
  </si>
  <si>
    <t>TAGL</t>
  </si>
  <si>
    <t>ENSMUSG00000032085</t>
  </si>
  <si>
    <t>P37804</t>
  </si>
  <si>
    <t>Radixin</t>
  </si>
  <si>
    <t>RADI</t>
  </si>
  <si>
    <t>ENSMUSG00000032050</t>
  </si>
  <si>
    <t>P26043</t>
  </si>
  <si>
    <t>Amyloid-like protein 2</t>
  </si>
  <si>
    <t>Q60709</t>
  </si>
  <si>
    <t>ENSMUSG00000031996</t>
  </si>
  <si>
    <t>APLP2</t>
  </si>
  <si>
    <t>Q06335</t>
  </si>
  <si>
    <t>Alanine--tRNA ligase, cytoplasmic</t>
  </si>
  <si>
    <t>SYAC</t>
  </si>
  <si>
    <t>ENSMUSG00000031960</t>
  </si>
  <si>
    <t>Q8BGQ7</t>
  </si>
  <si>
    <t>Gamma-interferon-inducible lysosomal thiol reductase</t>
  </si>
  <si>
    <t>GILT</t>
  </si>
  <si>
    <t>ENSMUSG00000031838</t>
  </si>
  <si>
    <t>Q9ESY9</t>
  </si>
  <si>
    <t>6-phosphogluconolactonase</t>
  </si>
  <si>
    <t>6PGL</t>
  </si>
  <si>
    <t>ENSMUSG00000031807</t>
  </si>
  <si>
    <t>Q9CQ60</t>
  </si>
  <si>
    <t>Tropomyosin alpha-4 chain</t>
  </si>
  <si>
    <t>TPM4</t>
  </si>
  <si>
    <t>ENSMUSG00000031799</t>
  </si>
  <si>
    <t>Q6IRU2</t>
  </si>
  <si>
    <t>Fractalkine</t>
  </si>
  <si>
    <t>X3CL1</t>
  </si>
  <si>
    <t>ENSMUSG00000031778</t>
  </si>
  <si>
    <t>O35188</t>
  </si>
  <si>
    <t>72 kDa type IV collagenase</t>
  </si>
  <si>
    <t>MMP2</t>
  </si>
  <si>
    <t>ENSMUSG00000031740</t>
  </si>
  <si>
    <t>P33434</t>
  </si>
  <si>
    <t>Vacuolar protein sorting-associated protein 35</t>
  </si>
  <si>
    <t>VPS35</t>
  </si>
  <si>
    <t>ENSMUSG00000031696</t>
  </si>
  <si>
    <t>Q9EQH3</t>
  </si>
  <si>
    <t>Cadherin-11</t>
  </si>
  <si>
    <t>CAD11</t>
  </si>
  <si>
    <t>ENSMUSG00000031673</t>
  </si>
  <si>
    <t>P55288</t>
  </si>
  <si>
    <t>Aspartate aminotransferase, mitochondrial</t>
  </si>
  <si>
    <t>AATM</t>
  </si>
  <si>
    <t>ENSMUSG00000031672</t>
  </si>
  <si>
    <t>P05202</t>
  </si>
  <si>
    <t>Acid ceramidase</t>
  </si>
  <si>
    <t>ASAH1</t>
  </si>
  <si>
    <t>ENSMUSG00000031591</t>
  </si>
  <si>
    <t>Q9WV54</t>
  </si>
  <si>
    <t>Tissue-type plasminogen activator</t>
  </si>
  <si>
    <t>TPA</t>
  </si>
  <si>
    <t>ENSMUSG00000031538</t>
  </si>
  <si>
    <t>P11214</t>
  </si>
  <si>
    <t>Collagen alpha-2(IV) chain</t>
  </si>
  <si>
    <t>CO4A2</t>
  </si>
  <si>
    <t>ENSMUSG00000031503</t>
  </si>
  <si>
    <t>P08122</t>
  </si>
  <si>
    <t>Glucose-6-phosphate 1-dehydrogenase X</t>
  </si>
  <si>
    <t>G6PD1</t>
  </si>
  <si>
    <t>ENSMUSG00000031400</t>
  </si>
  <si>
    <t>Q00612</t>
  </si>
  <si>
    <t>Biglycan</t>
  </si>
  <si>
    <t>PGS1</t>
  </si>
  <si>
    <t>ENSMUSG00000031375</t>
  </si>
  <si>
    <t>P28653</t>
  </si>
  <si>
    <t>Filamin-A</t>
  </si>
  <si>
    <t>FLNA</t>
  </si>
  <si>
    <t>ENSMUSG00000031328</t>
  </si>
  <si>
    <t>Q8BTM8</t>
  </si>
  <si>
    <t>40S ribosomal protein S4, X isoform</t>
  </si>
  <si>
    <t>RS4X</t>
  </si>
  <si>
    <t>ENSMUSG00000031320</t>
  </si>
  <si>
    <t>P62702</t>
  </si>
  <si>
    <t>Col4a5 protein</t>
  </si>
  <si>
    <t>Q63ZW6</t>
  </si>
  <si>
    <t>ENSMUSG00000031274</t>
  </si>
  <si>
    <t>Protein Col4a6</t>
  </si>
  <si>
    <t>B1AVK5</t>
  </si>
  <si>
    <t>ENSMUSG00000031273</t>
  </si>
  <si>
    <t>SH3 domain-binding glutamic acid-rich-like protein</t>
  </si>
  <si>
    <t>SH3L1</t>
  </si>
  <si>
    <t>ENSMUSG00000031246</t>
  </si>
  <si>
    <t>Q9JJU8</t>
  </si>
  <si>
    <t>Moesin</t>
  </si>
  <si>
    <t>MOES</t>
  </si>
  <si>
    <t>ENSMUSG00000031207</t>
  </si>
  <si>
    <t>P26041</t>
  </si>
  <si>
    <t>Coagulation factor VIII</t>
  </si>
  <si>
    <t>FA8</t>
  </si>
  <si>
    <t>ENSMUSG00000031196</t>
  </si>
  <si>
    <t>Q06194</t>
  </si>
  <si>
    <t>Glutaredoxin-3</t>
  </si>
  <si>
    <t>GLRX3</t>
  </si>
  <si>
    <t>ENSMUSG00000031068</t>
  </si>
  <si>
    <t>Q9CQM9</t>
  </si>
  <si>
    <t>Eukaryotic translation initiation factor 3 subunit F</t>
  </si>
  <si>
    <t>EIF3F</t>
  </si>
  <si>
    <t>ENSMUSG00000031029</t>
  </si>
  <si>
    <t>Q9DCH4</t>
  </si>
  <si>
    <t>Renin receptor</t>
  </si>
  <si>
    <t>RENR</t>
  </si>
  <si>
    <t>ENSMUSG00000031007</t>
  </si>
  <si>
    <t>Q9CYN9</t>
  </si>
  <si>
    <t>Tripeptidyl-peptidase 1</t>
  </si>
  <si>
    <t>TPP1</t>
  </si>
  <si>
    <t>ENSMUSG00000030894</t>
  </si>
  <si>
    <t>O89023</t>
  </si>
  <si>
    <t>Nucleobindin-1</t>
  </si>
  <si>
    <t>NUCB1</t>
  </si>
  <si>
    <t>ENSMUSG00000030824</t>
  </si>
  <si>
    <t>Q02819</t>
  </si>
  <si>
    <t>Proteasome subunit alpha type-1</t>
  </si>
  <si>
    <t>PSA1</t>
  </si>
  <si>
    <t>ENSMUSG00000030751</t>
  </si>
  <si>
    <t>Q9R1P4</t>
  </si>
  <si>
    <t>40S ribosomal protein S3</t>
  </si>
  <si>
    <t>RS3</t>
  </si>
  <si>
    <t>ENSMUSG00000030744</t>
  </si>
  <si>
    <t>P62908</t>
  </si>
  <si>
    <t>Importin-5</t>
  </si>
  <si>
    <t>IPO5</t>
  </si>
  <si>
    <t>ENSMUSG00000030662</t>
  </si>
  <si>
    <t>Q8BKC5</t>
  </si>
  <si>
    <t>Lactadherin</t>
  </si>
  <si>
    <t>MFGM</t>
  </si>
  <si>
    <t>ENSMUSG00000030605</t>
  </si>
  <si>
    <t>P21956</t>
  </si>
  <si>
    <t>Ras GTPase-activating-like protein IQGAP1</t>
  </si>
  <si>
    <t>IQGA1</t>
  </si>
  <si>
    <t>ENSMUSG00000030536</t>
  </si>
  <si>
    <t>Q9JKF1</t>
  </si>
  <si>
    <t>60S ribosomal protein L28</t>
  </si>
  <si>
    <t>RL28</t>
  </si>
  <si>
    <t>ENSMUSG00000030432</t>
  </si>
  <si>
    <t>P41105</t>
  </si>
  <si>
    <t>Rho GDP-dissociation inhibitor 2</t>
  </si>
  <si>
    <t>GDIR2</t>
  </si>
  <si>
    <t>ENSMUSG00000030220</t>
  </si>
  <si>
    <t>Q61599</t>
  </si>
  <si>
    <t>Dolichyl-diphosphooligosaccharide--protein glycosyltransferase subunit 1</t>
  </si>
  <si>
    <t>RPN1</t>
  </si>
  <si>
    <t>ENSMUSG00000030062</t>
  </si>
  <si>
    <t>Q91YQ5</t>
  </si>
  <si>
    <t>Cellular nucleic acid-binding protein</t>
  </si>
  <si>
    <t>CNBP</t>
  </si>
  <si>
    <t>ENSMUSG00000030057</t>
  </si>
  <si>
    <t>P53996</t>
  </si>
  <si>
    <t>T-complex protein 1 subunit eta</t>
  </si>
  <si>
    <t>TCPH</t>
  </si>
  <si>
    <t>ENSMUSG00000030007</t>
  </si>
  <si>
    <t>P80313</t>
  </si>
  <si>
    <t>Myotrophin</t>
  </si>
  <si>
    <t>MTPN</t>
  </si>
  <si>
    <t>ENSMUSG00000029840</t>
  </si>
  <si>
    <t>P62774</t>
  </si>
  <si>
    <t>Chromobox protein homolog 3</t>
  </si>
  <si>
    <t>CBX3</t>
  </si>
  <si>
    <t>ENSMUSG00000029836</t>
  </si>
  <si>
    <t>P23198</t>
  </si>
  <si>
    <t>Glycine--tRNA ligase</t>
  </si>
  <si>
    <t>SYG</t>
  </si>
  <si>
    <t>ENSMUSG00000029777</t>
  </si>
  <si>
    <t>Q9CZD3</t>
  </si>
  <si>
    <t>Calumenin</t>
  </si>
  <si>
    <t>CALU</t>
  </si>
  <si>
    <t>ENSMUSG00000029767</t>
  </si>
  <si>
    <t>O35887</t>
  </si>
  <si>
    <t>Procollagen C-endopeptidase enhancer 1</t>
  </si>
  <si>
    <t>PCOC1</t>
  </si>
  <si>
    <t>ENSMUSG00000029718</t>
  </si>
  <si>
    <t>Q61398</t>
  </si>
  <si>
    <t>Heat shock protein 105 kDa</t>
  </si>
  <si>
    <t>HS105</t>
  </si>
  <si>
    <t>ENSMUSG00000029657</t>
  </si>
  <si>
    <t>Q61699</t>
  </si>
  <si>
    <t>Actin, cytoplasmic 1</t>
  </si>
  <si>
    <t>ACTB</t>
  </si>
  <si>
    <t>ENSMUSG00000029580</t>
  </si>
  <si>
    <t>P60710</t>
  </si>
  <si>
    <t>Actin, cytoplasmic 1 (Fragment)</t>
  </si>
  <si>
    <t>E9Q5F4</t>
  </si>
  <si>
    <t>Annexin A3</t>
  </si>
  <si>
    <t>ANXA3</t>
  </si>
  <si>
    <t>ENSMUSG00000029484</t>
  </si>
  <si>
    <t>O35639</t>
  </si>
  <si>
    <t>Actin-related protein 2/3 complex subunit 3</t>
  </si>
  <si>
    <t>ARPC3</t>
  </si>
  <si>
    <t>ENSMUSG00000029465</t>
  </si>
  <si>
    <t>Q9JM76</t>
  </si>
  <si>
    <t>Vacuolar protein sorting-associated protein 29</t>
  </si>
  <si>
    <t>VPS29</t>
  </si>
  <si>
    <t>ENSMUSG00000029462</t>
  </si>
  <si>
    <t>Q9QZ88</t>
  </si>
  <si>
    <t>T-complex protein 1 subunit zeta</t>
  </si>
  <si>
    <t>TCPZ</t>
  </si>
  <si>
    <t>ENSMUSG00000029447</t>
  </si>
  <si>
    <t>P80317</t>
  </si>
  <si>
    <t>GTP-binding nuclear protein Ran</t>
  </si>
  <si>
    <t>RAN</t>
  </si>
  <si>
    <t>ENSMUSG00000029430</t>
  </si>
  <si>
    <t>P62827</t>
  </si>
  <si>
    <t>Heterogeneous nuclear ribonucleoprotein D-like</t>
  </si>
  <si>
    <t>HNRDL</t>
  </si>
  <si>
    <t>ENSMUSG00000029328</t>
  </si>
  <si>
    <t>Q9Z130</t>
  </si>
  <si>
    <t>Multifunctional protein ADE2</t>
  </si>
  <si>
    <t>PUR6</t>
  </si>
  <si>
    <t>ENSMUSG00000029247</t>
  </si>
  <si>
    <t>Q9DCL9</t>
  </si>
  <si>
    <t>Ubiquitin carboxyl-terminal hydrolase isozyme L1</t>
  </si>
  <si>
    <t>UCHL1</t>
  </si>
  <si>
    <t>ENSMUSG00000029223</t>
  </si>
  <si>
    <t>Q9R0P9</t>
  </si>
  <si>
    <t>Phosphoglucomutase-1</t>
  </si>
  <si>
    <t>PGM1</t>
  </si>
  <si>
    <t>ENSMUSG00000029171</t>
  </si>
  <si>
    <t>Q9D0F9</t>
  </si>
  <si>
    <t>Guanine nucleotide-binding protein G(I)/G(S)/G(T) subunit beta-1</t>
  </si>
  <si>
    <t>GBB1</t>
  </si>
  <si>
    <t>ENSMUSG00000029064</t>
  </si>
  <si>
    <t>P62874</t>
  </si>
  <si>
    <t>Protein deglycase DJ-1</t>
  </si>
  <si>
    <t>PARK7</t>
  </si>
  <si>
    <t>ENSMUSG00000028964</t>
  </si>
  <si>
    <t>Q99LX0</t>
  </si>
  <si>
    <t>6-phosphogluconate dehydrogenase, decarboxylating</t>
  </si>
  <si>
    <t>6PGD</t>
  </si>
  <si>
    <t>ENSMUSG00000028961</t>
  </si>
  <si>
    <t>Q9DCD0</t>
  </si>
  <si>
    <t>Cytosolic acyl coenzyme A thioester hydrolase</t>
  </si>
  <si>
    <t>BACH</t>
  </si>
  <si>
    <t>ENSMUSG00000028937</t>
  </si>
  <si>
    <t>Q91V12</t>
  </si>
  <si>
    <t>SH3 domain-binding glutamic acid-rich-like protein 3</t>
  </si>
  <si>
    <t>SH3L3</t>
  </si>
  <si>
    <t>ENSMUSG00000028843</t>
  </si>
  <si>
    <t>Q91VW3</t>
  </si>
  <si>
    <t>Stathmin</t>
  </si>
  <si>
    <t>STMN1</t>
  </si>
  <si>
    <t>Eukaryotic translation initiation factor 3 subunit I</t>
  </si>
  <si>
    <t>EIF3I</t>
  </si>
  <si>
    <t>ENSMUSG00000028798</t>
  </si>
  <si>
    <t>Q9QZD9</t>
  </si>
  <si>
    <t>Adenylate kinase 2, mitochondrial</t>
  </si>
  <si>
    <t>KAD2</t>
  </si>
  <si>
    <t>ENSMUSG00000028792</t>
  </si>
  <si>
    <t>Q9WTP6</t>
  </si>
  <si>
    <t>Basement membrane-specific heparan sulfate proteoglycan core protein</t>
  </si>
  <si>
    <t>PGBM</t>
  </si>
  <si>
    <t>ENSMUSG00000028763</t>
  </si>
  <si>
    <t>Q05793</t>
  </si>
  <si>
    <t>E9PZ16</t>
  </si>
  <si>
    <t>B1B0C7</t>
  </si>
  <si>
    <t>Alcohol dehydrogenase [NADP(+)]</t>
  </si>
  <si>
    <t>AK1A1</t>
  </si>
  <si>
    <t>ENSMUSG00000028692</t>
  </si>
  <si>
    <t>Q9JII6</t>
  </si>
  <si>
    <t>Peroxiredoxin-1</t>
  </si>
  <si>
    <t>PRDX1</t>
  </si>
  <si>
    <t>ENSMUSG00000028691</t>
  </si>
  <si>
    <t>P35700</t>
  </si>
  <si>
    <t>Adenylyl cyclase-associated protein 1</t>
  </si>
  <si>
    <t>CAP1</t>
  </si>
  <si>
    <t>ENSMUSG00000028656</t>
  </si>
  <si>
    <t>P40124</t>
  </si>
  <si>
    <t>Nuclease-sensitive element-binding protein 1</t>
  </si>
  <si>
    <t>YBOX1</t>
  </si>
  <si>
    <t>ENSMUSG00000028639</t>
  </si>
  <si>
    <t>P62960</t>
  </si>
  <si>
    <t>Phospholipase A-2-activating protein</t>
  </si>
  <si>
    <t>PLAP</t>
  </si>
  <si>
    <t>ENSMUSG00000028577</t>
  </si>
  <si>
    <t>P27612</t>
  </si>
  <si>
    <t>Clathrin light chain A</t>
  </si>
  <si>
    <t>Q6PFA2</t>
  </si>
  <si>
    <t>ENSMUSG00000028478</t>
  </si>
  <si>
    <t>Talin-1</t>
  </si>
  <si>
    <t>TLN1</t>
  </si>
  <si>
    <t>ENSMUSG00000028465</t>
  </si>
  <si>
    <t>P26039</t>
  </si>
  <si>
    <t>Transitional endoplasmic reticulum ATPase</t>
  </si>
  <si>
    <t>TERA</t>
  </si>
  <si>
    <t>ENSMUSG00000028452</t>
  </si>
  <si>
    <t>Q01853</t>
  </si>
  <si>
    <t>Delta-aminolevulinic acid dehydratase</t>
  </si>
  <si>
    <t>HEM2</t>
  </si>
  <si>
    <t>ENSMUSG00000028393</t>
  </si>
  <si>
    <t>P10518</t>
  </si>
  <si>
    <t>Tenascin</t>
  </si>
  <si>
    <t>TENA</t>
  </si>
  <si>
    <t>ENSMUSG00000028364</t>
  </si>
  <si>
    <t>Q80YX1</t>
  </si>
  <si>
    <t>Acidic leucine-rich nuclear phosphoprotein 32 family member B</t>
  </si>
  <si>
    <t>AN32B</t>
  </si>
  <si>
    <t>ENSMUSG00000028333</t>
  </si>
  <si>
    <t>Q9EST5</t>
  </si>
  <si>
    <t>40S ribosomal protein S20</t>
  </si>
  <si>
    <t>RS20</t>
  </si>
  <si>
    <t>ENSMUSG00000028234</t>
  </si>
  <si>
    <t>P60867</t>
  </si>
  <si>
    <t>Protein CYR61</t>
  </si>
  <si>
    <t>CYR61</t>
  </si>
  <si>
    <t>ENSMUSG00000028195</t>
  </si>
  <si>
    <t>P18406</t>
  </si>
  <si>
    <t>Extracellular matrix protein 1</t>
  </si>
  <si>
    <t>ECM1</t>
  </si>
  <si>
    <t>ENSMUSG00000028108</t>
  </si>
  <si>
    <t>Q61508</t>
  </si>
  <si>
    <t>40S ribosomal protein S3a</t>
  </si>
  <si>
    <t>RS3A</t>
  </si>
  <si>
    <t>ENSMUSG00000028081</t>
  </si>
  <si>
    <t>P97351</t>
  </si>
  <si>
    <t>Histone-lysine N-methyltransferase ASH1L</t>
  </si>
  <si>
    <t>ASH1L</t>
  </si>
  <si>
    <t>ENSMUSG00000028053</t>
  </si>
  <si>
    <t>Q99MY8</t>
  </si>
  <si>
    <t>Thrombospondin-3</t>
  </si>
  <si>
    <t>TSP3</t>
  </si>
  <si>
    <t>ENSMUSG00000028047</t>
  </si>
  <si>
    <t>Q05895</t>
  </si>
  <si>
    <t>Vascular cell adhesion protein 1</t>
  </si>
  <si>
    <t>VCAM1</t>
  </si>
  <si>
    <t>ENSMUSG00000027962</t>
  </si>
  <si>
    <t>P29533</t>
  </si>
  <si>
    <t>Tropomyosin 3, gamma</t>
  </si>
  <si>
    <t>Q8K0Z5</t>
  </si>
  <si>
    <t>ENSMUSG00000027940</t>
  </si>
  <si>
    <t>Tropomyosin alpha-3 chain</t>
  </si>
  <si>
    <t>D3Z6I8</t>
  </si>
  <si>
    <t>Putative adenosylhomocysteinase 2</t>
  </si>
  <si>
    <t>SAHH2</t>
  </si>
  <si>
    <t>ENSMUSG00000027893</t>
  </si>
  <si>
    <t>Q80SW1</t>
  </si>
  <si>
    <t>Olfactomedin-like protein 3</t>
  </si>
  <si>
    <t>OLFL3</t>
  </si>
  <si>
    <t>ENSMUSG00000027848</t>
  </si>
  <si>
    <t>Q8BK62</t>
  </si>
  <si>
    <t>Annexin A5</t>
  </si>
  <si>
    <t>ANXA5</t>
  </si>
  <si>
    <t>ENSMUSG00000027712</t>
  </si>
  <si>
    <t>P48036</t>
  </si>
  <si>
    <t>Dolichyl-diphosphooligosaccharide--protein glycosyltransferase subunit 2</t>
  </si>
  <si>
    <t>RPN2</t>
  </si>
  <si>
    <t>ENSMUSG00000027642</t>
  </si>
  <si>
    <t>Q9DBG6</t>
  </si>
  <si>
    <t>Eukaryotic translation initiation factor 6</t>
  </si>
  <si>
    <t>IF6</t>
  </si>
  <si>
    <t>ENSMUSG00000027613</t>
  </si>
  <si>
    <t>O55135</t>
  </si>
  <si>
    <t>Proteasome subunit alpha type-7</t>
  </si>
  <si>
    <t>PSA7</t>
  </si>
  <si>
    <t>ENSMUSG00000027566</t>
  </si>
  <si>
    <t>Q9Z2U0</t>
  </si>
  <si>
    <t>Fatty acid-binding protein, epidermal</t>
  </si>
  <si>
    <t>FABP5</t>
  </si>
  <si>
    <t>ENSMUSG00000027533</t>
  </si>
  <si>
    <t>Q05816</t>
  </si>
  <si>
    <t>Small nuclear ribonucleoprotein-associated protein B</t>
  </si>
  <si>
    <t>RSMB</t>
  </si>
  <si>
    <t>ENSMUSG00000027404</t>
  </si>
  <si>
    <t>P27048</t>
  </si>
  <si>
    <t>Proliferating cell nuclear antigen</t>
  </si>
  <si>
    <t>PCNA</t>
  </si>
  <si>
    <t>ENSMUSG00000027342</t>
  </si>
  <si>
    <t>P17918</t>
  </si>
  <si>
    <t>Protein disulfide-isomerase A3</t>
  </si>
  <si>
    <t>PDIA3</t>
  </si>
  <si>
    <t>ENSMUSG00000027248</t>
  </si>
  <si>
    <t>P27773</t>
  </si>
  <si>
    <t>Fibrillin-1</t>
  </si>
  <si>
    <t>FBN1</t>
  </si>
  <si>
    <t>ENSMUSG00000027204</t>
  </si>
  <si>
    <t>Q61554</t>
  </si>
  <si>
    <t>A2AQ53</t>
  </si>
  <si>
    <t>Tissue factor pathway inhibitor</t>
  </si>
  <si>
    <t>TFPI1</t>
  </si>
  <si>
    <t>ENSMUSG00000027082</t>
  </si>
  <si>
    <t>O54819</t>
  </si>
  <si>
    <t>Gelsolin</t>
  </si>
  <si>
    <t>GELS</t>
  </si>
  <si>
    <t>ENSMUSG00000026879</t>
  </si>
  <si>
    <t>P13020</t>
  </si>
  <si>
    <t>78 kDa glucose-regulated protein</t>
  </si>
  <si>
    <t>GRP78</t>
  </si>
  <si>
    <t>ENSMUSG00000026864</t>
  </si>
  <si>
    <t>P20029</t>
  </si>
  <si>
    <t>Peroxiredoxin-6</t>
  </si>
  <si>
    <t>PRDX6</t>
  </si>
  <si>
    <t>ENSMUSG00000026701</t>
  </si>
  <si>
    <t>O08709</t>
  </si>
  <si>
    <t>Sodium/potassium-transporting ATPase subunit beta-1</t>
  </si>
  <si>
    <t>AT1B1</t>
  </si>
  <si>
    <t>ENSMUSG00000026576</t>
  </si>
  <si>
    <t>P14094</t>
  </si>
  <si>
    <t>Coatomer subunit alpha</t>
  </si>
  <si>
    <t>COPA</t>
  </si>
  <si>
    <t>ENSMUSG00000026553</t>
  </si>
  <si>
    <t>Q8CIE6</t>
  </si>
  <si>
    <t>Transgelin-2</t>
  </si>
  <si>
    <t>TAGL2</t>
  </si>
  <si>
    <t>ENSMUSG00000026547</t>
  </si>
  <si>
    <t>Q9WVA4</t>
  </si>
  <si>
    <t>Fumarate hydratase, mitochondrial</t>
  </si>
  <si>
    <t>FUMH</t>
  </si>
  <si>
    <t>ENSMUSG00000026526</t>
  </si>
  <si>
    <t>P97807</t>
  </si>
  <si>
    <t>Laminin subunit gamma-1</t>
  </si>
  <si>
    <t>F8VQJ3</t>
  </si>
  <si>
    <t>ENSMUSG00000026478</t>
  </si>
  <si>
    <t>Cysteine and glycine-rich protein 1</t>
  </si>
  <si>
    <t>CSRP1</t>
  </si>
  <si>
    <t>ENSMUSG00000026421</t>
  </si>
  <si>
    <t>P97315</t>
  </si>
  <si>
    <t>Aspartate--tRNA ligase, cytoplasmic</t>
  </si>
  <si>
    <t>SYDC</t>
  </si>
  <si>
    <t>ENSMUSG00000026356</t>
  </si>
  <si>
    <t>Q922B2</t>
  </si>
  <si>
    <t>Actin-related protein 3</t>
  </si>
  <si>
    <t>ARP3</t>
  </si>
  <si>
    <t>ENSMUSG00000026341</t>
  </si>
  <si>
    <t>Q99JY9</t>
  </si>
  <si>
    <t>Septin-2</t>
  </si>
  <si>
    <t>ENSMUSG00000026276</t>
  </si>
  <si>
    <t>P42208</t>
  </si>
  <si>
    <t>Nucleolin</t>
  </si>
  <si>
    <t>NUCL</t>
  </si>
  <si>
    <t>ENSMUSG00000026234</t>
  </si>
  <si>
    <t>P09405</t>
  </si>
  <si>
    <t>26S proteasome non-ATPase regulatory subunit 1</t>
  </si>
  <si>
    <t>PSMD1</t>
  </si>
  <si>
    <t>ENSMUSG00000026229</t>
  </si>
  <si>
    <t>Q3TXS7</t>
  </si>
  <si>
    <t>Desmin</t>
  </si>
  <si>
    <t>DESM</t>
  </si>
  <si>
    <t>ENSMUSG00000026208</t>
  </si>
  <si>
    <t>P31001</t>
  </si>
  <si>
    <t>Bifunctional purine biosynthesis protein PURH</t>
  </si>
  <si>
    <t>PUR9</t>
  </si>
  <si>
    <t>ENSMUSG00000026192</t>
  </si>
  <si>
    <t>Q9CWJ9</t>
  </si>
  <si>
    <t>Collagen alpha-2(V) chain</t>
  </si>
  <si>
    <t>CO5A2</t>
  </si>
  <si>
    <t>ENSMUSG00000026042</t>
  </si>
  <si>
    <t>Q3U962</t>
  </si>
  <si>
    <t>60 kDa heat shock protein, mitochondrial</t>
  </si>
  <si>
    <t>CH60</t>
  </si>
  <si>
    <t>ENSMUSG00000025980</t>
  </si>
  <si>
    <t>P63038</t>
  </si>
  <si>
    <t>Neuropilin-2</t>
  </si>
  <si>
    <t>NRP2</t>
  </si>
  <si>
    <t>ENSMUSG00000025969</t>
  </si>
  <si>
    <t>O35375</t>
  </si>
  <si>
    <t>Elongation factor 1-beta</t>
  </si>
  <si>
    <t>EF1B</t>
  </si>
  <si>
    <t>ENSMUSG00000025967</t>
  </si>
  <si>
    <t>O70251</t>
  </si>
  <si>
    <t>Isocitrate dehydrogenase [NADP] cytoplasmic</t>
  </si>
  <si>
    <t>IDHC</t>
  </si>
  <si>
    <t>ENSMUSG00000025950</t>
  </si>
  <si>
    <t>O88844</t>
  </si>
  <si>
    <t>Protein disulfide-isomerase A4</t>
  </si>
  <si>
    <t>PDIA4</t>
  </si>
  <si>
    <t>ENSMUSG00000025823</t>
  </si>
  <si>
    <t>P08003</t>
  </si>
  <si>
    <t>Integrin beta-1</t>
  </si>
  <si>
    <t>ITB1</t>
  </si>
  <si>
    <t>ENSMUSG00000025809</t>
  </si>
  <si>
    <t>P09055</t>
  </si>
  <si>
    <t>60S ribosomal protein L14</t>
  </si>
  <si>
    <t>RL14</t>
  </si>
  <si>
    <t>ENSMUSG00000025794</t>
  </si>
  <si>
    <t>Q9CR57</t>
  </si>
  <si>
    <t>T-complex protein 1 subunit theta</t>
  </si>
  <si>
    <t>TCPQ</t>
  </si>
  <si>
    <t>ENSMUSG00000025613</t>
  </si>
  <si>
    <t>P42932</t>
  </si>
  <si>
    <t>Argininosuccinate lyase</t>
  </si>
  <si>
    <t>ARLY</t>
  </si>
  <si>
    <t>ENSMUSG00000025533</t>
  </si>
  <si>
    <t>Q91YI0</t>
  </si>
  <si>
    <t>60S acidic ribosomal protein P2</t>
  </si>
  <si>
    <t>RLA2</t>
  </si>
  <si>
    <t>ENSMUSG00000025508</t>
  </si>
  <si>
    <t>P99027</t>
  </si>
  <si>
    <t>Transaldolase</t>
  </si>
  <si>
    <t>TALDO</t>
  </si>
  <si>
    <t>ENSMUSG00000025503</t>
  </si>
  <si>
    <t>Q93092</t>
  </si>
  <si>
    <t>26S proteasome non-ATPase regulatory subunit 13</t>
  </si>
  <si>
    <t>PSD13</t>
  </si>
  <si>
    <t>ENSMUSG00000025487</t>
  </si>
  <si>
    <t>Q9WVJ2</t>
  </si>
  <si>
    <t>ATP synthase subunit alpha, mitochondrial</t>
  </si>
  <si>
    <t>ATPA</t>
  </si>
  <si>
    <t>ENSMUSG00000025428</t>
  </si>
  <si>
    <t>Q03265</t>
  </si>
  <si>
    <t>ATP synthase subunit beta, mitochondrial</t>
  </si>
  <si>
    <t>ATPB</t>
  </si>
  <si>
    <t>ENSMUSG00000025393</t>
  </si>
  <si>
    <t>P56480</t>
  </si>
  <si>
    <t>Ribosome maturation protein SBDS</t>
  </si>
  <si>
    <t>SBDS</t>
  </si>
  <si>
    <t>ENSMUSG00000025337</t>
  </si>
  <si>
    <t>P70122</t>
  </si>
  <si>
    <t>Aspartate aminotransferase, cytoplasmic</t>
  </si>
  <si>
    <t>AATC</t>
  </si>
  <si>
    <t>ENSMUSG00000025190</t>
  </si>
  <si>
    <t>P05201</t>
  </si>
  <si>
    <t>Fatty acid synthase</t>
  </si>
  <si>
    <t>FAS</t>
  </si>
  <si>
    <t>ENSMUSG00000025153</t>
  </si>
  <si>
    <t>P19096</t>
  </si>
  <si>
    <t>Rho GDP-dissociation inhibitor 1</t>
  </si>
  <si>
    <t>GDIR1</t>
  </si>
  <si>
    <t>ENSMUSG00000025132</t>
  </si>
  <si>
    <t>Q99PT1</t>
  </si>
  <si>
    <t>Glutathione S-transferase omega-1</t>
  </si>
  <si>
    <t>GSTO1</t>
  </si>
  <si>
    <t>ENSMUSG00000025068</t>
  </si>
  <si>
    <t>O09131</t>
  </si>
  <si>
    <t>Xaa-Pro aminopeptidase 1</t>
  </si>
  <si>
    <t>XPP1</t>
  </si>
  <si>
    <t>ENSMUSG00000025027</t>
  </si>
  <si>
    <t>Q6P1B1</t>
  </si>
  <si>
    <t>Peroxiredoxin-5, mitochondrial</t>
  </si>
  <si>
    <t>PRDX5</t>
  </si>
  <si>
    <t>ENSMUSG00000024953</t>
  </si>
  <si>
    <t>P99029</t>
  </si>
  <si>
    <t>Latent-transforming growth factor beta-binding protein 3</t>
  </si>
  <si>
    <t>LTBP3</t>
  </si>
  <si>
    <t>ENSMUSG00000024940</t>
  </si>
  <si>
    <t>Q61810</t>
  </si>
  <si>
    <t>EGF-containing fibulin-like extracellular matrix protein 2</t>
  </si>
  <si>
    <t>FBLN4</t>
  </si>
  <si>
    <t>ENSMUSG00000024909</t>
  </si>
  <si>
    <t>Q9WVJ9</t>
  </si>
  <si>
    <t>Barrier-to-autointegration factor</t>
  </si>
  <si>
    <t>BAF</t>
  </si>
  <si>
    <t>ENSMUSG00000024844</t>
  </si>
  <si>
    <t>O54962</t>
  </si>
  <si>
    <t>Ubiquitin thioesterase OTUB1</t>
  </si>
  <si>
    <t>OTUB1</t>
  </si>
  <si>
    <t>ENSMUSG00000024767</t>
  </si>
  <si>
    <t>Q7TQI3</t>
  </si>
  <si>
    <t>DNA damage-binding protein 1</t>
  </si>
  <si>
    <t>DDB1</t>
  </si>
  <si>
    <t>ENSMUSG00000024740</t>
  </si>
  <si>
    <t>Q3U1J4</t>
  </si>
  <si>
    <t>Osteoclast-stimulating factor 1</t>
  </si>
  <si>
    <t>OSTF1</t>
  </si>
  <si>
    <t>ENSMUSG00000024725</t>
  </si>
  <si>
    <t>Q62422</t>
  </si>
  <si>
    <t>Cytochrome b5</t>
  </si>
  <si>
    <t>CYB5</t>
  </si>
  <si>
    <t>ENSMUSG00000024646</t>
  </si>
  <si>
    <t>P56395</t>
  </si>
  <si>
    <t>Cytosolic non-specific dipeptidase</t>
  </si>
  <si>
    <t>CNDP2</t>
  </si>
  <si>
    <t>ENSMUSG00000024644</t>
  </si>
  <si>
    <t>Q9D1A2</t>
  </si>
  <si>
    <t>Phosphoserine aminotransferase</t>
  </si>
  <si>
    <t>SERC</t>
  </si>
  <si>
    <t>ENSMUSG00000024640</t>
  </si>
  <si>
    <t>Q99K85</t>
  </si>
  <si>
    <t>40S ribosomal protein S14</t>
  </si>
  <si>
    <t>RS14</t>
  </si>
  <si>
    <t>ENSMUSG00000024608</t>
  </si>
  <si>
    <t>P62264</t>
  </si>
  <si>
    <t>Fibrillin-2</t>
  </si>
  <si>
    <t>FBN2</t>
  </si>
  <si>
    <t>ENSMUSG00000024598</t>
  </si>
  <si>
    <t>Q61555</t>
  </si>
  <si>
    <t>Asparagine--tRNA ligase, cytoplasmic</t>
  </si>
  <si>
    <t>SYNC</t>
  </si>
  <si>
    <t>ENSMUSG00000024587</t>
  </si>
  <si>
    <t>Q8BP47</t>
  </si>
  <si>
    <t>Peptidyl-prolyl cis-trans isomerase C</t>
  </si>
  <si>
    <t>PPIC</t>
  </si>
  <si>
    <t>ENSMUSG00000024538</t>
  </si>
  <si>
    <t>P30412</t>
  </si>
  <si>
    <t>Stress-70 protein, mitochondrial</t>
  </si>
  <si>
    <t>GRP75</t>
  </si>
  <si>
    <t>ENSMUSG00000024359</t>
  </si>
  <si>
    <t>P38647</t>
  </si>
  <si>
    <t>Cadherin-2</t>
  </si>
  <si>
    <t>CADH2</t>
  </si>
  <si>
    <t>ENSMUSG00000024304</t>
  </si>
  <si>
    <t>P15116</t>
  </si>
  <si>
    <t>Complement C3</t>
  </si>
  <si>
    <t>CO3</t>
  </si>
  <si>
    <t>ENSMUSG00000024164</t>
  </si>
  <si>
    <t>P01027</t>
  </si>
  <si>
    <t>Twisted gastrulation protein homolog 1</t>
  </si>
  <si>
    <t>TWSG1</t>
  </si>
  <si>
    <t>ENSMUSG00000024098</t>
  </si>
  <si>
    <t>Q9EP52</t>
  </si>
  <si>
    <t>Lactoylglutathione lyase</t>
  </si>
  <si>
    <t>LGUL</t>
  </si>
  <si>
    <t>ENSMUSG00000024026</t>
  </si>
  <si>
    <t>Q9CPU0</t>
  </si>
  <si>
    <t>Inactive tyrosine-protein kinase 7</t>
  </si>
  <si>
    <t>PTK7</t>
  </si>
  <si>
    <t>ENSMUSG00000023972</t>
  </si>
  <si>
    <t>Q8BKG3</t>
  </si>
  <si>
    <t>Heat shock protein HSP 90-beta</t>
  </si>
  <si>
    <t>HS90B</t>
  </si>
  <si>
    <t>ENSMUSG00000023944</t>
  </si>
  <si>
    <t>P11499</t>
  </si>
  <si>
    <t>Acetyl-CoA acetyltransferase, cytosolic</t>
  </si>
  <si>
    <t>THIC</t>
  </si>
  <si>
    <t>ENSMUSG00000023832</t>
  </si>
  <si>
    <t>Q8CAY6</t>
  </si>
  <si>
    <t>Peripherin</t>
  </si>
  <si>
    <t>PERI</t>
  </si>
  <si>
    <t>ENSMUSG00000023484</t>
  </si>
  <si>
    <t>P15331</t>
  </si>
  <si>
    <t>Triosephosphate isomerase</t>
  </si>
  <si>
    <t>TPIS</t>
  </si>
  <si>
    <t>ENSMUSG00000023456</t>
  </si>
  <si>
    <t>P17751</t>
  </si>
  <si>
    <t>Plasma protease C1 inhibitor</t>
  </si>
  <si>
    <t>IC1</t>
  </si>
  <si>
    <t>ENSMUSG00000023224</t>
  </si>
  <si>
    <t>P97290</t>
  </si>
  <si>
    <t>Basigin</t>
  </si>
  <si>
    <t>BASI</t>
  </si>
  <si>
    <t>ENSMUSG00000023175</t>
  </si>
  <si>
    <t>P18572</t>
  </si>
  <si>
    <t>Insulin-like growth factor-binding protein 6</t>
  </si>
  <si>
    <t>IBP6</t>
  </si>
  <si>
    <t>ENSMUSG00000023046</t>
  </si>
  <si>
    <t>P47880</t>
  </si>
  <si>
    <t>Tubulin alpha-1B chain</t>
  </si>
  <si>
    <t>TBA1B</t>
  </si>
  <si>
    <t>ENSMUSG00000023004</t>
  </si>
  <si>
    <t>P05213</t>
  </si>
  <si>
    <t>Superoxide dismutase [Cu-Zn]</t>
  </si>
  <si>
    <t>SODC</t>
  </si>
  <si>
    <t>ENSMUSG00000022982</t>
  </si>
  <si>
    <t>P08228</t>
  </si>
  <si>
    <t>A disintegrin and metalloproteinase with thrombospondin motifs 1</t>
  </si>
  <si>
    <t>ATS1</t>
  </si>
  <si>
    <t>ENSMUSG00000022893</t>
  </si>
  <si>
    <t>P97857</t>
  </si>
  <si>
    <t>Follistatin-related protein 1</t>
  </si>
  <si>
    <t>FSTL1</t>
  </si>
  <si>
    <t>ENSMUSG00000022816</t>
  </si>
  <si>
    <t>Q62356</t>
  </si>
  <si>
    <t>Coiled-coil domain-containing protein 80</t>
  </si>
  <si>
    <t>CCD80</t>
  </si>
  <si>
    <t>ENSMUSG00000022665</t>
  </si>
  <si>
    <t>Q8R2G6</t>
  </si>
  <si>
    <t>Collagen alpha-1(II) chain</t>
  </si>
  <si>
    <t>CO2A1</t>
  </si>
  <si>
    <t>ENSMUSG00000022483</t>
  </si>
  <si>
    <t>P28481</t>
  </si>
  <si>
    <t>Twinfilin-1</t>
  </si>
  <si>
    <t>TWF1</t>
  </si>
  <si>
    <t>ENSMUSG00000022451</t>
  </si>
  <si>
    <t>Q91YR1</t>
  </si>
  <si>
    <t>Myosin-9</t>
  </si>
  <si>
    <t>MYH9</t>
  </si>
  <si>
    <t>ENSMUSG00000022443</t>
  </si>
  <si>
    <t>Q8VDD5</t>
  </si>
  <si>
    <t>Hsc70-interacting protein</t>
  </si>
  <si>
    <t>F10A1</t>
  </si>
  <si>
    <t>ENSMUSG00000022403</t>
  </si>
  <si>
    <t>Q99L47</t>
  </si>
  <si>
    <t>14-3-3 protein zeta/delta</t>
  </si>
  <si>
    <t>1433Z</t>
  </si>
  <si>
    <t>ENSMUSG00000022285</t>
  </si>
  <si>
    <t>P63101</t>
  </si>
  <si>
    <t>Polyadenylate-binding protein 1</t>
  </si>
  <si>
    <t>PABP1</t>
  </si>
  <si>
    <t>ENSMUSG00000022283</t>
  </si>
  <si>
    <t>P29341</t>
  </si>
  <si>
    <t>Threonine--tRNA ligase, cytoplasmic</t>
  </si>
  <si>
    <t>SYTC</t>
  </si>
  <si>
    <t>ENSMUSG00000022241</t>
  </si>
  <si>
    <t>Q9D0R2</t>
  </si>
  <si>
    <t>T-complex protein 1 subunit epsilon</t>
  </si>
  <si>
    <t>TCPE</t>
  </si>
  <si>
    <t>ENSMUSG00000022234</t>
  </si>
  <si>
    <t>P80316</t>
  </si>
  <si>
    <t>Proteasome subunit beta type-5</t>
  </si>
  <si>
    <t>PSB5</t>
  </si>
  <si>
    <t>ENSMUSG00000022193</t>
  </si>
  <si>
    <t>O55234</t>
  </si>
  <si>
    <t>Nuclear pore complex protein Nup155</t>
  </si>
  <si>
    <t>NU155</t>
  </si>
  <si>
    <t>ENSMUSG00000022142</t>
  </si>
  <si>
    <t>Q99P88</t>
  </si>
  <si>
    <t>Dihydropyrimidinase-related protein 2</t>
  </si>
  <si>
    <t>DPYL2</t>
  </si>
  <si>
    <t>ENSMUSG00000022048</t>
  </si>
  <si>
    <t>O08553</t>
  </si>
  <si>
    <t>Clusterin</t>
  </si>
  <si>
    <t>CLUS</t>
  </si>
  <si>
    <t>ENSMUSG00000022037</t>
  </si>
  <si>
    <t>Q06890</t>
  </si>
  <si>
    <t>S-formylglutathione hydrolase</t>
  </si>
  <si>
    <t>ESTD</t>
  </si>
  <si>
    <t>ENSMUSG00000021996</t>
  </si>
  <si>
    <t>Q9R0P3</t>
  </si>
  <si>
    <t>Cathepsin B</t>
  </si>
  <si>
    <t>CATB</t>
  </si>
  <si>
    <t>ENSMUSG00000021939</t>
  </si>
  <si>
    <t>P10605</t>
  </si>
  <si>
    <t>ADP-ribosylation factor 4</t>
  </si>
  <si>
    <t>ARF4</t>
  </si>
  <si>
    <t>ENSMUSG00000021877</t>
  </si>
  <si>
    <t>P61750</t>
  </si>
  <si>
    <t>Ribonuclease 4</t>
  </si>
  <si>
    <t>RNAS4</t>
  </si>
  <si>
    <t>ENSMUSG00000021876</t>
  </si>
  <si>
    <t>Q9JJH1</t>
  </si>
  <si>
    <t>26S protease regulatory subunit 10B</t>
  </si>
  <si>
    <t>PRS10</t>
  </si>
  <si>
    <t>ENSMUSG00000021832</t>
  </si>
  <si>
    <t>P62334</t>
  </si>
  <si>
    <t>Vinculin</t>
  </si>
  <si>
    <t>VINC</t>
  </si>
  <si>
    <t>ENSMUSG00000021823</t>
  </si>
  <si>
    <t>Q64727</t>
  </si>
  <si>
    <t>Nidogen-2</t>
  </si>
  <si>
    <t>NID2</t>
  </si>
  <si>
    <t>ENSMUSG00000021806</t>
  </si>
  <si>
    <t>O88322</t>
  </si>
  <si>
    <t>26S proteasome non-ATPase regulatory subunit 6</t>
  </si>
  <si>
    <t>PSMD6</t>
  </si>
  <si>
    <t>ENSMUSG00000021737</t>
  </si>
  <si>
    <t>Q99JI4</t>
  </si>
  <si>
    <t>Thrombospondin-4</t>
  </si>
  <si>
    <t>TSP4</t>
  </si>
  <si>
    <t>ENSMUSG00000021702</t>
  </si>
  <si>
    <t>Q9Z1T2</t>
  </si>
  <si>
    <t>Beta-hexosaminidase subunit beta</t>
  </si>
  <si>
    <t>HEXB</t>
  </si>
  <si>
    <t>ENSMUSG00000021665</t>
  </si>
  <si>
    <t>P20060</t>
  </si>
  <si>
    <t>Heterogeneous nuclear ribonucleoprotein K</t>
  </si>
  <si>
    <t>HNRPK</t>
  </si>
  <si>
    <t>ENSMUSG00000021546</t>
  </si>
  <si>
    <t>P61979</t>
  </si>
  <si>
    <t>Cathepsin L1</t>
  </si>
  <si>
    <t>CATL1</t>
  </si>
  <si>
    <t>ENSMUSG00000021477</t>
  </si>
  <si>
    <t>P06797</t>
  </si>
  <si>
    <t>Heat shock protein HSP 90-alpha</t>
  </si>
  <si>
    <t>HS90A</t>
  </si>
  <si>
    <t>ENSMUSG00000021270</t>
  </si>
  <si>
    <t>P07901</t>
  </si>
  <si>
    <t>Epididymal secretory protein E1</t>
  </si>
  <si>
    <t>NPC2</t>
  </si>
  <si>
    <t>ENSMUSG00000021242</t>
  </si>
  <si>
    <t>Q9Z0J0</t>
  </si>
  <si>
    <t>Rab GDP dissociation inhibitor beta</t>
  </si>
  <si>
    <t>GDIB</t>
  </si>
  <si>
    <t>ENSMUSG00000021218</t>
  </si>
  <si>
    <t>Q61598</t>
  </si>
  <si>
    <t>Legumain</t>
  </si>
  <si>
    <t>LGMN</t>
  </si>
  <si>
    <t>ENSMUSG00000021190</t>
  </si>
  <si>
    <t>O89017</t>
  </si>
  <si>
    <t>Proteasome subunit alpha type-6</t>
  </si>
  <si>
    <t>PSA6</t>
  </si>
  <si>
    <t>ENSMUSG00000021024</t>
  </si>
  <si>
    <t>Q9QUM9</t>
  </si>
  <si>
    <t>Protein transport protein Sec23A</t>
  </si>
  <si>
    <t>SC23A</t>
  </si>
  <si>
    <t>ENSMUSG00000020986</t>
  </si>
  <si>
    <t>Q01405</t>
  </si>
  <si>
    <t>Peptidyl-prolyl cis-trans isomerase FKBP3</t>
  </si>
  <si>
    <t>FKBP3</t>
  </si>
  <si>
    <t>ENSMUSG00000020949</t>
  </si>
  <si>
    <t>Q62446</t>
  </si>
  <si>
    <t>ATP-citrate synthase</t>
  </si>
  <si>
    <t>ACLY</t>
  </si>
  <si>
    <t>ENSMUSG00000020917</t>
  </si>
  <si>
    <t>Q91V92</t>
  </si>
  <si>
    <t>Myosin-10</t>
  </si>
  <si>
    <t>MYH10</t>
  </si>
  <si>
    <t>ENSMUSG00000020900</t>
  </si>
  <si>
    <t>Q61879</t>
  </si>
  <si>
    <t>Leucine-rich repeat-containing protein 59</t>
  </si>
  <si>
    <t>LRC59</t>
  </si>
  <si>
    <t>ENSMUSG00000020869</t>
  </si>
  <si>
    <t>Q922Q8</t>
  </si>
  <si>
    <t>Nucleoside diphosphate kinase B</t>
  </si>
  <si>
    <t>NDKB</t>
  </si>
  <si>
    <t>ENSMUSG00000020857</t>
  </si>
  <si>
    <t>Q01768</t>
  </si>
  <si>
    <t>14-3-3 protein epsilon</t>
  </si>
  <si>
    <t>1433E</t>
  </si>
  <si>
    <t>ENSMUSG00000020849</t>
  </si>
  <si>
    <t>P62259</t>
  </si>
  <si>
    <t>Bleomycin hydrolase</t>
  </si>
  <si>
    <t>BLMH</t>
  </si>
  <si>
    <t>ENSMUSG00000020840</t>
  </si>
  <si>
    <t>Q8R016</t>
  </si>
  <si>
    <t>Small ubiquitin-related modifier 2</t>
  </si>
  <si>
    <t>SUMO2</t>
  </si>
  <si>
    <t>ENSMUSG00000020738</t>
  </si>
  <si>
    <t>P61957</t>
  </si>
  <si>
    <t>26S protease regulatory subunit 8</t>
  </si>
  <si>
    <t>PRS8</t>
  </si>
  <si>
    <t>ENSMUSG00000020708</t>
  </si>
  <si>
    <t>P62196</t>
  </si>
  <si>
    <t>Peroxidasin homolog</t>
  </si>
  <si>
    <t>PXDN</t>
  </si>
  <si>
    <t>ENSMUSG00000020674</t>
  </si>
  <si>
    <t>Q3UQ28</t>
  </si>
  <si>
    <t>Protein disulfide-isomerase A6</t>
  </si>
  <si>
    <t>PDIA6</t>
  </si>
  <si>
    <t>ENSMUSG00000020571</t>
  </si>
  <si>
    <t>Q922R8</t>
  </si>
  <si>
    <t>Adipocyte enhancer-binding protein 1</t>
  </si>
  <si>
    <t>AEBP1</t>
  </si>
  <si>
    <t>ENSMUSG00000020473</t>
  </si>
  <si>
    <t>Q640N1</t>
  </si>
  <si>
    <t>Reticulon-4</t>
  </si>
  <si>
    <t>RTN4</t>
  </si>
  <si>
    <t>ENSMUSG00000020458</t>
  </si>
  <si>
    <t>Q99P72</t>
  </si>
  <si>
    <t>Transcobalamin-2</t>
  </si>
  <si>
    <t>TCO2</t>
  </si>
  <si>
    <t>ENSMUSG00000020432</t>
  </si>
  <si>
    <t>O88968</t>
  </si>
  <si>
    <t>Insulin-like growth factor-binding protein 3</t>
  </si>
  <si>
    <t>IBP3</t>
  </si>
  <si>
    <t>ENSMUSG00000020427</t>
  </si>
  <si>
    <t>P47878</t>
  </si>
  <si>
    <t>Voltage-dependent anion-selective channel protein 1</t>
  </si>
  <si>
    <t>VDAC1</t>
  </si>
  <si>
    <t>ENSMUSG00000020402</t>
  </si>
  <si>
    <t>Q60932</t>
  </si>
  <si>
    <t>Guanine nucleotide-binding protein subunit beta-2-like 1</t>
  </si>
  <si>
    <t>GBLP</t>
  </si>
  <si>
    <t>ENSMUSG00000020372</t>
  </si>
  <si>
    <t>P68040</t>
  </si>
  <si>
    <t>Calnexin</t>
  </si>
  <si>
    <t>CALX</t>
  </si>
  <si>
    <t>ENSMUSG00000020368</t>
  </si>
  <si>
    <t>P35564</t>
  </si>
  <si>
    <t>Heat shock 70 kDa protein 4</t>
  </si>
  <si>
    <t>HSP74</t>
  </si>
  <si>
    <t>ENSMUSG00000020361</t>
  </si>
  <si>
    <t>Q61316</t>
  </si>
  <si>
    <t>Malate dehydrogenase, cytoplasmic</t>
  </si>
  <si>
    <t>MDHC</t>
  </si>
  <si>
    <t>ENSMUSG00000020321</t>
  </si>
  <si>
    <t>P14152</t>
  </si>
  <si>
    <t>Histidine triad nucleotide-binding protein 1</t>
  </si>
  <si>
    <t>HINT1</t>
  </si>
  <si>
    <t>ENSMUSG00000020267</t>
  </si>
  <si>
    <t>P70349</t>
  </si>
  <si>
    <t>Thioredoxin reductase 1, cytoplasmic</t>
  </si>
  <si>
    <t>TRXR1</t>
  </si>
  <si>
    <t>ENSMUSG00000020250</t>
  </si>
  <si>
    <t>Q9JMH6</t>
  </si>
  <si>
    <t>Ras-related protein Rab-1A</t>
  </si>
  <si>
    <t>RAB1A</t>
  </si>
  <si>
    <t>ENSMUSG00000020149</t>
  </si>
  <si>
    <t>P62821</t>
  </si>
  <si>
    <t>Epidermal growth factor receptor</t>
  </si>
  <si>
    <t>EGFR</t>
  </si>
  <si>
    <t>ENSMUSG00000020122</t>
  </si>
  <si>
    <t>Q01279</t>
  </si>
  <si>
    <t>Cullin-associated NEDD8-dissociated protein 1</t>
  </si>
  <si>
    <t>CAND1</t>
  </si>
  <si>
    <t>ENSMUSG00000020114</t>
  </si>
  <si>
    <t>Q6ZQ38</t>
  </si>
  <si>
    <t>Inorganic pyrophosphatase</t>
  </si>
  <si>
    <t>IPYR</t>
  </si>
  <si>
    <t>ENSMUSG00000020089</t>
  </si>
  <si>
    <t>Q9D819</t>
  </si>
  <si>
    <t>Endoplasmin</t>
  </si>
  <si>
    <t>ENPL</t>
  </si>
  <si>
    <t>ENSMUSG00000020048</t>
  </si>
  <si>
    <t>P08113</t>
  </si>
  <si>
    <t>Cyclin-dependent kinase 1</t>
  </si>
  <si>
    <t>CDK1</t>
  </si>
  <si>
    <t>ENSMUSG00000019942</t>
  </si>
  <si>
    <t>P11440</t>
  </si>
  <si>
    <t>Receptor-type tyrosine-protein phosphatase kappa</t>
  </si>
  <si>
    <t>PTPRK</t>
  </si>
  <si>
    <t>ENSMUSG00000019889</t>
  </si>
  <si>
    <t>P35822</t>
  </si>
  <si>
    <t>Laminin subunit alpha-4</t>
  </si>
  <si>
    <t>LAMA4</t>
  </si>
  <si>
    <t>ENSMUSG00000019846</t>
  </si>
  <si>
    <t>P97927</t>
  </si>
  <si>
    <t>Reticulocalbin-3</t>
  </si>
  <si>
    <t>RCN3</t>
  </si>
  <si>
    <t>ENSMUSG00000019539</t>
  </si>
  <si>
    <t>Q8BH97</t>
  </si>
  <si>
    <t>Hsp90 co-chaperone Cdc37</t>
  </si>
  <si>
    <t>CDC37</t>
  </si>
  <si>
    <t>ENSMUSG00000019471</t>
  </si>
  <si>
    <t>Q61081</t>
  </si>
  <si>
    <t>Malate dehydrogenase, mitochondrial</t>
  </si>
  <si>
    <t>MDHM</t>
  </si>
  <si>
    <t>ENSMUSG00000019179</t>
  </si>
  <si>
    <t>P08249</t>
  </si>
  <si>
    <t>V-type proton ATPase subunit S1</t>
  </si>
  <si>
    <t>VAS1</t>
  </si>
  <si>
    <t>ENSMUSG00000019087</t>
  </si>
  <si>
    <t>Q9R1Q9</t>
  </si>
  <si>
    <t>Procollagen-lysine,2-oxoglutarate 5-dioxygenase 1</t>
  </si>
  <si>
    <t>PLOD1</t>
  </si>
  <si>
    <t>ENSMUSG00000019055</t>
  </si>
  <si>
    <t>Q9R0E2</t>
  </si>
  <si>
    <t>14-3-3 protein eta</t>
  </si>
  <si>
    <t>1433F</t>
  </si>
  <si>
    <t>ENSMUSG00000018965</t>
  </si>
  <si>
    <t>P68510</t>
  </si>
  <si>
    <t>C-X-C motif chemokine 16</t>
  </si>
  <si>
    <t>CXL16</t>
  </si>
  <si>
    <t>ENSMUSG00000018920</t>
  </si>
  <si>
    <t>Q8BSU2</t>
  </si>
  <si>
    <t>Arginine--tRNA ligase, cytoplasmic</t>
  </si>
  <si>
    <t>SYRC</t>
  </si>
  <si>
    <t>ENSMUSG00000018848</t>
  </si>
  <si>
    <t>Q9D0I9</t>
  </si>
  <si>
    <t>Cytoplasmic dynein 1 heavy chain 1</t>
  </si>
  <si>
    <t>DYHC1</t>
  </si>
  <si>
    <t>ENSMUSG00000018707</t>
  </si>
  <si>
    <t>Q9JHU4</t>
  </si>
  <si>
    <t>SPARC</t>
  </si>
  <si>
    <t>SPRC</t>
  </si>
  <si>
    <t>ENSMUSG00000018593</t>
  </si>
  <si>
    <t>P07214</t>
  </si>
  <si>
    <t>Copper transport protein ATOX1</t>
  </si>
  <si>
    <t>ATOX1</t>
  </si>
  <si>
    <t>ENSMUSG00000018585</t>
  </si>
  <si>
    <t>O08997</t>
  </si>
  <si>
    <t>Serine/arginine-rich splicing factor 1</t>
  </si>
  <si>
    <t>SRSF1</t>
  </si>
  <si>
    <t>ENSMUSG00000018379</t>
  </si>
  <si>
    <t>Q6PDM2</t>
  </si>
  <si>
    <t>Annexin A6</t>
  </si>
  <si>
    <t>ANXA6</t>
  </si>
  <si>
    <t>ENSMUSG00000018340</t>
  </si>
  <si>
    <t>P14824</t>
  </si>
  <si>
    <t>14-3-3 protein beta/alpha</t>
  </si>
  <si>
    <t>1433B</t>
  </si>
  <si>
    <t>ENSMUSG00000018326</t>
  </si>
  <si>
    <t>Q9CQV8</t>
  </si>
  <si>
    <t>Profilin-1</t>
  </si>
  <si>
    <t>PROF1</t>
  </si>
  <si>
    <t>ENSMUSG00000018293</t>
  </si>
  <si>
    <t>P62962</t>
  </si>
  <si>
    <t>Proteasome subunit beta type-6</t>
  </si>
  <si>
    <t>PSB6</t>
  </si>
  <si>
    <t>ENSMUSG00000018286</t>
  </si>
  <si>
    <t>Q60692</t>
  </si>
  <si>
    <t>NADH-cytochrome b5 reductase 3</t>
  </si>
  <si>
    <t>NB5R3</t>
  </si>
  <si>
    <t>ENSMUSG00000018042</t>
  </si>
  <si>
    <t>Q9DCN2</t>
  </si>
  <si>
    <t>Prostacyclin synthase</t>
  </si>
  <si>
    <t>PTGIS</t>
  </si>
  <si>
    <t>ENSMUSG00000017969</t>
  </si>
  <si>
    <t>O35074</t>
  </si>
  <si>
    <t>Adapter molecule crk</t>
  </si>
  <si>
    <t>CRK</t>
  </si>
  <si>
    <t>ENSMUSG00000017776</t>
  </si>
  <si>
    <t>Q64010</t>
  </si>
  <si>
    <t>Lysosomal protective protein</t>
  </si>
  <si>
    <t>PPGB</t>
  </si>
  <si>
    <t>ENSMUSG00000017760</t>
  </si>
  <si>
    <t>P16675</t>
  </si>
  <si>
    <t>Phospholipid transfer protein</t>
  </si>
  <si>
    <t>PLTP</t>
  </si>
  <si>
    <t>ENSMUSG00000017754</t>
  </si>
  <si>
    <t>P55065</t>
  </si>
  <si>
    <t>Insulin-like growth factor-binding protein 4</t>
  </si>
  <si>
    <t>IBP4</t>
  </si>
  <si>
    <t>ENSMUSG00000017493</t>
  </si>
  <si>
    <t>P47879</t>
  </si>
  <si>
    <t>26S proteasome non-ATPase regulatory subunit 11</t>
  </si>
  <si>
    <t>PSD11</t>
  </si>
  <si>
    <t>ENSMUSG00000017428</t>
  </si>
  <si>
    <t>Q8BG32</t>
  </si>
  <si>
    <t>26S proteasome non-ATPase regulatory subunit 3</t>
  </si>
  <si>
    <t>PSMD3</t>
  </si>
  <si>
    <t>ENSMUSG00000017221</t>
  </si>
  <si>
    <t>P14685</t>
  </si>
  <si>
    <t>Lysosome-associated membrane glycoprotein 2</t>
  </si>
  <si>
    <t>LAMP2</t>
  </si>
  <si>
    <t>ENSMUSG00000016534</t>
  </si>
  <si>
    <t>P17047</t>
  </si>
  <si>
    <t>Cathepsin Z</t>
  </si>
  <si>
    <t>CATZ</t>
  </si>
  <si>
    <t>ENSMUSG00000016256</t>
  </si>
  <si>
    <t>Q9WUU7</t>
  </si>
  <si>
    <t>Adenylosuccinate synthetase isozyme 2</t>
  </si>
  <si>
    <t>PURA2</t>
  </si>
  <si>
    <t>ENSMUSG00000015961</t>
  </si>
  <si>
    <t>P46664</t>
  </si>
  <si>
    <t>Destrin</t>
  </si>
  <si>
    <t>DEST</t>
  </si>
  <si>
    <t>ENSMUSG00000015932</t>
  </si>
  <si>
    <t>Q9R0P5</t>
  </si>
  <si>
    <t>Dihydropteridine reductase</t>
  </si>
  <si>
    <t>DHPR</t>
  </si>
  <si>
    <t>ENSMUSG00000015806</t>
  </si>
  <si>
    <t>Q8BVI4</t>
  </si>
  <si>
    <t>F-actin-capping protein subunit alpha-2</t>
  </si>
  <si>
    <t>CAZA2</t>
  </si>
  <si>
    <t>ENSMUSG00000015733</t>
  </si>
  <si>
    <t>P47754</t>
  </si>
  <si>
    <t>Proteasome subunit alpha type-2</t>
  </si>
  <si>
    <t>PSA2</t>
  </si>
  <si>
    <t>ENSMUSG00000015671</t>
  </si>
  <si>
    <t>P49722</t>
  </si>
  <si>
    <t>Heat shock cognate 71 kDa protein</t>
  </si>
  <si>
    <t>HSP7C</t>
  </si>
  <si>
    <t>ENSMUSG00000015656</t>
  </si>
  <si>
    <t>P63017</t>
  </si>
  <si>
    <t>Laminin subunit alpha-5</t>
  </si>
  <si>
    <t>LAMA5</t>
  </si>
  <si>
    <t>ENSMUSG00000015647</t>
  </si>
  <si>
    <t>Q61001</t>
  </si>
  <si>
    <t>Heterogeneous nuclear ribonucleoprotein L</t>
  </si>
  <si>
    <t>HNRPL</t>
  </si>
  <si>
    <t>ENSMUSG00000015165</t>
  </si>
  <si>
    <t>Q8R081</t>
  </si>
  <si>
    <t>Alpha-actinin-1</t>
  </si>
  <si>
    <t>ACTN1</t>
  </si>
  <si>
    <t>ENSMUSG00000015143</t>
  </si>
  <si>
    <t>Q7TPR4</t>
  </si>
  <si>
    <t>N-acetylgalactosamine-6-sulfatase</t>
  </si>
  <si>
    <t>GALNS</t>
  </si>
  <si>
    <t>ENSMUSG00000015027</t>
  </si>
  <si>
    <t>Q571E4</t>
  </si>
  <si>
    <t>Proteasome subunit beta type-1</t>
  </si>
  <si>
    <t>PSB1</t>
  </si>
  <si>
    <t>ENSMUSG00000014769</t>
  </si>
  <si>
    <t>O09061</t>
  </si>
  <si>
    <t>Calcyclin-binding protein</t>
  </si>
  <si>
    <t>CYBP</t>
  </si>
  <si>
    <t>ENSMUSG00000014226</t>
  </si>
  <si>
    <t>Q9CXW3</t>
  </si>
  <si>
    <t>40S ribosomal protein S5</t>
  </si>
  <si>
    <t>RS5</t>
  </si>
  <si>
    <t>ENSMUSG00000012848</t>
  </si>
  <si>
    <t>P97461</t>
  </si>
  <si>
    <t>60S ribosomal protein L15</t>
  </si>
  <si>
    <t>RL15</t>
  </si>
  <si>
    <t>ENSMUSG00000012405</t>
  </si>
  <si>
    <t>Q9CZM2</t>
  </si>
  <si>
    <t>Phosphoglycerate mutase 1</t>
  </si>
  <si>
    <t>PGAM1</t>
  </si>
  <si>
    <t>ENSMUSG00000011752</t>
  </si>
  <si>
    <t>Q9DBJ1</t>
  </si>
  <si>
    <t>4F2 cell-surface antigen heavy chain</t>
  </si>
  <si>
    <t>4F2</t>
  </si>
  <si>
    <t>ENSMUSG00000010095</t>
  </si>
  <si>
    <t>P10852</t>
  </si>
  <si>
    <t>40S ribosomal protein S18</t>
  </si>
  <si>
    <t>RS18</t>
  </si>
  <si>
    <t>ENSMUSG00000008668</t>
  </si>
  <si>
    <t>P62270</t>
  </si>
  <si>
    <t>Cathepsin D</t>
  </si>
  <si>
    <t>CATD</t>
  </si>
  <si>
    <t>ENSMUSG00000007891</t>
  </si>
  <si>
    <t>P18242</t>
  </si>
  <si>
    <t>Serine/threonine-protein phosphatase 2A 65 kDa regulatory subunit A alpha isoform</t>
  </si>
  <si>
    <t>2AAA</t>
  </si>
  <si>
    <t>ENSMUSG00000007564</t>
  </si>
  <si>
    <t>Q76MZ3</t>
  </si>
  <si>
    <t>N(G),N(G)-dimethylarginine dimethylaminohydrolase 2</t>
  </si>
  <si>
    <t>DDAH2</t>
  </si>
  <si>
    <t>ENSMUSG00000007039</t>
  </si>
  <si>
    <t>Q99LD8</t>
  </si>
  <si>
    <t>26S proteasome non-ATPase regulatory subunit 2</t>
  </si>
  <si>
    <t>PSMD2</t>
  </si>
  <si>
    <t>ENSMUSG00000006998</t>
  </si>
  <si>
    <t>Q8VDM4</t>
  </si>
  <si>
    <t>Synaptonemal complex protein SC65</t>
  </si>
  <si>
    <t>SC65</t>
  </si>
  <si>
    <t>ENSMUSG00000006931</t>
  </si>
  <si>
    <t>Q8K2B0</t>
  </si>
  <si>
    <t>Cell division control protein 42 homolog</t>
  </si>
  <si>
    <t>CDC42</t>
  </si>
  <si>
    <t>ENSMUSG00000006699</t>
  </si>
  <si>
    <t>P60766</t>
  </si>
  <si>
    <t>Polypyrimidine tract-binding protein 1</t>
  </si>
  <si>
    <t>PTBP1</t>
  </si>
  <si>
    <t>ENSMUSG00000006498</t>
  </si>
  <si>
    <t>P17225</t>
  </si>
  <si>
    <t>Membrane-associated progesterone receptor component 1</t>
  </si>
  <si>
    <t>PGRC1</t>
  </si>
  <si>
    <t>ENSMUSG00000006373</t>
  </si>
  <si>
    <t>O55022</t>
  </si>
  <si>
    <t>Fibulin-1</t>
  </si>
  <si>
    <t>FBLN1</t>
  </si>
  <si>
    <t>ENSMUSG00000006369</t>
  </si>
  <si>
    <t>Q08879</t>
  </si>
  <si>
    <t>40S ribosomal protein S9</t>
  </si>
  <si>
    <t>RS9</t>
  </si>
  <si>
    <t>ENSMUSG00000006333</t>
  </si>
  <si>
    <t>Q6ZWN5</t>
  </si>
  <si>
    <t>Actin-related protein 2/3 complex subunit 2</t>
  </si>
  <si>
    <t>ARPC2</t>
  </si>
  <si>
    <t>ENSMUSG00000006304</t>
  </si>
  <si>
    <t>Q9CVB6</t>
  </si>
  <si>
    <t>Serine protease HTRA1</t>
  </si>
  <si>
    <t>HTRA1</t>
  </si>
  <si>
    <t>ENSMUSG00000006205</t>
  </si>
  <si>
    <t>Q9R118</t>
  </si>
  <si>
    <t>Heat shock protein 75 kDa, mitochondrial</t>
  </si>
  <si>
    <t>TRAP1</t>
  </si>
  <si>
    <t>ENSMUSG00000005981</t>
  </si>
  <si>
    <t>Q9CQN1</t>
  </si>
  <si>
    <t>Citrate synthase, mitochondrial</t>
  </si>
  <si>
    <t>CISY</t>
  </si>
  <si>
    <t>ENSMUSG00000005683</t>
  </si>
  <si>
    <t>Q9CZU6</t>
  </si>
  <si>
    <t>Platelet-activating factor acetylhydrolase IB subunit gamma</t>
  </si>
  <si>
    <t>PA1B3</t>
  </si>
  <si>
    <t>ENSMUSG00000005447</t>
  </si>
  <si>
    <t>Q61205</t>
  </si>
  <si>
    <t>Peroxiredoxin-2</t>
  </si>
  <si>
    <t>PRDX2</t>
  </si>
  <si>
    <t>ENSMUSG00000005161</t>
  </si>
  <si>
    <t>Q61171</t>
  </si>
  <si>
    <t>Lysosomal alpha-mannosidase</t>
  </si>
  <si>
    <t>MA2B1</t>
  </si>
  <si>
    <t>ENSMUSG00000005142</t>
  </si>
  <si>
    <t>O09159</t>
  </si>
  <si>
    <t>WD repeat-containing protein 1</t>
  </si>
  <si>
    <t>WDR1</t>
  </si>
  <si>
    <t>ENSMUSG00000005103</t>
  </si>
  <si>
    <t>O88342</t>
  </si>
  <si>
    <t>Cystatin-B</t>
  </si>
  <si>
    <t>CYTB</t>
  </si>
  <si>
    <t>ENSMUSG00000005054</t>
  </si>
  <si>
    <t>Q62426</t>
  </si>
  <si>
    <t>Heat shock protein beta-1</t>
  </si>
  <si>
    <t>HSPB1</t>
  </si>
  <si>
    <t>ENSMUSG00000004951</t>
  </si>
  <si>
    <t>P14602</t>
  </si>
  <si>
    <t>Hepatoma-derived growth factor</t>
  </si>
  <si>
    <t>HDGF</t>
  </si>
  <si>
    <t>ENSMUSG00000004897</t>
  </si>
  <si>
    <t>P51859</t>
  </si>
  <si>
    <t>Electron transfer flavoprotein subunit beta</t>
  </si>
  <si>
    <t>ETFB</t>
  </si>
  <si>
    <t>ENSMUSG00000004610</t>
  </si>
  <si>
    <t>Q9DCW4</t>
  </si>
  <si>
    <t>Coronin-1C</t>
  </si>
  <si>
    <t>COR1C</t>
  </si>
  <si>
    <t>ENSMUSG00000004530</t>
  </si>
  <si>
    <t>Q9WUM4</t>
  </si>
  <si>
    <t>DnaJ homolog subfamily B member 11</t>
  </si>
  <si>
    <t>DJB11</t>
  </si>
  <si>
    <t>ENSMUSG00000004460</t>
  </si>
  <si>
    <t>Q99KV1</t>
  </si>
  <si>
    <t>Prohibitin-2</t>
  </si>
  <si>
    <t>PHB2</t>
  </si>
  <si>
    <t>ENSMUSG00000004264</t>
  </si>
  <si>
    <t>O35129</t>
  </si>
  <si>
    <t>Prosaposin</t>
  </si>
  <si>
    <t>SAP</t>
  </si>
  <si>
    <t>ENSMUSG00000004207</t>
  </si>
  <si>
    <t>Q61207</t>
  </si>
  <si>
    <t>60S ribosomal protein L8</t>
  </si>
  <si>
    <t>RL8</t>
  </si>
  <si>
    <t>ENSMUSG00000003970</t>
  </si>
  <si>
    <t>P62918</t>
  </si>
  <si>
    <t>Calreticulin</t>
  </si>
  <si>
    <t>CALR</t>
  </si>
  <si>
    <t>ENSMUSG00000003814</t>
  </si>
  <si>
    <t>P14211</t>
  </si>
  <si>
    <t>Ceruloplasmin</t>
  </si>
  <si>
    <t>CERU</t>
  </si>
  <si>
    <t>ENSMUSG00000003617</t>
  </si>
  <si>
    <t>Q61147</t>
  </si>
  <si>
    <t>40S ribosomal protein S11</t>
  </si>
  <si>
    <t>RS11</t>
  </si>
  <si>
    <t>ENSMUSG00000003429</t>
  </si>
  <si>
    <t>P62281</t>
  </si>
  <si>
    <t>Glucosidase 2 subunit beta</t>
  </si>
  <si>
    <t>GLU2B</t>
  </si>
  <si>
    <t>ENSMUSG00000003402</t>
  </si>
  <si>
    <t>O08795</t>
  </si>
  <si>
    <t>Laminin subunit beta-1</t>
  </si>
  <si>
    <t>LAMB1</t>
  </si>
  <si>
    <t>ENSMUSG00000002900</t>
  </si>
  <si>
    <t>P02469</t>
  </si>
  <si>
    <t>Exportin-2</t>
  </si>
  <si>
    <t>XPO2</t>
  </si>
  <si>
    <t>ENSMUSG00000002718</t>
  </si>
  <si>
    <t>Q9ERK4</t>
  </si>
  <si>
    <t>Tyrosine-protein kinase receptor UFO</t>
  </si>
  <si>
    <t>UFO</t>
  </si>
  <si>
    <t>ENSMUSG00000002602</t>
  </si>
  <si>
    <t>Q00993</t>
  </si>
  <si>
    <t>Ubiquitin-like modifier-activating enzyme 1</t>
  </si>
  <si>
    <t>UBA1</t>
  </si>
  <si>
    <t>ENSMUSG00000001924</t>
  </si>
  <si>
    <t>Q02053</t>
  </si>
  <si>
    <t>Ras-related C3 botulinum toxin substrate 1</t>
  </si>
  <si>
    <t>RAC1</t>
  </si>
  <si>
    <t>ENSMUSG00000001847</t>
  </si>
  <si>
    <t>P63001</t>
  </si>
  <si>
    <t>Septin-7</t>
  </si>
  <si>
    <t>ENSMUSG00000001833</t>
  </si>
  <si>
    <t>O55131</t>
  </si>
  <si>
    <t>Aldose reductase</t>
  </si>
  <si>
    <t>ALDR</t>
  </si>
  <si>
    <t>ENSMUSG00000001642</t>
  </si>
  <si>
    <t>P45376</t>
  </si>
  <si>
    <t>Peptidyl-prolyl cis-trans isomerase FKBP10</t>
  </si>
  <si>
    <t>FKB10</t>
  </si>
  <si>
    <t>ENSMUSG00000001555</t>
  </si>
  <si>
    <t>Q61576</t>
  </si>
  <si>
    <t>Junction plakoglobin</t>
  </si>
  <si>
    <t>PLAK</t>
  </si>
  <si>
    <t>ENSMUSG00000001552</t>
  </si>
  <si>
    <t>Q02257</t>
  </si>
  <si>
    <t>Tubulin beta-5 chain</t>
  </si>
  <si>
    <t>TBB5</t>
  </si>
  <si>
    <t>ENSMUSG00000001525</t>
  </si>
  <si>
    <t>P99024</t>
  </si>
  <si>
    <t>Puromycin-sensitive aminopeptidase</t>
  </si>
  <si>
    <t>PSA</t>
  </si>
  <si>
    <t>ENSMUSG00000001441</t>
  </si>
  <si>
    <t>Q11011</t>
  </si>
  <si>
    <t>Importin subunit beta-1</t>
  </si>
  <si>
    <t>IMB1</t>
  </si>
  <si>
    <t>ENSMUSG00000001440</t>
  </si>
  <si>
    <t>P70168</t>
  </si>
  <si>
    <t>Staphylococcal nuclease domain-containing protein 1</t>
  </si>
  <si>
    <t>SND1</t>
  </si>
  <si>
    <t>ENSMUSG00000001424</t>
  </si>
  <si>
    <t>Q78PY7</t>
  </si>
  <si>
    <t>T-complex protein 1 subunit gamma</t>
  </si>
  <si>
    <t>TCPG</t>
  </si>
  <si>
    <t>ENSMUSG00000001416</t>
  </si>
  <si>
    <t>P80318</t>
  </si>
  <si>
    <t>Calmodulin</t>
  </si>
  <si>
    <t>CALM</t>
  </si>
  <si>
    <t>ENSMUSG00000001175</t>
  </si>
  <si>
    <t>P62204</t>
  </si>
  <si>
    <t>Metalloproteinase inhibitor 1</t>
  </si>
  <si>
    <t>TIMP1</t>
  </si>
  <si>
    <t>ENSMUSG00000001131</t>
  </si>
  <si>
    <t>P12032</t>
  </si>
  <si>
    <t>Protein S100-A6</t>
  </si>
  <si>
    <t>S10A6</t>
  </si>
  <si>
    <t>ENSMUSG00000001025</t>
  </si>
  <si>
    <t>P14069</t>
  </si>
  <si>
    <t>Protein S100-A4</t>
  </si>
  <si>
    <t>S10A4</t>
  </si>
  <si>
    <t>ENSMUSG00000001020</t>
  </si>
  <si>
    <t>P07091</t>
  </si>
  <si>
    <t>Pigment epithelium-derived factor</t>
  </si>
  <si>
    <t>PEDF</t>
  </si>
  <si>
    <t>ENSMUSG00000000753</t>
  </si>
  <si>
    <t>P97298</t>
  </si>
  <si>
    <t>Heterogeneous nuclear ribonucleoprotein D0</t>
  </si>
  <si>
    <t>HNRPD</t>
  </si>
  <si>
    <t>ENSMUSG00000000568</t>
  </si>
  <si>
    <t>Q60668</t>
  </si>
  <si>
    <t>Retinoid-inducible serine carboxypeptidase</t>
  </si>
  <si>
    <t>RISC</t>
  </si>
  <si>
    <t>ENSMUSG00000000278</t>
  </si>
  <si>
    <t>Q920A5</t>
  </si>
  <si>
    <t>Polypeptide N-acetylgalactosaminyltransferase 2</t>
  </si>
  <si>
    <t>GALT2</t>
  </si>
  <si>
    <t>ENSMUSG00000089704</t>
  </si>
  <si>
    <t>Q6PB93</t>
  </si>
  <si>
    <t>Complement C1q tumor necrosis factor-related protein 5</t>
  </si>
  <si>
    <t>C1QT5</t>
  </si>
  <si>
    <t>Collagen alpha-3(IV) chain</t>
  </si>
  <si>
    <t>CO4A3</t>
  </si>
  <si>
    <t>ENSMUSG00000079465</t>
  </si>
  <si>
    <t>Q9QZS0</t>
  </si>
  <si>
    <t>Ubiquitin-conjugating enzyme E2 N</t>
  </si>
  <si>
    <t>UBE2N</t>
  </si>
  <si>
    <t>ENSMUSG00000074781</t>
  </si>
  <si>
    <t>P61089</t>
  </si>
  <si>
    <t>Myristoylated alanine-rich C-kinase substrate</t>
  </si>
  <si>
    <t>MARCS</t>
  </si>
  <si>
    <t>ENSMUSG00000069662</t>
  </si>
  <si>
    <t>P26645</t>
  </si>
  <si>
    <t>Receptor-type tyrosine-protein phosphatase zeta</t>
  </si>
  <si>
    <t>PRPTZ</t>
  </si>
  <si>
    <t>ENSMUSG00000068748</t>
  </si>
  <si>
    <t>B9EKR1</t>
  </si>
  <si>
    <t>Testican-2</t>
  </si>
  <si>
    <t>TICN2</t>
  </si>
  <si>
    <t>ENSMUSG00000058297</t>
  </si>
  <si>
    <t>Q9ER58</t>
  </si>
  <si>
    <t>Endosialin</t>
  </si>
  <si>
    <t>CD248</t>
  </si>
  <si>
    <t>ENSMUSG00000056481</t>
  </si>
  <si>
    <t>Q91V98</t>
  </si>
  <si>
    <t>Retinal dehydrogenase 1</t>
  </si>
  <si>
    <t>AL1A1</t>
  </si>
  <si>
    <t>ENSMUSG00000053279</t>
  </si>
  <si>
    <t>P24549</t>
  </si>
  <si>
    <t>Ezrin</t>
  </si>
  <si>
    <t>EZRI</t>
  </si>
  <si>
    <t>ENSMUSG00000052397</t>
  </si>
  <si>
    <t>P26040</t>
  </si>
  <si>
    <t>Growth/differentiation factor 6</t>
  </si>
  <si>
    <t>GDF6</t>
  </si>
  <si>
    <t>ENSMUSG00000051279</t>
  </si>
  <si>
    <t>P43028</t>
  </si>
  <si>
    <t>Insulin-like growth factor II</t>
  </si>
  <si>
    <t>IGF2</t>
  </si>
  <si>
    <t>ENSMUSG00000048583</t>
  </si>
  <si>
    <t>P09535</t>
  </si>
  <si>
    <t>CD109 antigen</t>
  </si>
  <si>
    <t>CD109</t>
  </si>
  <si>
    <t>ENSMUSG00000046186</t>
  </si>
  <si>
    <t>Q8R422</t>
  </si>
  <si>
    <t>Flavin reductase (NADPH)</t>
  </si>
  <si>
    <t>BLVRB</t>
  </si>
  <si>
    <t>ENSMUSG00000040466</t>
  </si>
  <si>
    <t>Q923D2</t>
  </si>
  <si>
    <t>Transforming growth factor beta-2</t>
  </si>
  <si>
    <t>TGFB2</t>
  </si>
  <si>
    <t>Immunoglobulin superfamily member 8</t>
  </si>
  <si>
    <t>IGSF8</t>
  </si>
  <si>
    <t>ENSMUSG00000038034</t>
  </si>
  <si>
    <t>Q8R366</t>
  </si>
  <si>
    <t>Pantetheinase</t>
  </si>
  <si>
    <t>VNN1</t>
  </si>
  <si>
    <t>ENSMUSG00000037440</t>
  </si>
  <si>
    <t>Q9Z0K8</t>
  </si>
  <si>
    <t>Macrophage migration inhibitory factor</t>
  </si>
  <si>
    <t>MIF</t>
  </si>
  <si>
    <t>ENSMUSG00000033307</t>
  </si>
  <si>
    <t>P34884</t>
  </si>
  <si>
    <t>Low-density lipoprotein receptor</t>
  </si>
  <si>
    <t>LDLR</t>
  </si>
  <si>
    <t>ENSMUSG00000032193</t>
  </si>
  <si>
    <t>P35951</t>
  </si>
  <si>
    <t>Slit homolog 2 protein</t>
  </si>
  <si>
    <t>SLIT2</t>
  </si>
  <si>
    <t>Disintegrin and metalloproteinase domain-containing protein 9</t>
  </si>
  <si>
    <t>ADAM9</t>
  </si>
  <si>
    <t>ENSMUSG00000031555</t>
  </si>
  <si>
    <t>Q61072</t>
  </si>
  <si>
    <t>Neuronal membrane glycoprotein M6-a</t>
  </si>
  <si>
    <t>GPM6A</t>
  </si>
  <si>
    <t>ENSMUSG00000031517</t>
  </si>
  <si>
    <t>P35802</t>
  </si>
  <si>
    <t>Ryanodine receptor 1</t>
  </si>
  <si>
    <t>RYR1</t>
  </si>
  <si>
    <t>ENSMUSG00000030592</t>
  </si>
  <si>
    <t>E9PZQ0</t>
  </si>
  <si>
    <t>Protein Pcsk6</t>
  </si>
  <si>
    <t>F6XJP7</t>
  </si>
  <si>
    <t>ENSMUSG00000030513</t>
  </si>
  <si>
    <t>Parathymosin</t>
  </si>
  <si>
    <t>PTMS</t>
  </si>
  <si>
    <t>ENSMUSG00000030122</t>
  </si>
  <si>
    <t>Q9D0J8</t>
  </si>
  <si>
    <t>Low-density lipoprotein receptor-related protein 8</t>
  </si>
  <si>
    <t>LRP8</t>
  </si>
  <si>
    <t>ENSMUSG00000028613</t>
  </si>
  <si>
    <t>Q924X6</t>
  </si>
  <si>
    <t>Protein S100-A11</t>
  </si>
  <si>
    <t>S10AB</t>
  </si>
  <si>
    <t>Neurobeachin</t>
  </si>
  <si>
    <t>NBEA</t>
  </si>
  <si>
    <t>ENSMUSG00000027799</t>
  </si>
  <si>
    <t>Q9EPN1</t>
  </si>
  <si>
    <t>Periostin</t>
  </si>
  <si>
    <t>POSTN</t>
  </si>
  <si>
    <t>ENSMUSG00000027750</t>
  </si>
  <si>
    <t>Q62009</t>
  </si>
  <si>
    <t>Cystatin-C</t>
  </si>
  <si>
    <t>CYTC</t>
  </si>
  <si>
    <t>ENSMUSG00000027447</t>
  </si>
  <si>
    <t>P21460</t>
  </si>
  <si>
    <t>Low-density lipoprotein receptor-related protein 2</t>
  </si>
  <si>
    <t>LRP2</t>
  </si>
  <si>
    <t>ENSMUSG00000027070</t>
  </si>
  <si>
    <t>A2ARV4</t>
  </si>
  <si>
    <t>Vimentin</t>
  </si>
  <si>
    <t>VIME</t>
  </si>
  <si>
    <t>ENSMUSG00000026728</t>
  </si>
  <si>
    <t>P20152</t>
  </si>
  <si>
    <t>Fibronectin</t>
  </si>
  <si>
    <t>B9EHT6</t>
  </si>
  <si>
    <t>A0A087WR50</t>
  </si>
  <si>
    <t>Fibronectin (Fragment)</t>
  </si>
  <si>
    <t>A0A087WQW8</t>
  </si>
  <si>
    <t>Proprotein convertase subtilisin/kexin type 5</t>
  </si>
  <si>
    <t>PCSK5</t>
  </si>
  <si>
    <t>ENSMUSG00000024713</t>
  </si>
  <si>
    <t>Q04592</t>
  </si>
  <si>
    <t>Annexin A1</t>
  </si>
  <si>
    <t>ANXA1</t>
  </si>
  <si>
    <t>ENSMUSG00000024659</t>
  </si>
  <si>
    <t>P10107</t>
  </si>
  <si>
    <t>Protein-lysine 6-oxidase</t>
  </si>
  <si>
    <t>LYOX</t>
  </si>
  <si>
    <t>ENSMUSG00000024529</t>
  </si>
  <si>
    <t>P28301</t>
  </si>
  <si>
    <t>Dihydropyrimidinase-related protein 3</t>
  </si>
  <si>
    <t>DPYL3</t>
  </si>
  <si>
    <t>ENSMUSG00000024501</t>
  </si>
  <si>
    <t>Q62188</t>
  </si>
  <si>
    <t>Cysteine-rich motor neuron 1 protein</t>
  </si>
  <si>
    <t>CRIM1</t>
  </si>
  <si>
    <t>ENSMUSG00000024074</t>
  </si>
  <si>
    <t>Q9JLL0</t>
  </si>
  <si>
    <t>Cation-independent mannose-6-phosphate receptor</t>
  </si>
  <si>
    <t>MPRI</t>
  </si>
  <si>
    <t>ENSMUSG00000023830</t>
  </si>
  <si>
    <t>Q07113</t>
  </si>
  <si>
    <t>Transketolase</t>
  </si>
  <si>
    <t>TKT</t>
  </si>
  <si>
    <t>ENSMUSG00000021957</t>
  </si>
  <si>
    <t>P40142</t>
  </si>
  <si>
    <t>Na(+)/H(+) exchange regulatory cofactor NHE-RF1</t>
  </si>
  <si>
    <t>NHRF1</t>
  </si>
  <si>
    <t>EGF-containing fibulin-like extracellular matrix protein 1 (Fragment)</t>
  </si>
  <si>
    <t>F6ZFS0</t>
  </si>
  <si>
    <t>Unconventional myosin-Ic</t>
  </si>
  <si>
    <t>MYO1C</t>
  </si>
  <si>
    <t>ENSMUSG00000017774</t>
  </si>
  <si>
    <t>Q9WTI7</t>
  </si>
  <si>
    <t>Metalloproteinase inhibitor 2</t>
  </si>
  <si>
    <t>TIMP2</t>
  </si>
  <si>
    <t>ENSMUSG00000017466</t>
  </si>
  <si>
    <t>P25785</t>
  </si>
  <si>
    <t>Syndecan-4</t>
  </si>
  <si>
    <t>SDC4</t>
  </si>
  <si>
    <t>Lipoprotein lipase</t>
  </si>
  <si>
    <t>LIPL</t>
  </si>
  <si>
    <t>ENSMUSG00000015568</t>
  </si>
  <si>
    <t>P11152</t>
  </si>
  <si>
    <t>Macrophage colony-stimulating factor 1</t>
  </si>
  <si>
    <t>CSF1</t>
  </si>
  <si>
    <t>ENSMUSG00000014599</t>
  </si>
  <si>
    <t>P07141</t>
  </si>
  <si>
    <t>Nidogen-1</t>
  </si>
  <si>
    <t>NID1</t>
  </si>
  <si>
    <t>ENSMUSG00000005397</t>
  </si>
  <si>
    <t>P10493</t>
  </si>
  <si>
    <t>WNT1-inducible-signaling pathway protein 1</t>
  </si>
  <si>
    <t>WISP1</t>
  </si>
  <si>
    <t>CD44 antigen</t>
  </si>
  <si>
    <t>CD44</t>
  </si>
  <si>
    <t>ENSMUSG00000005087</t>
  </si>
  <si>
    <t>P15379</t>
  </si>
  <si>
    <t>Ras-related protein Rab-11A</t>
  </si>
  <si>
    <t>RB11A</t>
  </si>
  <si>
    <t>ENSMUSG00000004771</t>
  </si>
  <si>
    <t>P62492</t>
  </si>
  <si>
    <t>Polymerase I and transcript release factor</t>
  </si>
  <si>
    <t>PTRF</t>
  </si>
  <si>
    <t>ENSMUSG00000004044</t>
  </si>
  <si>
    <t>O54724</t>
  </si>
  <si>
    <t>Mannosyl-oligosaccharide 1,2-alpha-mannosidase IA</t>
  </si>
  <si>
    <t>MA1A1</t>
  </si>
  <si>
    <t>Mammalian ependymin-related protein 1</t>
  </si>
  <si>
    <t>EPDR1</t>
  </si>
  <si>
    <t>ENSMUSG00000002808</t>
  </si>
  <si>
    <t>Q99M71</t>
  </si>
  <si>
    <t>Integrin alpha-3</t>
  </si>
  <si>
    <t>ITA3</t>
  </si>
  <si>
    <t>ENSMUSG00000001507</t>
  </si>
  <si>
    <t>Q62470</t>
  </si>
  <si>
    <t>Ganglioside GM2 activator</t>
  </si>
  <si>
    <t>SAP3</t>
  </si>
  <si>
    <t>ENSMUSG00000000594</t>
  </si>
  <si>
    <t>Q60648</t>
  </si>
  <si>
    <t>Actin-related protein 2/3 complex subunit 4</t>
  </si>
  <si>
    <t>ARPC4</t>
  </si>
  <si>
    <t>ENSMUSG00000079426</t>
  </si>
  <si>
    <t>P59999</t>
  </si>
  <si>
    <t>Ubiquitin-conjugating enzyme E2 variant 1</t>
  </si>
  <si>
    <t>UB2V1</t>
  </si>
  <si>
    <t>ENSMUSG00000078923</t>
  </si>
  <si>
    <t>Q9CZY3</t>
  </si>
  <si>
    <t>H-2 class I histocompatibility antigen, D-B alpha chain</t>
  </si>
  <si>
    <t>HA11</t>
  </si>
  <si>
    <t>ENSMUSG00000073411</t>
  </si>
  <si>
    <t>P01899</t>
  </si>
  <si>
    <t>Peptidyl-prolyl cis-trans isomerase A</t>
  </si>
  <si>
    <t>PPIA</t>
  </si>
  <si>
    <t>ENSMUSG00000071866</t>
  </si>
  <si>
    <t>P17742</t>
  </si>
  <si>
    <t>Neutral alpha-glucosidase AB</t>
  </si>
  <si>
    <t>GANAB</t>
  </si>
  <si>
    <t>ENSMUSG00000071650</t>
  </si>
  <si>
    <t>Q8BHN3</t>
  </si>
  <si>
    <t>Serpin H1</t>
  </si>
  <si>
    <t>SERPH</t>
  </si>
  <si>
    <t>ENSMUSG00000070436</t>
  </si>
  <si>
    <t>P19324</t>
  </si>
  <si>
    <t>Fibulin-2</t>
  </si>
  <si>
    <t>FBLN2</t>
  </si>
  <si>
    <t>ENSMUSG00000064080</t>
  </si>
  <si>
    <t>P37889</t>
  </si>
  <si>
    <t>Heparan-sulfate 6-O-sulfotransferase 2</t>
  </si>
  <si>
    <t>H6ST2</t>
  </si>
  <si>
    <t>ENSMUSG00000062184</t>
  </si>
  <si>
    <t>Q80UW0</t>
  </si>
  <si>
    <t>Alpha-actinin-4</t>
  </si>
  <si>
    <t>ACTN4</t>
  </si>
  <si>
    <t>ENSMUSG00000054808</t>
  </si>
  <si>
    <t>P57780</t>
  </si>
  <si>
    <t>Histone H1.4</t>
  </si>
  <si>
    <t>H14</t>
  </si>
  <si>
    <t>ENSMUSG00000051627</t>
  </si>
  <si>
    <t>P43274</t>
  </si>
  <si>
    <t>Histone H2AX</t>
  </si>
  <si>
    <t>H2AX</t>
  </si>
  <si>
    <t>ENSMUSG00000049932</t>
  </si>
  <si>
    <t>P27661</t>
  </si>
  <si>
    <t>Leucine-rich repeat neuronal protein 4</t>
  </si>
  <si>
    <t>LRRN4</t>
  </si>
  <si>
    <t>ENSMUSG00000043110</t>
  </si>
  <si>
    <t>P59383</t>
  </si>
  <si>
    <t>Zinc finger protein 239</t>
  </si>
  <si>
    <t>ZN239</t>
  </si>
  <si>
    <t>ENSMUSG00000042097</t>
  </si>
  <si>
    <t>P24399</t>
  </si>
  <si>
    <t>Histone H2A.V</t>
  </si>
  <si>
    <t>H2AV</t>
  </si>
  <si>
    <t>ENSMUSG00000041126</t>
  </si>
  <si>
    <t>Q3THW5</t>
  </si>
  <si>
    <t>Myosin light chain 6B</t>
  </si>
  <si>
    <t>MYL6B</t>
  </si>
  <si>
    <t>ENSMUSG00000039824</t>
  </si>
  <si>
    <t>Q8CI43</t>
  </si>
  <si>
    <t>LIM and SH3 domain protein 1</t>
  </si>
  <si>
    <t>LASP1</t>
  </si>
  <si>
    <t>ENSMUSG00000038366</t>
  </si>
  <si>
    <t>Q61792</t>
  </si>
  <si>
    <t>Elongation factor 1-alpha 1</t>
  </si>
  <si>
    <t>EF1A1</t>
  </si>
  <si>
    <t>ENSMUSG00000037742</t>
  </si>
  <si>
    <t>P10126</t>
  </si>
  <si>
    <t>Plasminogen activator inhibitor 1</t>
  </si>
  <si>
    <t>PAI1</t>
  </si>
  <si>
    <t>ENSMUSG00000037411</t>
  </si>
  <si>
    <t>P22777</t>
  </si>
  <si>
    <t>Plasminogen activator inhibitor 1 RNA-binding protein</t>
  </si>
  <si>
    <t>PAIRB</t>
  </si>
  <si>
    <t>ENSMUSG00000036371</t>
  </si>
  <si>
    <t>Q9CY58</t>
  </si>
  <si>
    <t>Insulin-like growth factor-binding protein 7</t>
  </si>
  <si>
    <t>IBP7</t>
  </si>
  <si>
    <t>ENSMUSG00000036256</t>
  </si>
  <si>
    <t>Q61581</t>
  </si>
  <si>
    <t>DNA-(apurinic or apyrimidinic site) lyase</t>
  </si>
  <si>
    <t>APEX1</t>
  </si>
  <si>
    <t>ENSMUSG00000035960</t>
  </si>
  <si>
    <t>P28352</t>
  </si>
  <si>
    <t>C-C motif chemokine 2</t>
  </si>
  <si>
    <t>CCL2</t>
  </si>
  <si>
    <t>ENSMUSG00000035385</t>
  </si>
  <si>
    <t>P10148</t>
  </si>
  <si>
    <t>Eukaryotic translation initiation factor 2 subunit 3, X-linked</t>
  </si>
  <si>
    <t>IF2G</t>
  </si>
  <si>
    <t>ENSMUSG00000035150</t>
  </si>
  <si>
    <t>Q9Z0N1</t>
  </si>
  <si>
    <t>N-acetylglucosamine-6-sulfatase</t>
  </si>
  <si>
    <t>GNS</t>
  </si>
  <si>
    <t>ENSMUSG00000034707</t>
  </si>
  <si>
    <t>Q8BFR4</t>
  </si>
  <si>
    <t>Glypican-1</t>
  </si>
  <si>
    <t>GPC1</t>
  </si>
  <si>
    <t>ENSMUSG00000034220</t>
  </si>
  <si>
    <t>Q9QZF2</t>
  </si>
  <si>
    <t>Lysyl oxidase homolog 2</t>
  </si>
  <si>
    <t>LOXL2</t>
  </si>
  <si>
    <t>ENSMUSG00000034205</t>
  </si>
  <si>
    <t>P58022</t>
  </si>
  <si>
    <t>E9Q450</t>
  </si>
  <si>
    <t>Hypoxia up-regulated protein 1</t>
  </si>
  <si>
    <t>HYOU1</t>
  </si>
  <si>
    <t>ENSMUSG00000032115</t>
  </si>
  <si>
    <t>Q9JKR6</t>
  </si>
  <si>
    <t>Collagen alpha-1(IV) chain</t>
  </si>
  <si>
    <t>CO4A1</t>
  </si>
  <si>
    <t>ENSMUSG00000031502</t>
  </si>
  <si>
    <t>P02463</t>
  </si>
  <si>
    <t>RuvB-like 1</t>
  </si>
  <si>
    <t>RUVB1</t>
  </si>
  <si>
    <t>ENSMUSG00000030079</t>
  </si>
  <si>
    <t>P60122</t>
  </si>
  <si>
    <t>Collagen alpha-2(I) chain</t>
  </si>
  <si>
    <t>CO1A2</t>
  </si>
  <si>
    <t>ENSMUSG00000029661</t>
  </si>
  <si>
    <t>Q01149</t>
  </si>
  <si>
    <t>Fascin</t>
  </si>
  <si>
    <t>FSCN1</t>
  </si>
  <si>
    <t>ENSMUSG00000029581</t>
  </si>
  <si>
    <t>Q61553</t>
  </si>
  <si>
    <t>Ubiquitin-conjugating enzyme E2 K</t>
  </si>
  <si>
    <t>UBE2K</t>
  </si>
  <si>
    <t>ENSMUSG00000029203</t>
  </si>
  <si>
    <t>P61087</t>
  </si>
  <si>
    <t>F-actin-capping protein subunit beta</t>
  </si>
  <si>
    <t>CAPZB</t>
  </si>
  <si>
    <t>ENSMUSG00000028745</t>
  </si>
  <si>
    <t>P47757</t>
  </si>
  <si>
    <t>Thioredoxin</t>
  </si>
  <si>
    <t>THIO</t>
  </si>
  <si>
    <t>ENSMUSG00000028367</t>
  </si>
  <si>
    <t>P10639</t>
  </si>
  <si>
    <t>Collagen alpha-1(XI) chain</t>
  </si>
  <si>
    <t>COBA1</t>
  </si>
  <si>
    <t>ENSMUSG00000027966</t>
  </si>
  <si>
    <t>Q61245</t>
  </si>
  <si>
    <t>LAMC1</t>
  </si>
  <si>
    <t>P02468</t>
  </si>
  <si>
    <t>Complement factor H</t>
  </si>
  <si>
    <t>CFAH</t>
  </si>
  <si>
    <t>ENSMUSG00000026365</t>
  </si>
  <si>
    <t>P06909</t>
  </si>
  <si>
    <t>Tubulin alpha-4A chain</t>
  </si>
  <si>
    <t>TBA4A</t>
  </si>
  <si>
    <t>ENSMUSG00000026202</t>
  </si>
  <si>
    <t>P68368</t>
  </si>
  <si>
    <t>Collagen alpha-1(III) chain</t>
  </si>
  <si>
    <t>CO3A1</t>
  </si>
  <si>
    <t>ENSMUSG00000026043</t>
  </si>
  <si>
    <t>P08121</t>
  </si>
  <si>
    <t>Proliferation-associated protein 2G4</t>
  </si>
  <si>
    <t>PA2G4</t>
  </si>
  <si>
    <t>ENSMUSG00000025364</t>
  </si>
  <si>
    <t>P50580</t>
  </si>
  <si>
    <t>Filamin-B</t>
  </si>
  <si>
    <t>FLNB</t>
  </si>
  <si>
    <t>ENSMUSG00000025278</t>
  </si>
  <si>
    <t>Q80X90</t>
  </si>
  <si>
    <t>Protein disulfide-isomerase</t>
  </si>
  <si>
    <t>PDIA1</t>
  </si>
  <si>
    <t>ENSMUSG00000025130</t>
  </si>
  <si>
    <t>P09103</t>
  </si>
  <si>
    <t>Thioredoxin-like protein 1</t>
  </si>
  <si>
    <t>TXNL1</t>
  </si>
  <si>
    <t>ENSMUSG00000024583</t>
  </si>
  <si>
    <t>Q8CDN6</t>
  </si>
  <si>
    <t>A disintegrin and metalloproteinase with thrombospondin motifs 5</t>
  </si>
  <si>
    <t>ATS5</t>
  </si>
  <si>
    <t>ENSMUSG00000022894</t>
  </si>
  <si>
    <t>Q9R001</t>
  </si>
  <si>
    <t>Amyloid beta A4 protein</t>
  </si>
  <si>
    <t>A4</t>
  </si>
  <si>
    <t>ENSMUSG00000022892</t>
  </si>
  <si>
    <t>P12023</t>
  </si>
  <si>
    <t>Eukaryotic translation initiation factor 2 subunit 1</t>
  </si>
  <si>
    <t>IF2A</t>
  </si>
  <si>
    <t>ENSMUSG00000021116</t>
  </si>
  <si>
    <t>Q6ZWX6</t>
  </si>
  <si>
    <t>Follistatin-related protein 3</t>
  </si>
  <si>
    <t>FSTL3</t>
  </si>
  <si>
    <t>ENSMUSG00000020325</t>
  </si>
  <si>
    <t>Q9EQC7</t>
  </si>
  <si>
    <t>Metalloproteinase inhibitor 3</t>
  </si>
  <si>
    <t>TIMP3</t>
  </si>
  <si>
    <t>ENSMUSG00000020044</t>
  </si>
  <si>
    <t>P39876</t>
  </si>
  <si>
    <t>Connective tissue growth factor</t>
  </si>
  <si>
    <t>CTGF</t>
  </si>
  <si>
    <t>ENSMUSG00000019997</t>
  </si>
  <si>
    <t>P29268</t>
  </si>
  <si>
    <t>Decorin</t>
  </si>
  <si>
    <t>PGS2</t>
  </si>
  <si>
    <t>ENSMUSG00000019929</t>
  </si>
  <si>
    <t>P28654</t>
  </si>
  <si>
    <t>40S ribosomal protein S25</t>
  </si>
  <si>
    <t>RS25</t>
  </si>
  <si>
    <t>ENSMUSG00000009927</t>
  </si>
  <si>
    <t>P62852</t>
  </si>
  <si>
    <t>T-complex protein 1 subunit delta</t>
  </si>
  <si>
    <t>TCPD</t>
  </si>
  <si>
    <t>ENSMUSG00000007739</t>
  </si>
  <si>
    <t>P80315</t>
  </si>
  <si>
    <t>Proteasome subunit beta type-4</t>
  </si>
  <si>
    <t>PSB4</t>
  </si>
  <si>
    <t>ENSMUSG00000005779</t>
  </si>
  <si>
    <t>P99026</t>
  </si>
  <si>
    <t>Platelet-activating factor acetylhydrolase IB subunit beta</t>
  </si>
  <si>
    <t>PA1B2</t>
  </si>
  <si>
    <t>ENSMUSG00000003131</t>
  </si>
  <si>
    <t>Q61206</t>
  </si>
  <si>
    <t>Collagen alpha-1(VIII) chain</t>
  </si>
  <si>
    <t>CO8A1</t>
  </si>
  <si>
    <t>ENSMUSG00000068196</t>
  </si>
  <si>
    <t>Q00780</t>
  </si>
  <si>
    <t>Semaphorin-3E</t>
  </si>
  <si>
    <t>SEM3E</t>
  </si>
  <si>
    <t>Slit homolog 3 protein</t>
  </si>
  <si>
    <t>SLIT3</t>
  </si>
  <si>
    <t>Erythroferrone</t>
  </si>
  <si>
    <t>ERFE</t>
  </si>
  <si>
    <t>Semaphorin-3D</t>
  </si>
  <si>
    <t>SEM3D</t>
  </si>
  <si>
    <t>Lysyl oxidase homolog 1</t>
  </si>
  <si>
    <t>LOXL1</t>
  </si>
  <si>
    <t>Actin-related protein 2/3 complex subunit 1B</t>
  </si>
  <si>
    <t>ARC1B</t>
  </si>
  <si>
    <t>ENSMUSG00000029622</t>
  </si>
  <si>
    <t>Q9WV32</t>
  </si>
  <si>
    <t>Semaphorin-3A</t>
  </si>
  <si>
    <t>SEM3A</t>
  </si>
  <si>
    <t>Semaphorin-3C</t>
  </si>
  <si>
    <t>SEM3C</t>
  </si>
  <si>
    <t>Tubulointerstitial nephritis antigen-like</t>
  </si>
  <si>
    <t>TINAL</t>
  </si>
  <si>
    <t>Pentraxin-related protein PTX3</t>
  </si>
  <si>
    <t>PTX3</t>
  </si>
  <si>
    <t>Collagen alpha-1(V) chain</t>
  </si>
  <si>
    <t>CO5A1</t>
  </si>
  <si>
    <t>Calpain-2 catalytic subunit</t>
  </si>
  <si>
    <t>CAN2</t>
  </si>
  <si>
    <t>ENSMUSG00000026509</t>
  </si>
  <si>
    <t>O08529</t>
  </si>
  <si>
    <t>Bone morphogenetic protein 1</t>
  </si>
  <si>
    <t>BMP1</t>
  </si>
  <si>
    <t>Fibulin-5</t>
  </si>
  <si>
    <t>FBLN5</t>
  </si>
  <si>
    <t>EGF-containing fibulin-like extracellular matrix protein 1</t>
  </si>
  <si>
    <t>FBLN3</t>
  </si>
  <si>
    <t>Spectrin beta chain, non-erythrocytic 1</t>
  </si>
  <si>
    <t>SPTB2</t>
  </si>
  <si>
    <t>Collagen alpha-2(VI) chain</t>
  </si>
  <si>
    <t>CO6A2</t>
  </si>
  <si>
    <t>Chloride intracellular channel protein 1</t>
  </si>
  <si>
    <t>CLIC1</t>
  </si>
  <si>
    <t>Collagen alpha-1(I) chain</t>
  </si>
  <si>
    <t>CO1A1</t>
  </si>
  <si>
    <t>Collagen alpha-1(VI) chain</t>
  </si>
  <si>
    <t>CO6A1</t>
  </si>
  <si>
    <t>Lysyl oxidase homolog 3</t>
  </si>
  <si>
    <t>LOXL3</t>
  </si>
  <si>
    <t>Q9Z175</t>
  </si>
  <si>
    <t>logFC(DLL4vsGFP)</t>
  </si>
  <si>
    <t>logFC(JAG1vsGFP)</t>
  </si>
  <si>
    <t>Np</t>
  </si>
  <si>
    <t>Zq</t>
  </si>
  <si>
    <t>Description</t>
  </si>
  <si>
    <t>Protein</t>
  </si>
  <si>
    <t>GO term</t>
  </si>
  <si>
    <t>MEVEC_MIX_2</t>
  </si>
  <si>
    <t>MEVEC_MIX_1</t>
  </si>
  <si>
    <t>Delta4_3</t>
  </si>
  <si>
    <t>Delta4_2</t>
  </si>
  <si>
    <t>Delta4_1</t>
  </si>
  <si>
    <t>Jagged1_3</t>
  </si>
  <si>
    <t>Jagged1_2</t>
  </si>
  <si>
    <t>Jagged1_1</t>
  </si>
  <si>
    <t>Delta4+RO_3</t>
  </si>
  <si>
    <t>Delta4+RO_2</t>
  </si>
  <si>
    <t>Delta4+RO_1</t>
  </si>
  <si>
    <t>Jagged1+RO_3</t>
  </si>
  <si>
    <t>Jagged1+RO_2</t>
  </si>
  <si>
    <t>Jagged1+RO_1</t>
  </si>
  <si>
    <t>Control_3</t>
  </si>
  <si>
    <t>Control_2</t>
  </si>
  <si>
    <t>Control_1</t>
  </si>
  <si>
    <t>MIX2</t>
  </si>
  <si>
    <t>MIX1</t>
  </si>
  <si>
    <t>ID UNIPROT</t>
  </si>
  <si>
    <t>ID ENSEMBLE</t>
  </si>
  <si>
    <t>MIX1_JAG1</t>
  </si>
  <si>
    <t>Average Z Control</t>
  </si>
  <si>
    <t>Average Z RO</t>
  </si>
  <si>
    <t>Average Z JAG1</t>
  </si>
  <si>
    <t>MIX2_DLL4</t>
  </si>
  <si>
    <t>Average Z DLL4</t>
  </si>
  <si>
    <t>SECRETOME</t>
  </si>
  <si>
    <t>RNAseq</t>
  </si>
  <si>
    <t>ΔZ (JAG1 -(CTRL_INH))</t>
  </si>
  <si>
    <t>ΔZ (DLL4 -(CTRL_INH))</t>
  </si>
  <si>
    <t>JAG1</t>
  </si>
  <si>
    <t>DLL4</t>
  </si>
  <si>
    <r>
      <t>RNA Sign (</t>
    </r>
    <r>
      <rPr>
        <b/>
        <sz val="12"/>
        <color theme="5"/>
        <rFont val="Calibri (Body)_x0000_"/>
      </rPr>
      <t>JAG1</t>
    </r>
    <r>
      <rPr>
        <b/>
        <sz val="12"/>
        <color rgb="FF3F3F3F"/>
        <rFont val="Calibri"/>
        <family val="2"/>
        <scheme val="minor"/>
      </rPr>
      <t>vsGFP)</t>
    </r>
  </si>
  <si>
    <r>
      <t>RNA Sign (</t>
    </r>
    <r>
      <rPr>
        <b/>
        <sz val="12"/>
        <color rgb="FF00B050"/>
        <rFont val="Calibri (Body)_x0000_"/>
      </rPr>
      <t>DLL4</t>
    </r>
    <r>
      <rPr>
        <b/>
        <sz val="12"/>
        <color rgb="FF3F3F3F"/>
        <rFont val="Calibri"/>
        <family val="2"/>
        <scheme val="minor"/>
      </rPr>
      <t>vsGFP)</t>
    </r>
  </si>
  <si>
    <r>
      <t>PROT Sign (</t>
    </r>
    <r>
      <rPr>
        <b/>
        <sz val="12"/>
        <color theme="5"/>
        <rFont val="Calibri (Body)_x0000_"/>
      </rPr>
      <t>JAG1</t>
    </r>
    <r>
      <rPr>
        <b/>
        <sz val="12"/>
        <color rgb="FF3F3F3F"/>
        <rFont val="Calibri"/>
        <family val="2"/>
        <scheme val="minor"/>
      </rPr>
      <t>)</t>
    </r>
  </si>
  <si>
    <r>
      <t>PROT Sign (</t>
    </r>
    <r>
      <rPr>
        <b/>
        <sz val="12"/>
        <color rgb="FF00B050"/>
        <rFont val="Calibri (Body)_x0000_"/>
      </rPr>
      <t>DLL4</t>
    </r>
    <r>
      <rPr>
        <b/>
        <sz val="12"/>
        <color rgb="FF3F3F3F"/>
        <rFont val="Calibri"/>
        <family val="2"/>
        <scheme val="minor"/>
      </rPr>
      <t>)</t>
    </r>
  </si>
  <si>
    <r>
      <t>ANY Sign (</t>
    </r>
    <r>
      <rPr>
        <b/>
        <sz val="12"/>
        <color theme="5"/>
        <rFont val="Calibri (Body)_x0000_"/>
      </rPr>
      <t>JAG1</t>
    </r>
    <r>
      <rPr>
        <b/>
        <sz val="12"/>
        <color rgb="FF3F3F3F"/>
        <rFont val="Calibri"/>
        <family val="2"/>
        <scheme val="minor"/>
      </rPr>
      <t>)</t>
    </r>
  </si>
  <si>
    <r>
      <t>ANY Sign (</t>
    </r>
    <r>
      <rPr>
        <b/>
        <sz val="12"/>
        <color rgb="FF00B050"/>
        <rFont val="Calibri (Body)_x0000_"/>
      </rPr>
      <t>DLL4</t>
    </r>
    <r>
      <rPr>
        <b/>
        <sz val="12"/>
        <color rgb="FF3F3F3F"/>
        <rFont val="Calibri"/>
        <family val="2"/>
        <scheme val="minor"/>
      </rPr>
      <t>)</t>
    </r>
  </si>
  <si>
    <r>
      <t>RNA&amp;Prot (</t>
    </r>
    <r>
      <rPr>
        <b/>
        <sz val="12"/>
        <color theme="5"/>
        <rFont val="Calibri (Body)_x0000_"/>
      </rPr>
      <t>JAG1</t>
    </r>
    <r>
      <rPr>
        <b/>
        <sz val="12"/>
        <color rgb="FF3F3F3F"/>
        <rFont val="Calibri"/>
        <family val="2"/>
        <scheme val="minor"/>
      </rPr>
      <t>)</t>
    </r>
  </si>
  <si>
    <r>
      <t>RNA&amp;Prot (</t>
    </r>
    <r>
      <rPr>
        <b/>
        <sz val="12"/>
        <color rgb="FF00B050"/>
        <rFont val="Calibri (Body)_x0000_"/>
      </rPr>
      <t>DLL4</t>
    </r>
    <r>
      <rPr>
        <b/>
        <sz val="12"/>
        <color rgb="FF3F3F3F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</si>
</sst>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 (Body)_x0000_"/>
    </font>
    <font>
      <b/>
      <sz val="14"/>
      <color theme="1"/>
      <name val="Calibri (Body)_x0000_"/>
    </font>
    <font>
      <b/>
      <sz val="14"/>
      <color rgb="FFFA7D00"/>
      <name val="Calibri (Body)_x0000_"/>
    </font>
    <font>
      <b/>
      <sz val="12"/>
      <color theme="9" tint="-0.499984740745262"/>
      <name val="Calibri"/>
      <family val="2"/>
      <scheme val="minor"/>
    </font>
    <font>
      <b/>
      <sz val="12"/>
      <color theme="5"/>
      <name val="Calibri (Body)_x0000_"/>
    </font>
    <font>
      <b/>
      <sz val="12"/>
      <color rgb="FF00B050"/>
      <name val="Calibri (Body)_x0000_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D5C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0" fontId="4" fillId="2" borderId="3" applyNumberFormat="0" applyAlignment="0" applyProtection="0"/>
  </cellStyleXfs>
  <cellXfs count="75">
    <xf numFmtId="0" fontId="0" fillId="0" borderId="0" xfId="0"/>
    <xf numFmtId="0" fontId="1" fillId="2" borderId="1" xfId="1"/>
    <xf numFmtId="0" fontId="1" fillId="2" borderId="1" xfId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left" vertical="center"/>
    </xf>
    <xf numFmtId="0" fontId="0" fillId="4" borderId="0" xfId="0" applyFill="1"/>
    <xf numFmtId="0" fontId="0" fillId="3" borderId="0" xfId="0" applyFill="1"/>
    <xf numFmtId="0" fontId="0" fillId="4" borderId="0" xfId="0" applyFill="1" applyAlignment="1">
      <alignment horizontal="left" vertical="center"/>
    </xf>
    <xf numFmtId="0" fontId="1" fillId="2" borderId="1" xfId="1" applyAlignment="1">
      <alignment horizontal="center" vertical="center"/>
    </xf>
    <xf numFmtId="0" fontId="0" fillId="0" borderId="0" xfId="0" applyFill="1"/>
    <xf numFmtId="0" fontId="1" fillId="2" borderId="1" xfId="1" applyAlignment="1">
      <alignment horizontal="center" vertical="center" wrapText="1"/>
    </xf>
    <xf numFmtId="0" fontId="0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 vertical="center"/>
    </xf>
    <xf numFmtId="0" fontId="0" fillId="4" borderId="0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4" borderId="0" xfId="0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ont="1" applyFill="1" applyAlignment="1">
      <alignment horizontal="left" vertical="center"/>
    </xf>
    <xf numFmtId="0" fontId="0" fillId="4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4" fillId="2" borderId="3" xfId="3" applyFont="1" applyAlignment="1">
      <alignment horizontal="center" vertical="center" wrapText="1"/>
    </xf>
    <xf numFmtId="0" fontId="9" fillId="2" borderId="3" xfId="3" applyFont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2" borderId="1" xfId="1" applyFont="1"/>
    <xf numFmtId="0" fontId="1" fillId="2" borderId="1" xfId="1" applyFont="1" applyAlignment="1">
      <alignment horizontal="center" vertical="center" wrapText="1"/>
    </xf>
    <xf numFmtId="0" fontId="1" fillId="2" borderId="4" xfId="1" applyFont="1" applyBorder="1" applyAlignment="1">
      <alignment horizontal="center" vertical="center" wrapText="1"/>
    </xf>
    <xf numFmtId="17" fontId="0" fillId="0" borderId="0" xfId="0" applyNumberFormat="1" applyFont="1"/>
    <xf numFmtId="0" fontId="0" fillId="0" borderId="0" xfId="2" applyFont="1"/>
    <xf numFmtId="0" fontId="0" fillId="0" borderId="0" xfId="0" applyFont="1" applyAlignment="1">
      <alignment horizontal="center"/>
    </xf>
    <xf numFmtId="0" fontId="1" fillId="2" borderId="5" xfId="1" applyFont="1" applyBorder="1" applyAlignment="1">
      <alignment horizontal="center" vertical="center" wrapText="1"/>
    </xf>
    <xf numFmtId="0" fontId="1" fillId="2" borderId="6" xfId="1" applyFont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" fillId="2" borderId="11" xfId="1" applyFont="1" applyBorder="1" applyAlignment="1">
      <alignment horizontal="center" vertical="center" wrapText="1"/>
    </xf>
    <xf numFmtId="0" fontId="1" fillId="2" borderId="1" xfId="1" applyFont="1" applyBorder="1" applyAlignment="1">
      <alignment horizontal="center" vertical="center" wrapText="1"/>
    </xf>
    <xf numFmtId="0" fontId="1" fillId="2" borderId="12" xfId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7" xfId="3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8" fillId="2" borderId="3" xfId="3" applyFont="1" applyAlignment="1">
      <alignment horizontal="center" vertical="center"/>
    </xf>
    <xf numFmtId="0" fontId="5" fillId="2" borderId="3" xfId="3" applyFont="1" applyAlignment="1">
      <alignment horizontal="center" vertical="center"/>
    </xf>
    <xf numFmtId="0" fontId="8" fillId="2" borderId="3" xfId="3" applyFont="1" applyAlignment="1">
      <alignment horizontal="center" vertical="center" wrapText="1"/>
    </xf>
    <xf numFmtId="0" fontId="5" fillId="2" borderId="3" xfId="3" applyFont="1" applyAlignment="1">
      <alignment horizontal="center" vertical="center" wrapText="1"/>
    </xf>
    <xf numFmtId="0" fontId="5" fillId="2" borderId="3" xfId="3" applyFont="1" applyAlignment="1">
      <alignment horizontal="center"/>
    </xf>
    <xf numFmtId="0" fontId="2" fillId="0" borderId="3" xfId="3" applyFont="1" applyFill="1" applyAlignment="1">
      <alignment vertical="center" wrapText="1"/>
    </xf>
    <xf numFmtId="0" fontId="2" fillId="2" borderId="18" xfId="3" applyFont="1" applyBorder="1" applyAlignment="1">
      <alignment horizontal="center" vertical="center" wrapText="1"/>
    </xf>
    <xf numFmtId="0" fontId="2" fillId="2" borderId="19" xfId="3" applyFont="1" applyBorder="1" applyAlignment="1">
      <alignment horizontal="center" vertical="center" wrapText="1"/>
    </xf>
  </cellXfs>
  <cellStyles count="4">
    <cellStyle name="Calculation" xfId="3" builtinId="22"/>
    <cellStyle name="Normal" xfId="0" builtinId="0"/>
    <cellStyle name="Normal 2" xfId="2" xr:uid="{02D10636-D3D2-5447-ACA1-D28B2719318C}"/>
    <cellStyle name="Output" xfId="1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5C4"/>
      <color rgb="FFFFBE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39AF-AEAA-864F-A1EB-6AE875B5D77C}">
  <dimension ref="A1:AQ631"/>
  <sheetViews>
    <sheetView tabSelected="1" topLeftCell="V1" zoomScale="81" zoomScaleNormal="81" workbookViewId="0">
      <selection activeCell="AD27" sqref="AD27"/>
    </sheetView>
  </sheetViews>
  <sheetFormatPr baseColWidth="10" defaultRowHeight="16"/>
  <cols>
    <col min="1" max="1" width="30.6640625" bestFit="1" customWidth="1"/>
    <col min="2" max="2" width="13.6640625" bestFit="1" customWidth="1"/>
    <col min="3" max="3" width="21" bestFit="1" customWidth="1"/>
    <col min="4" max="4" width="13.5" bestFit="1" customWidth="1"/>
    <col min="5" max="5" width="71.6640625" bestFit="1" customWidth="1"/>
    <col min="6" max="11" width="12.83203125" bestFit="1" customWidth="1"/>
    <col min="12" max="14" width="13.33203125" bestFit="1" customWidth="1"/>
    <col min="15" max="23" width="12.83203125" bestFit="1" customWidth="1"/>
    <col min="24" max="25" width="14.33203125" bestFit="1" customWidth="1"/>
    <col min="26" max="26" width="20.83203125" bestFit="1" customWidth="1"/>
    <col min="27" max="27" width="17.5" bestFit="1" customWidth="1"/>
    <col min="28" max="28" width="19.1640625" bestFit="1" customWidth="1"/>
    <col min="29" max="29" width="20.83203125" bestFit="1" customWidth="1"/>
    <col min="30" max="30" width="17.5" bestFit="1" customWidth="1"/>
    <col min="31" max="31" width="19" bestFit="1" customWidth="1"/>
    <col min="32" max="32" width="21.6640625" bestFit="1" customWidth="1"/>
    <col min="33" max="33" width="22.5" bestFit="1" customWidth="1"/>
    <col min="34" max="34" width="21.5" bestFit="1" customWidth="1"/>
    <col min="35" max="35" width="21.33203125" bestFit="1" customWidth="1"/>
    <col min="36" max="36" width="26.5" bestFit="1" customWidth="1"/>
    <col min="37" max="37" width="26.33203125" bestFit="1" customWidth="1"/>
    <col min="38" max="38" width="22" bestFit="1" customWidth="1"/>
    <col min="39" max="39" width="21.83203125" bestFit="1" customWidth="1"/>
    <col min="40" max="40" width="21" bestFit="1" customWidth="1"/>
    <col min="41" max="41" width="20.6640625" bestFit="1" customWidth="1"/>
    <col min="42" max="43" width="16" bestFit="1" customWidth="1"/>
  </cols>
  <sheetData>
    <row r="1" spans="1:43" ht="17" customHeight="1" thickBot="1">
      <c r="A1" s="33"/>
      <c r="B1" s="33"/>
      <c r="C1" s="33"/>
      <c r="D1" s="33"/>
      <c r="E1" s="33"/>
      <c r="F1" s="66" t="s">
        <v>2560</v>
      </c>
      <c r="G1" s="66"/>
      <c r="H1" s="66"/>
      <c r="I1" s="65" t="s">
        <v>2559</v>
      </c>
      <c r="J1" s="65"/>
      <c r="K1" s="65"/>
      <c r="L1" s="66" t="s">
        <v>2560</v>
      </c>
      <c r="M1" s="66"/>
      <c r="N1" s="66"/>
      <c r="O1" s="65" t="s">
        <v>2559</v>
      </c>
      <c r="P1" s="65"/>
      <c r="Q1" s="65"/>
      <c r="R1" s="66" t="s">
        <v>2560</v>
      </c>
      <c r="S1" s="66"/>
      <c r="T1" s="66"/>
      <c r="U1" s="65" t="s">
        <v>2559</v>
      </c>
      <c r="V1" s="65"/>
      <c r="W1" s="65"/>
      <c r="X1" s="34"/>
      <c r="Y1" s="34"/>
      <c r="Z1" s="72"/>
      <c r="AA1" s="72"/>
      <c r="AB1" s="72"/>
      <c r="AC1" s="72"/>
      <c r="AD1" s="72"/>
      <c r="AE1" s="72"/>
      <c r="AF1" s="73" t="s">
        <v>2569</v>
      </c>
      <c r="AG1" s="74"/>
      <c r="AH1" s="64" t="s">
        <v>2570</v>
      </c>
      <c r="AI1" s="64"/>
      <c r="AJ1" s="35"/>
      <c r="AK1" s="35"/>
      <c r="AL1" s="35"/>
      <c r="AM1" s="35"/>
      <c r="AN1" s="35"/>
      <c r="AO1" s="35"/>
      <c r="AP1" s="35"/>
      <c r="AQ1" s="35"/>
    </row>
    <row r="2" spans="1:43" ht="17">
      <c r="A2" s="33"/>
      <c r="B2" s="33"/>
      <c r="C2" s="33"/>
      <c r="D2" s="33"/>
      <c r="E2" s="33"/>
      <c r="F2" s="36" t="s">
        <v>2558</v>
      </c>
      <c r="G2" s="36" t="s">
        <v>2557</v>
      </c>
      <c r="H2" s="36" t="s">
        <v>2556</v>
      </c>
      <c r="I2" s="37" t="s">
        <v>2558</v>
      </c>
      <c r="J2" s="37" t="s">
        <v>2557</v>
      </c>
      <c r="K2" s="37" t="s">
        <v>2556</v>
      </c>
      <c r="L2" s="36" t="s">
        <v>2555</v>
      </c>
      <c r="M2" s="36" t="s">
        <v>2554</v>
      </c>
      <c r="N2" s="36" t="s">
        <v>2553</v>
      </c>
      <c r="O2" s="37" t="s">
        <v>2552</v>
      </c>
      <c r="P2" s="37" t="s">
        <v>2551</v>
      </c>
      <c r="Q2" s="37" t="s">
        <v>2550</v>
      </c>
      <c r="R2" s="36" t="s">
        <v>2549</v>
      </c>
      <c r="S2" s="36" t="s">
        <v>2548</v>
      </c>
      <c r="T2" s="36" t="s">
        <v>2547</v>
      </c>
      <c r="U2" s="37" t="s">
        <v>2546</v>
      </c>
      <c r="V2" s="37" t="s">
        <v>2545</v>
      </c>
      <c r="W2" s="37" t="s">
        <v>2544</v>
      </c>
      <c r="X2" s="38" t="s">
        <v>2543</v>
      </c>
      <c r="Y2" s="39" t="s">
        <v>2542</v>
      </c>
      <c r="Z2" s="62" t="s">
        <v>2563</v>
      </c>
      <c r="AA2" s="62"/>
      <c r="AB2" s="62"/>
      <c r="AC2" s="63" t="s">
        <v>2567</v>
      </c>
      <c r="AD2" s="63"/>
      <c r="AE2" s="63"/>
      <c r="AF2" s="48" t="s">
        <v>2563</v>
      </c>
      <c r="AG2" s="49" t="s">
        <v>2567</v>
      </c>
      <c r="AH2" s="50" t="s">
        <v>2573</v>
      </c>
      <c r="AI2" s="51" t="s">
        <v>2574</v>
      </c>
      <c r="AJ2" s="35"/>
      <c r="AK2" s="35"/>
      <c r="AL2" s="35"/>
      <c r="AM2" s="35"/>
      <c r="AN2" s="35"/>
      <c r="AO2" s="35"/>
      <c r="AP2" s="35"/>
      <c r="AQ2" s="35"/>
    </row>
    <row r="3" spans="1:43" ht="17" customHeight="1">
      <c r="A3" s="40" t="s">
        <v>2541</v>
      </c>
      <c r="B3" s="40" t="s">
        <v>2561</v>
      </c>
      <c r="C3" s="40" t="s">
        <v>2562</v>
      </c>
      <c r="D3" s="40" t="s">
        <v>2540</v>
      </c>
      <c r="E3" s="40" t="s">
        <v>2539</v>
      </c>
      <c r="F3" s="41" t="s">
        <v>2538</v>
      </c>
      <c r="G3" s="41" t="s">
        <v>2538</v>
      </c>
      <c r="H3" s="41" t="s">
        <v>2538</v>
      </c>
      <c r="I3" s="41" t="s">
        <v>2538</v>
      </c>
      <c r="J3" s="41" t="s">
        <v>2538</v>
      </c>
      <c r="K3" s="41" t="s">
        <v>2538</v>
      </c>
      <c r="L3" s="41" t="s">
        <v>2538</v>
      </c>
      <c r="M3" s="41" t="s">
        <v>2538</v>
      </c>
      <c r="N3" s="41" t="s">
        <v>2538</v>
      </c>
      <c r="O3" s="41" t="s">
        <v>2538</v>
      </c>
      <c r="P3" s="41" t="s">
        <v>2538</v>
      </c>
      <c r="Q3" s="41" t="s">
        <v>2538</v>
      </c>
      <c r="R3" s="41" t="s">
        <v>2538</v>
      </c>
      <c r="S3" s="41" t="s">
        <v>2538</v>
      </c>
      <c r="T3" s="41" t="s">
        <v>2538</v>
      </c>
      <c r="U3" s="41" t="s">
        <v>2538</v>
      </c>
      <c r="V3" s="41" t="s">
        <v>2538</v>
      </c>
      <c r="W3" s="41" t="s">
        <v>2538</v>
      </c>
      <c r="X3" s="41" t="s">
        <v>2537</v>
      </c>
      <c r="Y3" s="41" t="s">
        <v>2537</v>
      </c>
      <c r="Z3" s="41" t="s">
        <v>2564</v>
      </c>
      <c r="AA3" s="41" t="s">
        <v>2565</v>
      </c>
      <c r="AB3" s="41" t="s">
        <v>2566</v>
      </c>
      <c r="AC3" s="41" t="s">
        <v>2564</v>
      </c>
      <c r="AD3" s="41" t="s">
        <v>2565</v>
      </c>
      <c r="AE3" s="46" t="s">
        <v>2568</v>
      </c>
      <c r="AF3" s="52" t="s">
        <v>2571</v>
      </c>
      <c r="AG3" s="53" t="s">
        <v>2572</v>
      </c>
      <c r="AH3" s="53" t="s">
        <v>2536</v>
      </c>
      <c r="AI3" s="54" t="s">
        <v>2535</v>
      </c>
      <c r="AJ3" s="47" t="s">
        <v>2575</v>
      </c>
      <c r="AK3" s="42" t="s">
        <v>2576</v>
      </c>
      <c r="AL3" s="42" t="s">
        <v>2577</v>
      </c>
      <c r="AM3" s="42" t="s">
        <v>2578</v>
      </c>
      <c r="AN3" s="42" t="s">
        <v>2579</v>
      </c>
      <c r="AO3" s="42" t="s">
        <v>2580</v>
      </c>
      <c r="AP3" s="42" t="s">
        <v>2581</v>
      </c>
      <c r="AQ3" s="42" t="s">
        <v>2582</v>
      </c>
    </row>
    <row r="4" spans="1:43">
      <c r="A4" s="35" t="s">
        <v>143</v>
      </c>
      <c r="B4" s="35" t="s">
        <v>2534</v>
      </c>
      <c r="C4" s="35" t="s">
        <v>10</v>
      </c>
      <c r="D4" s="35" t="s">
        <v>2533</v>
      </c>
      <c r="E4" s="35" t="s">
        <v>2532</v>
      </c>
      <c r="F4" s="35">
        <v>-0.41263498999999998</v>
      </c>
      <c r="G4" s="35">
        <v>-0.72172813999999996</v>
      </c>
      <c r="H4" s="35">
        <v>-0.50382680499999999</v>
      </c>
      <c r="I4" s="35">
        <v>0.31876354499999998</v>
      </c>
      <c r="J4" s="35">
        <v>-0.16247940799999999</v>
      </c>
      <c r="K4" s="35">
        <v>-0.48542181699999998</v>
      </c>
      <c r="L4" s="35">
        <v>-0.16949520800000001</v>
      </c>
      <c r="M4" s="35">
        <v>0.79128475799999998</v>
      </c>
      <c r="N4" s="35">
        <v>1.461662419</v>
      </c>
      <c r="O4" s="35">
        <v>0.26952479899999998</v>
      </c>
      <c r="P4" s="35">
        <v>9.8893803000000002E-2</v>
      </c>
      <c r="Q4" s="35">
        <v>1.63085759</v>
      </c>
      <c r="R4" s="35">
        <v>-1.063408232</v>
      </c>
      <c r="S4" s="35">
        <v>-0.813249958</v>
      </c>
      <c r="T4" s="35">
        <v>-0.95267048700000001</v>
      </c>
      <c r="U4" s="35">
        <v>-0.26424628300000003</v>
      </c>
      <c r="V4" s="35">
        <v>1.1759728229999999</v>
      </c>
      <c r="W4" s="35">
        <v>-0.33497049200000001</v>
      </c>
      <c r="X4" s="35">
        <v>16</v>
      </c>
      <c r="Y4" s="35">
        <v>25</v>
      </c>
      <c r="Z4" s="45">
        <f t="shared" ref="Z4:Z67" si="0">AVERAGE(F4:H4)</f>
        <v>-0.54606331166666655</v>
      </c>
      <c r="AA4" s="45">
        <f t="shared" ref="AA4:AA67" si="1">AVERAGE(L4:N4)</f>
        <v>0.69448398966666669</v>
      </c>
      <c r="AB4" s="45">
        <f t="shared" ref="AB4:AB67" si="2">AVERAGE(R4:T4)</f>
        <v>-0.94310955900000015</v>
      </c>
      <c r="AC4" s="45">
        <f t="shared" ref="AC4:AC67" si="3">AVERAGE(I4:K4)</f>
        <v>-0.10971256</v>
      </c>
      <c r="AD4" s="45">
        <f t="shared" ref="AD4:AD67" si="4">AVERAGE(O4:Q4)</f>
        <v>0.66642539733333328</v>
      </c>
      <c r="AE4" s="45">
        <f t="shared" ref="AE4:AE67" si="5">AVERAGE(U4:W4)</f>
        <v>0.19225201599999994</v>
      </c>
      <c r="AF4" s="55">
        <f t="shared" ref="AF4:AF67" si="6">AB4-AVERAGE(Z4:AA4)</f>
        <v>-1.0173198980000002</v>
      </c>
      <c r="AG4" s="56">
        <f t="shared" ref="AG4:AG67" si="7">AE4-AVERAGE(AC4:AD4)</f>
        <v>-8.6104402666666718E-2</v>
      </c>
      <c r="AH4" s="56">
        <v>0.413970479704244</v>
      </c>
      <c r="AI4" s="57">
        <v>0.34651710844377698</v>
      </c>
      <c r="AJ4" s="61">
        <v>1</v>
      </c>
      <c r="AK4" s="61">
        <v>1</v>
      </c>
      <c r="AL4" s="61">
        <v>1</v>
      </c>
      <c r="AM4" s="61">
        <v>0</v>
      </c>
      <c r="AN4" s="61">
        <f t="shared" ref="AN4:AN67" si="8">IF(AJ4+AL4&gt;0,1,0)</f>
        <v>1</v>
      </c>
      <c r="AO4" s="61">
        <f t="shared" ref="AO4:AO67" si="9">IF(AK4+AM4&gt;0,1,0)</f>
        <v>1</v>
      </c>
      <c r="AP4" s="61">
        <f>IF(AND(AJ4=1,AL4=1),1,0)</f>
        <v>1</v>
      </c>
      <c r="AQ4" s="61">
        <f>IF(AND(AK4=1,AM4=1),1,0)</f>
        <v>0</v>
      </c>
    </row>
    <row r="5" spans="1:43">
      <c r="A5" s="35" t="s">
        <v>143</v>
      </c>
      <c r="B5" s="35" t="s">
        <v>103</v>
      </c>
      <c r="C5" s="35" t="s">
        <v>17</v>
      </c>
      <c r="D5" s="35" t="s">
        <v>2531</v>
      </c>
      <c r="E5" s="35" t="s">
        <v>2530</v>
      </c>
      <c r="F5" s="35">
        <v>0.26715452099999998</v>
      </c>
      <c r="G5" s="35">
        <v>0.100634686</v>
      </c>
      <c r="H5" s="35">
        <v>0.65665919699999997</v>
      </c>
      <c r="I5" s="35">
        <v>0.45461420499999999</v>
      </c>
      <c r="J5" s="35">
        <v>-7.0129579999999997E-3</v>
      </c>
      <c r="K5" s="35">
        <v>0.43294403599999998</v>
      </c>
      <c r="L5" s="35">
        <v>-0.179224837</v>
      </c>
      <c r="M5" s="35">
        <v>-0.80821582599999997</v>
      </c>
      <c r="N5" s="35">
        <v>-1.1044212010000001</v>
      </c>
      <c r="O5" s="35">
        <v>-1.5186350239999999</v>
      </c>
      <c r="P5" s="35">
        <v>-1.1165794490000001</v>
      </c>
      <c r="Q5" s="35">
        <v>-1.9768386419999999</v>
      </c>
      <c r="R5" s="35">
        <v>2.658847991</v>
      </c>
      <c r="S5" s="35">
        <v>4.0732383409999997</v>
      </c>
      <c r="T5" s="35">
        <v>-1.7965453999999999E-2</v>
      </c>
      <c r="U5" s="35">
        <v>0.58853730000000004</v>
      </c>
      <c r="V5" s="35">
        <v>2.1874270679999999</v>
      </c>
      <c r="W5" s="35">
        <v>1.9476911E-2</v>
      </c>
      <c r="X5" s="35">
        <v>400</v>
      </c>
      <c r="Y5" s="35">
        <v>441</v>
      </c>
      <c r="Z5" s="45">
        <f t="shared" si="0"/>
        <v>0.34148280133333331</v>
      </c>
      <c r="AA5" s="45">
        <f t="shared" si="1"/>
        <v>-0.69728728800000006</v>
      </c>
      <c r="AB5" s="45">
        <f t="shared" si="2"/>
        <v>2.2380402926666667</v>
      </c>
      <c r="AC5" s="45">
        <f t="shared" si="3"/>
        <v>0.29351509433333334</v>
      </c>
      <c r="AD5" s="45">
        <f t="shared" si="4"/>
        <v>-1.5373510383333333</v>
      </c>
      <c r="AE5" s="45">
        <f t="shared" si="5"/>
        <v>0.93181375966666657</v>
      </c>
      <c r="AF5" s="55">
        <f t="shared" si="6"/>
        <v>2.4159425360000002</v>
      </c>
      <c r="AG5" s="56">
        <f t="shared" si="7"/>
        <v>1.5537317316666666</v>
      </c>
      <c r="AH5" s="56">
        <v>0.48039417789838101</v>
      </c>
      <c r="AI5" s="57">
        <v>0.31859973694330501</v>
      </c>
      <c r="AJ5" s="61">
        <v>1</v>
      </c>
      <c r="AK5" s="61">
        <v>0</v>
      </c>
      <c r="AL5" s="61">
        <v>1</v>
      </c>
      <c r="AM5" s="61">
        <v>0</v>
      </c>
      <c r="AN5" s="61">
        <f t="shared" si="8"/>
        <v>1</v>
      </c>
      <c r="AO5" s="61">
        <f t="shared" si="9"/>
        <v>0</v>
      </c>
      <c r="AP5" s="61">
        <f t="shared" ref="AP5:AP68" si="10">IF(AND(AJ5=1,AL5=1),1,0)</f>
        <v>1</v>
      </c>
      <c r="AQ5" s="61">
        <f t="shared" ref="AQ5:AQ68" si="11">IF(AND(AK5=1,AM5=1),1,0)</f>
        <v>0</v>
      </c>
    </row>
    <row r="6" spans="1:43">
      <c r="A6" s="35" t="s">
        <v>143</v>
      </c>
      <c r="B6" s="35" t="s">
        <v>105</v>
      </c>
      <c r="C6" s="35" t="s">
        <v>19</v>
      </c>
      <c r="D6" s="35" t="s">
        <v>2529</v>
      </c>
      <c r="E6" s="35" t="s">
        <v>2528</v>
      </c>
      <c r="F6" s="35">
        <v>1.9767052119999999</v>
      </c>
      <c r="G6" s="35">
        <v>1.029397232</v>
      </c>
      <c r="H6" s="35">
        <v>2.1416097949999999</v>
      </c>
      <c r="I6" s="35">
        <v>2.1070354170000001</v>
      </c>
      <c r="J6" s="35">
        <v>1.2205242059999999</v>
      </c>
      <c r="K6" s="35">
        <v>2.272942037</v>
      </c>
      <c r="L6" s="35">
        <v>-1.3544882680000001</v>
      </c>
      <c r="M6" s="35">
        <v>-1.8088583460000001</v>
      </c>
      <c r="N6" s="35">
        <v>-1.271689007</v>
      </c>
      <c r="O6" s="35">
        <v>-1.355240703</v>
      </c>
      <c r="P6" s="35">
        <v>-1.379350673</v>
      </c>
      <c r="Q6" s="35">
        <v>-1.9313188720000001</v>
      </c>
      <c r="R6" s="35">
        <v>2.5197679869999998</v>
      </c>
      <c r="S6" s="35">
        <v>3.0058672620000002</v>
      </c>
      <c r="T6" s="35">
        <v>0.104455136</v>
      </c>
      <c r="U6" s="35">
        <v>0.56337034200000002</v>
      </c>
      <c r="V6" s="35">
        <v>1.352526573</v>
      </c>
      <c r="W6" s="35">
        <v>-0.91237386700000001</v>
      </c>
      <c r="X6" s="35">
        <v>5776</v>
      </c>
      <c r="Y6" s="35">
        <v>4489</v>
      </c>
      <c r="Z6" s="45">
        <f t="shared" si="0"/>
        <v>1.7159040796666665</v>
      </c>
      <c r="AA6" s="45">
        <f t="shared" si="1"/>
        <v>-1.4783452070000001</v>
      </c>
      <c r="AB6" s="45">
        <f t="shared" si="2"/>
        <v>1.8766967950000002</v>
      </c>
      <c r="AC6" s="45">
        <f t="shared" si="3"/>
        <v>1.8668338866666667</v>
      </c>
      <c r="AD6" s="45">
        <f t="shared" si="4"/>
        <v>-1.5553034160000001</v>
      </c>
      <c r="AE6" s="45">
        <f t="shared" si="5"/>
        <v>0.33450768266666664</v>
      </c>
      <c r="AF6" s="55">
        <f t="shared" si="6"/>
        <v>1.757917358666667</v>
      </c>
      <c r="AG6" s="56">
        <f t="shared" si="7"/>
        <v>0.17874244733333333</v>
      </c>
      <c r="AH6" s="56">
        <v>0.45392845320233199</v>
      </c>
      <c r="AI6" s="57">
        <v>0.32816852192847201</v>
      </c>
      <c r="AJ6" s="61">
        <v>1</v>
      </c>
      <c r="AK6" s="61">
        <v>0</v>
      </c>
      <c r="AL6" s="61">
        <v>1</v>
      </c>
      <c r="AM6" s="61">
        <v>0</v>
      </c>
      <c r="AN6" s="61">
        <f t="shared" si="8"/>
        <v>1</v>
      </c>
      <c r="AO6" s="61">
        <f t="shared" si="9"/>
        <v>0</v>
      </c>
      <c r="AP6" s="61">
        <f t="shared" si="10"/>
        <v>1</v>
      </c>
      <c r="AQ6" s="61">
        <f t="shared" si="11"/>
        <v>0</v>
      </c>
    </row>
    <row r="7" spans="1:43">
      <c r="A7" s="35" t="s">
        <v>143</v>
      </c>
      <c r="B7" s="35" t="s">
        <v>110</v>
      </c>
      <c r="C7" s="35" t="s">
        <v>28</v>
      </c>
      <c r="D7" s="35" t="s">
        <v>2527</v>
      </c>
      <c r="E7" s="35" t="s">
        <v>2526</v>
      </c>
      <c r="F7" s="35">
        <v>-0.15657697300000001</v>
      </c>
      <c r="G7" s="35">
        <v>-0.31064143399999999</v>
      </c>
      <c r="H7" s="35">
        <v>-5.5097528999999999E-2</v>
      </c>
      <c r="I7" s="35">
        <v>-0.63591247799999995</v>
      </c>
      <c r="J7" s="35">
        <v>-0.51990442199999998</v>
      </c>
      <c r="K7" s="35">
        <v>-0.35906502600000001</v>
      </c>
      <c r="L7" s="35">
        <v>0.15746252799999999</v>
      </c>
      <c r="M7" s="35">
        <v>-0.43956078100000001</v>
      </c>
      <c r="N7" s="35">
        <v>-0.50895168800000001</v>
      </c>
      <c r="O7" s="35">
        <v>-0.46636486100000002</v>
      </c>
      <c r="P7" s="35">
        <v>-1.0132810720000001</v>
      </c>
      <c r="Q7" s="35">
        <v>0.82636970700000001</v>
      </c>
      <c r="R7" s="35">
        <v>0.71612779299999996</v>
      </c>
      <c r="S7" s="35">
        <v>0.87977406400000002</v>
      </c>
      <c r="T7" s="35">
        <v>0.81474740800000001</v>
      </c>
      <c r="U7" s="35">
        <v>-0.64167525700000005</v>
      </c>
      <c r="V7" s="35">
        <v>0.94403944799999995</v>
      </c>
      <c r="W7" s="35">
        <v>-0.76781488499999995</v>
      </c>
      <c r="X7" s="35">
        <v>4</v>
      </c>
      <c r="Y7" s="35">
        <v>4</v>
      </c>
      <c r="Z7" s="45">
        <f t="shared" si="0"/>
        <v>-0.17410531200000001</v>
      </c>
      <c r="AA7" s="45">
        <f t="shared" si="1"/>
        <v>-0.2636833136666667</v>
      </c>
      <c r="AB7" s="45">
        <f t="shared" si="2"/>
        <v>0.80354975500000003</v>
      </c>
      <c r="AC7" s="45">
        <f t="shared" si="3"/>
        <v>-0.50496064200000002</v>
      </c>
      <c r="AD7" s="45">
        <f t="shared" si="4"/>
        <v>-0.21775874200000001</v>
      </c>
      <c r="AE7" s="45">
        <f t="shared" si="5"/>
        <v>-0.15515023133333336</v>
      </c>
      <c r="AF7" s="55">
        <f t="shared" si="6"/>
        <v>1.0224440678333333</v>
      </c>
      <c r="AG7" s="56">
        <f t="shared" si="7"/>
        <v>0.20620946066666665</v>
      </c>
      <c r="AH7" s="56">
        <v>0.19196427919109901</v>
      </c>
      <c r="AI7" s="57">
        <v>0.104109497932751</v>
      </c>
      <c r="AJ7" s="61">
        <v>1</v>
      </c>
      <c r="AK7" s="61">
        <v>0</v>
      </c>
      <c r="AL7" s="61">
        <v>1</v>
      </c>
      <c r="AM7" s="61">
        <v>0</v>
      </c>
      <c r="AN7" s="61">
        <f t="shared" si="8"/>
        <v>1</v>
      </c>
      <c r="AO7" s="61">
        <f t="shared" si="9"/>
        <v>0</v>
      </c>
      <c r="AP7" s="61">
        <f t="shared" si="10"/>
        <v>1</v>
      </c>
      <c r="AQ7" s="61">
        <f t="shared" si="11"/>
        <v>0</v>
      </c>
    </row>
    <row r="8" spans="1:43">
      <c r="A8" s="35" t="s">
        <v>143</v>
      </c>
      <c r="B8" s="35" t="s">
        <v>102</v>
      </c>
      <c r="C8" s="35" t="s">
        <v>16</v>
      </c>
      <c r="D8" s="35" t="s">
        <v>2525</v>
      </c>
      <c r="E8" s="35" t="s">
        <v>2524</v>
      </c>
      <c r="F8" s="35">
        <v>6.7136900999999999E-2</v>
      </c>
      <c r="G8" s="35">
        <v>0.38069193200000001</v>
      </c>
      <c r="H8" s="35">
        <v>0.34745764699999998</v>
      </c>
      <c r="I8" s="35">
        <v>0.21721351799999999</v>
      </c>
      <c r="J8" s="35">
        <v>0.25890785300000002</v>
      </c>
      <c r="K8" s="35">
        <v>-0.29202714899999999</v>
      </c>
      <c r="L8" s="35">
        <v>-0.38598699600000003</v>
      </c>
      <c r="M8" s="35">
        <v>-0.89584135300000001</v>
      </c>
      <c r="N8" s="35">
        <v>-1.018712321</v>
      </c>
      <c r="O8" s="35">
        <v>-1.687336079</v>
      </c>
      <c r="P8" s="35">
        <v>-1.695084222</v>
      </c>
      <c r="Q8" s="35">
        <v>-2.0534985620000001</v>
      </c>
      <c r="R8" s="35">
        <v>2.3907252479999999</v>
      </c>
      <c r="S8" s="35">
        <v>4.0335998440000003</v>
      </c>
      <c r="T8" s="35">
        <v>0.16319951899999999</v>
      </c>
      <c r="U8" s="35">
        <v>0.92095285000000005</v>
      </c>
      <c r="V8" s="35">
        <v>2.0258958960000002</v>
      </c>
      <c r="W8" s="35">
        <v>0.10490706700000001</v>
      </c>
      <c r="X8" s="35">
        <v>400</v>
      </c>
      <c r="Y8" s="35">
        <v>361</v>
      </c>
      <c r="Z8" s="45">
        <f t="shared" si="0"/>
        <v>0.26509549333333332</v>
      </c>
      <c r="AA8" s="45">
        <f t="shared" si="1"/>
        <v>-0.76684689000000006</v>
      </c>
      <c r="AB8" s="45">
        <f t="shared" si="2"/>
        <v>2.1958415370000002</v>
      </c>
      <c r="AC8" s="45">
        <f t="shared" si="3"/>
        <v>6.1364740666666674E-2</v>
      </c>
      <c r="AD8" s="45">
        <f t="shared" si="4"/>
        <v>-1.8119729543333332</v>
      </c>
      <c r="AE8" s="45">
        <f t="shared" si="5"/>
        <v>1.0172519376666667</v>
      </c>
      <c r="AF8" s="55">
        <f t="shared" si="6"/>
        <v>2.4467172353333337</v>
      </c>
      <c r="AG8" s="56">
        <f t="shared" si="7"/>
        <v>1.8925560445</v>
      </c>
      <c r="AH8" s="56">
        <v>0.50030935241481</v>
      </c>
      <c r="AI8" s="57">
        <v>0.34474081312745702</v>
      </c>
      <c r="AJ8" s="61">
        <v>1</v>
      </c>
      <c r="AK8" s="61">
        <v>0</v>
      </c>
      <c r="AL8" s="61">
        <v>1</v>
      </c>
      <c r="AM8" s="61">
        <v>1</v>
      </c>
      <c r="AN8" s="61">
        <f t="shared" si="8"/>
        <v>1</v>
      </c>
      <c r="AO8" s="61">
        <f t="shared" si="9"/>
        <v>1</v>
      </c>
      <c r="AP8" s="61">
        <f t="shared" si="10"/>
        <v>1</v>
      </c>
      <c r="AQ8" s="61">
        <f t="shared" si="11"/>
        <v>0</v>
      </c>
    </row>
    <row r="9" spans="1:43">
      <c r="A9" s="35" t="s">
        <v>143</v>
      </c>
      <c r="B9" s="35" t="s">
        <v>109</v>
      </c>
      <c r="C9" s="35" t="s">
        <v>27</v>
      </c>
      <c r="D9" s="35" t="s">
        <v>2523</v>
      </c>
      <c r="E9" s="35" t="s">
        <v>2522</v>
      </c>
      <c r="F9" s="35">
        <v>-1.137778672</v>
      </c>
      <c r="G9" s="35">
        <v>-0.55767452399999995</v>
      </c>
      <c r="H9" s="35">
        <v>-0.98995786900000005</v>
      </c>
      <c r="I9" s="35">
        <v>-1.068275447</v>
      </c>
      <c r="J9" s="35">
        <v>-1.1702823979999999</v>
      </c>
      <c r="K9" s="35">
        <v>-1.312788136</v>
      </c>
      <c r="L9" s="35">
        <v>1.0383806929999999</v>
      </c>
      <c r="M9" s="35">
        <v>1.1160045119999999</v>
      </c>
      <c r="N9" s="35">
        <v>0.91030755600000002</v>
      </c>
      <c r="O9" s="35">
        <v>-0.367317754</v>
      </c>
      <c r="P9" s="35">
        <v>0.307217925</v>
      </c>
      <c r="Q9" s="35">
        <v>1.1134666230000001</v>
      </c>
      <c r="R9" s="35">
        <v>-1.046951551</v>
      </c>
      <c r="S9" s="35">
        <v>-0.42713560499999997</v>
      </c>
      <c r="T9" s="35">
        <v>-0.37104219100000002</v>
      </c>
      <c r="U9" s="35">
        <v>-1.4515435699999999</v>
      </c>
      <c r="V9" s="35">
        <v>0.18538951100000001</v>
      </c>
      <c r="W9" s="35">
        <v>-0.40967193699999999</v>
      </c>
      <c r="X9" s="35">
        <v>289</v>
      </c>
      <c r="Y9" s="35">
        <v>225</v>
      </c>
      <c r="Z9" s="45">
        <f t="shared" si="0"/>
        <v>-0.89513702166666664</v>
      </c>
      <c r="AA9" s="45">
        <f t="shared" si="1"/>
        <v>1.0215642536666667</v>
      </c>
      <c r="AB9" s="45">
        <f t="shared" si="2"/>
        <v>-0.61504311566666658</v>
      </c>
      <c r="AC9" s="45">
        <f t="shared" si="3"/>
        <v>-1.1837819936666667</v>
      </c>
      <c r="AD9" s="45">
        <f t="shared" si="4"/>
        <v>0.35112226466666668</v>
      </c>
      <c r="AE9" s="45">
        <f t="shared" si="5"/>
        <v>-0.5586086653333332</v>
      </c>
      <c r="AF9" s="55">
        <f t="shared" si="6"/>
        <v>-0.67825673166666656</v>
      </c>
      <c r="AG9" s="56">
        <f t="shared" si="7"/>
        <v>-0.14227880083333322</v>
      </c>
      <c r="AH9" s="56">
        <v>-0.229059793032688</v>
      </c>
      <c r="AI9" s="57">
        <v>-0.169869309510364</v>
      </c>
      <c r="AJ9" s="61">
        <v>1</v>
      </c>
      <c r="AK9" s="61">
        <v>0</v>
      </c>
      <c r="AL9" s="61">
        <v>1</v>
      </c>
      <c r="AM9" s="61">
        <v>0</v>
      </c>
      <c r="AN9" s="61">
        <f t="shared" si="8"/>
        <v>1</v>
      </c>
      <c r="AO9" s="61">
        <f t="shared" si="9"/>
        <v>0</v>
      </c>
      <c r="AP9" s="61">
        <f t="shared" si="10"/>
        <v>1</v>
      </c>
      <c r="AQ9" s="61">
        <f t="shared" si="11"/>
        <v>0</v>
      </c>
    </row>
    <row r="10" spans="1:43">
      <c r="A10" s="35" t="s">
        <v>143</v>
      </c>
      <c r="B10" s="35" t="s">
        <v>97</v>
      </c>
      <c r="C10" s="35" t="s">
        <v>5</v>
      </c>
      <c r="D10" s="35" t="s">
        <v>2521</v>
      </c>
      <c r="E10" s="35" t="s">
        <v>2520</v>
      </c>
      <c r="F10" s="35">
        <v>1.862553887</v>
      </c>
      <c r="G10" s="35">
        <v>0.430713191</v>
      </c>
      <c r="H10" s="35">
        <v>1.5368758979999999</v>
      </c>
      <c r="I10" s="35">
        <v>1.5278029950000001</v>
      </c>
      <c r="J10" s="35">
        <v>0.70245065500000003</v>
      </c>
      <c r="K10" s="35">
        <v>1.8778516220000001</v>
      </c>
      <c r="L10" s="35">
        <v>-0.685854466</v>
      </c>
      <c r="M10" s="35">
        <v>1.9303151359999999</v>
      </c>
      <c r="N10" s="35">
        <v>2.3100762819999998</v>
      </c>
      <c r="O10" s="35">
        <v>2.7656617419999998</v>
      </c>
      <c r="P10" s="35">
        <v>2.0732805399999998</v>
      </c>
      <c r="Q10" s="35">
        <v>3.1916244589999998</v>
      </c>
      <c r="R10" s="35">
        <v>-1.882135611</v>
      </c>
      <c r="S10" s="35">
        <v>-0.87533701600000002</v>
      </c>
      <c r="T10" s="35">
        <v>-1.062603381</v>
      </c>
      <c r="U10" s="35">
        <v>-0.80708091599999998</v>
      </c>
      <c r="V10" s="35">
        <v>0.475571401</v>
      </c>
      <c r="W10" s="35">
        <v>-7.5920588999999997E-2</v>
      </c>
      <c r="X10" s="35">
        <v>289</v>
      </c>
      <c r="Y10" s="35">
        <v>289</v>
      </c>
      <c r="Z10" s="45">
        <f t="shared" si="0"/>
        <v>1.2767143253333333</v>
      </c>
      <c r="AA10" s="45">
        <f t="shared" si="1"/>
        <v>1.1848456506666667</v>
      </c>
      <c r="AB10" s="45">
        <f t="shared" si="2"/>
        <v>-1.2733586693333334</v>
      </c>
      <c r="AC10" s="45">
        <f t="shared" si="3"/>
        <v>1.3693684239999999</v>
      </c>
      <c r="AD10" s="45">
        <f t="shared" si="4"/>
        <v>2.6768555803333332</v>
      </c>
      <c r="AE10" s="45">
        <f t="shared" si="5"/>
        <v>-0.13581003466666666</v>
      </c>
      <c r="AF10" s="55">
        <f t="shared" si="6"/>
        <v>-2.5041386573333337</v>
      </c>
      <c r="AG10" s="56">
        <f t="shared" si="7"/>
        <v>-2.1589220368333333</v>
      </c>
      <c r="AH10" s="56">
        <v>-0.39776704890717302</v>
      </c>
      <c r="AI10" s="57">
        <v>-0.40640255306138501</v>
      </c>
      <c r="AJ10" s="61">
        <v>1</v>
      </c>
      <c r="AK10" s="61">
        <v>1</v>
      </c>
      <c r="AL10" s="61">
        <v>1</v>
      </c>
      <c r="AM10" s="61">
        <v>1</v>
      </c>
      <c r="AN10" s="61">
        <f t="shared" si="8"/>
        <v>1</v>
      </c>
      <c r="AO10" s="61">
        <f t="shared" si="9"/>
        <v>1</v>
      </c>
      <c r="AP10" s="61">
        <f t="shared" si="10"/>
        <v>1</v>
      </c>
      <c r="AQ10" s="61">
        <f t="shared" si="11"/>
        <v>1</v>
      </c>
    </row>
    <row r="11" spans="1:43">
      <c r="A11" s="35" t="s">
        <v>143</v>
      </c>
      <c r="B11" s="35" t="s">
        <v>94</v>
      </c>
      <c r="C11" s="35" t="s">
        <v>1</v>
      </c>
      <c r="D11" s="35" t="s">
        <v>2519</v>
      </c>
      <c r="E11" s="35" t="s">
        <v>2518</v>
      </c>
      <c r="F11" s="35">
        <v>0.900833365</v>
      </c>
      <c r="G11" s="35">
        <v>0.144341305</v>
      </c>
      <c r="H11" s="35">
        <v>0.84422230600000003</v>
      </c>
      <c r="I11" s="35">
        <v>1.497837724</v>
      </c>
      <c r="J11" s="35">
        <v>-2.7591132000000001E-2</v>
      </c>
      <c r="K11" s="35">
        <v>1.022395143</v>
      </c>
      <c r="L11" s="35">
        <v>0.50392795199999996</v>
      </c>
      <c r="M11" s="35">
        <v>1.990770916</v>
      </c>
      <c r="N11" s="35">
        <v>1.9619007420000001</v>
      </c>
      <c r="O11" s="35">
        <v>1.2165906769999999</v>
      </c>
      <c r="P11" s="35">
        <v>1.5781012489999999</v>
      </c>
      <c r="Q11" s="35">
        <v>2.7879212170000001</v>
      </c>
      <c r="R11" s="35">
        <v>-1.493246625</v>
      </c>
      <c r="S11" s="35">
        <v>-0.40654189000000002</v>
      </c>
      <c r="T11" s="35">
        <v>-0.46553482400000001</v>
      </c>
      <c r="U11" s="35">
        <v>6.4243119000000001E-2</v>
      </c>
      <c r="V11" s="35">
        <v>2.6834262990000002</v>
      </c>
      <c r="W11" s="35">
        <v>-0.117420725</v>
      </c>
      <c r="X11" s="35">
        <v>64</v>
      </c>
      <c r="Y11" s="35">
        <v>81</v>
      </c>
      <c r="Z11" s="45">
        <f t="shared" si="0"/>
        <v>0.629798992</v>
      </c>
      <c r="AA11" s="45">
        <f t="shared" si="1"/>
        <v>1.4855332033333333</v>
      </c>
      <c r="AB11" s="45">
        <f t="shared" si="2"/>
        <v>-0.78844111300000008</v>
      </c>
      <c r="AC11" s="45">
        <f t="shared" si="3"/>
        <v>0.8308805783333334</v>
      </c>
      <c r="AD11" s="45">
        <f t="shared" si="4"/>
        <v>1.8608710476666666</v>
      </c>
      <c r="AE11" s="45">
        <f t="shared" si="5"/>
        <v>0.87674956433333329</v>
      </c>
      <c r="AF11" s="55">
        <f t="shared" si="6"/>
        <v>-1.8461072106666667</v>
      </c>
      <c r="AG11" s="56">
        <f t="shared" si="7"/>
        <v>-0.46912624866666663</v>
      </c>
      <c r="AH11" s="56">
        <v>-0.86280223965065395</v>
      </c>
      <c r="AI11" s="57">
        <v>-0.72344887302273397</v>
      </c>
      <c r="AJ11" s="61">
        <v>1</v>
      </c>
      <c r="AK11" s="61">
        <v>1</v>
      </c>
      <c r="AL11" s="61">
        <v>1</v>
      </c>
      <c r="AM11" s="61">
        <v>0</v>
      </c>
      <c r="AN11" s="61">
        <f t="shared" si="8"/>
        <v>1</v>
      </c>
      <c r="AO11" s="61">
        <f t="shared" si="9"/>
        <v>1</v>
      </c>
      <c r="AP11" s="61">
        <f t="shared" si="10"/>
        <v>1</v>
      </c>
      <c r="AQ11" s="61">
        <f t="shared" si="11"/>
        <v>0</v>
      </c>
    </row>
    <row r="12" spans="1:43">
      <c r="A12" s="35" t="s">
        <v>143</v>
      </c>
      <c r="B12" s="35" t="s">
        <v>104</v>
      </c>
      <c r="C12" s="35" t="s">
        <v>18</v>
      </c>
      <c r="D12" s="35" t="s">
        <v>2517</v>
      </c>
      <c r="E12" s="35" t="s">
        <v>2516</v>
      </c>
      <c r="F12" s="35">
        <v>0.11600967399999999</v>
      </c>
      <c r="G12" s="35">
        <v>0.37748111499999998</v>
      </c>
      <c r="H12" s="35">
        <v>0.42405416400000001</v>
      </c>
      <c r="I12" s="35">
        <v>0.43244413500000001</v>
      </c>
      <c r="J12" s="35">
        <v>0.55721790199999999</v>
      </c>
      <c r="K12" s="35">
        <v>1.3465876000000001</v>
      </c>
      <c r="L12" s="35">
        <v>0.557359194</v>
      </c>
      <c r="M12" s="35">
        <v>0.42032642599999998</v>
      </c>
      <c r="N12" s="35">
        <v>0.10330745199999999</v>
      </c>
      <c r="O12" s="35">
        <v>0.63027024399999998</v>
      </c>
      <c r="P12" s="35">
        <v>1.1331452120000001</v>
      </c>
      <c r="Q12" s="35">
        <v>0.52862482</v>
      </c>
      <c r="R12" s="35">
        <v>0.41748754900000001</v>
      </c>
      <c r="S12" s="35">
        <v>1.251683911</v>
      </c>
      <c r="T12" s="35">
        <v>1.022765455</v>
      </c>
      <c r="U12" s="35">
        <v>0.59900340699999999</v>
      </c>
      <c r="V12" s="35">
        <v>1.8640493840000001</v>
      </c>
      <c r="W12" s="35">
        <v>0.31966472600000001</v>
      </c>
      <c r="X12" s="35">
        <v>25</v>
      </c>
      <c r="Y12" s="35">
        <v>9</v>
      </c>
      <c r="Z12" s="45">
        <f t="shared" si="0"/>
        <v>0.30584831766666665</v>
      </c>
      <c r="AA12" s="45">
        <f t="shared" si="1"/>
        <v>0.36033102399999994</v>
      </c>
      <c r="AB12" s="45">
        <f t="shared" si="2"/>
        <v>0.89731230500000014</v>
      </c>
      <c r="AC12" s="45">
        <f t="shared" si="3"/>
        <v>0.77874987899999992</v>
      </c>
      <c r="AD12" s="45">
        <f t="shared" si="4"/>
        <v>0.76401342533333338</v>
      </c>
      <c r="AE12" s="45">
        <f t="shared" si="5"/>
        <v>0.92757250566666671</v>
      </c>
      <c r="AF12" s="55">
        <f t="shared" si="6"/>
        <v>0.56422263416666685</v>
      </c>
      <c r="AG12" s="56">
        <f t="shared" si="7"/>
        <v>0.15619085350000006</v>
      </c>
      <c r="AH12" s="56">
        <v>0.47379324819468799</v>
      </c>
      <c r="AI12" s="57">
        <v>0.35255816740453799</v>
      </c>
      <c r="AJ12" s="61">
        <v>1</v>
      </c>
      <c r="AK12" s="61">
        <v>0</v>
      </c>
      <c r="AL12" s="61">
        <v>1</v>
      </c>
      <c r="AM12" s="61">
        <v>0</v>
      </c>
      <c r="AN12" s="61">
        <f t="shared" si="8"/>
        <v>1</v>
      </c>
      <c r="AO12" s="61">
        <f t="shared" si="9"/>
        <v>0</v>
      </c>
      <c r="AP12" s="61">
        <f t="shared" si="10"/>
        <v>1</v>
      </c>
      <c r="AQ12" s="61">
        <f t="shared" si="11"/>
        <v>0</v>
      </c>
    </row>
    <row r="13" spans="1:43">
      <c r="A13" s="35" t="s">
        <v>143</v>
      </c>
      <c r="B13" s="35" t="s">
        <v>2515</v>
      </c>
      <c r="C13" s="35" t="s">
        <v>2514</v>
      </c>
      <c r="D13" s="35" t="s">
        <v>2513</v>
      </c>
      <c r="E13" s="35" t="s">
        <v>2512</v>
      </c>
      <c r="F13" s="35">
        <v>-0.409883155</v>
      </c>
      <c r="G13" s="35">
        <v>-0.55313539899999997</v>
      </c>
      <c r="H13" s="35">
        <v>-0.49467139300000001</v>
      </c>
      <c r="I13" s="35">
        <v>-0.11440924</v>
      </c>
      <c r="J13" s="35">
        <v>-0.24773435299999999</v>
      </c>
      <c r="K13" s="35">
        <v>9.3035493999999996E-2</v>
      </c>
      <c r="L13" s="35">
        <v>-0.37708362899999998</v>
      </c>
      <c r="M13" s="35">
        <v>-0.58587657199999998</v>
      </c>
      <c r="N13" s="35">
        <v>-0.10559165700000001</v>
      </c>
      <c r="O13" s="35">
        <v>-0.72794225999999995</v>
      </c>
      <c r="P13" s="35">
        <v>2.7866484E-2</v>
      </c>
      <c r="Q13" s="35">
        <v>-0.25617654400000001</v>
      </c>
      <c r="R13" s="35">
        <v>-0.23850998500000001</v>
      </c>
      <c r="S13" s="35">
        <v>4.4068242000000001E-2</v>
      </c>
      <c r="T13" s="35">
        <v>1.142513235</v>
      </c>
      <c r="U13" s="35">
        <v>-0.73717686999999998</v>
      </c>
      <c r="V13" s="35">
        <v>-0.53158114300000003</v>
      </c>
      <c r="W13" s="35">
        <v>-0.75775003799999996</v>
      </c>
      <c r="X13" s="35">
        <v>16</v>
      </c>
      <c r="Y13" s="35">
        <v>9</v>
      </c>
      <c r="Z13" s="45">
        <f t="shared" si="0"/>
        <v>-0.48589664900000001</v>
      </c>
      <c r="AA13" s="45">
        <f t="shared" si="1"/>
        <v>-0.35618395266666664</v>
      </c>
      <c r="AB13" s="45">
        <f t="shared" si="2"/>
        <v>0.31602383066666667</v>
      </c>
      <c r="AC13" s="45">
        <f t="shared" si="3"/>
        <v>-8.9702699666666663E-2</v>
      </c>
      <c r="AD13" s="45">
        <f t="shared" si="4"/>
        <v>-0.31875077333333329</v>
      </c>
      <c r="AE13" s="45">
        <f t="shared" si="5"/>
        <v>-0.67550268366666666</v>
      </c>
      <c r="AF13" s="55">
        <f t="shared" si="6"/>
        <v>0.73706413149999994</v>
      </c>
      <c r="AG13" s="56">
        <f t="shared" si="7"/>
        <v>-0.47127594716666665</v>
      </c>
      <c r="AH13" s="56">
        <v>-0.164961370036313</v>
      </c>
      <c r="AI13" s="57">
        <v>-7.68447333105442E-2</v>
      </c>
      <c r="AJ13" s="61">
        <v>1</v>
      </c>
      <c r="AK13" s="61">
        <v>0</v>
      </c>
      <c r="AL13" s="61">
        <v>1</v>
      </c>
      <c r="AM13" s="61">
        <v>1</v>
      </c>
      <c r="AN13" s="61">
        <f t="shared" si="8"/>
        <v>1</v>
      </c>
      <c r="AO13" s="61">
        <f t="shared" si="9"/>
        <v>1</v>
      </c>
      <c r="AP13" s="61">
        <f t="shared" si="10"/>
        <v>1</v>
      </c>
      <c r="AQ13" s="61">
        <f t="shared" si="11"/>
        <v>0</v>
      </c>
    </row>
    <row r="14" spans="1:43">
      <c r="A14" s="35" t="s">
        <v>143</v>
      </c>
      <c r="B14" s="35" t="s">
        <v>98</v>
      </c>
      <c r="C14" s="35" t="s">
        <v>6</v>
      </c>
      <c r="D14" s="35" t="s">
        <v>2511</v>
      </c>
      <c r="E14" s="35" t="s">
        <v>2510</v>
      </c>
      <c r="F14" s="35">
        <v>1.0929765440000001</v>
      </c>
      <c r="G14" s="35">
        <v>0.49203517499999999</v>
      </c>
      <c r="H14" s="35">
        <v>1.7019981420000001</v>
      </c>
      <c r="I14" s="35">
        <v>0.75703242500000001</v>
      </c>
      <c r="J14" s="35">
        <v>-0.10837609400000001</v>
      </c>
      <c r="K14" s="35">
        <v>1.1139797440000001</v>
      </c>
      <c r="L14" s="35">
        <v>-1.025183881</v>
      </c>
      <c r="M14" s="35">
        <v>-2.4839542990000001</v>
      </c>
      <c r="N14" s="35">
        <v>-1.8529273980000001</v>
      </c>
      <c r="O14" s="35">
        <v>-2.0220207389999998</v>
      </c>
      <c r="P14" s="35">
        <v>-2.5003897820000001</v>
      </c>
      <c r="Q14" s="35">
        <v>-2.3703760840000001</v>
      </c>
      <c r="R14" s="35">
        <v>2.21375419</v>
      </c>
      <c r="S14" s="35">
        <v>3.2843379879999999</v>
      </c>
      <c r="T14" s="35">
        <v>0.62856019500000004</v>
      </c>
      <c r="U14" s="35">
        <v>0.79488242799999997</v>
      </c>
      <c r="V14" s="35">
        <v>1.2017332789999999</v>
      </c>
      <c r="W14" s="35">
        <v>0.30790661499999999</v>
      </c>
      <c r="X14" s="35">
        <v>144</v>
      </c>
      <c r="Y14" s="35">
        <v>81</v>
      </c>
      <c r="Z14" s="45">
        <f t="shared" si="0"/>
        <v>1.0956699536666668</v>
      </c>
      <c r="AA14" s="45">
        <f t="shared" si="1"/>
        <v>-1.7873551926666666</v>
      </c>
      <c r="AB14" s="45">
        <f t="shared" si="2"/>
        <v>2.0422174576666667</v>
      </c>
      <c r="AC14" s="45">
        <f t="shared" si="3"/>
        <v>0.58754535833333332</v>
      </c>
      <c r="AD14" s="45">
        <f t="shared" si="4"/>
        <v>-2.2975955349999997</v>
      </c>
      <c r="AE14" s="45">
        <f t="shared" si="5"/>
        <v>0.76817410733333336</v>
      </c>
      <c r="AF14" s="55">
        <f t="shared" si="6"/>
        <v>2.3880600771666667</v>
      </c>
      <c r="AG14" s="56">
        <f t="shared" si="7"/>
        <v>1.6231991956666665</v>
      </c>
      <c r="AH14" s="56">
        <v>0.49832037595877099</v>
      </c>
      <c r="AI14" s="57">
        <v>0.39576356650840999</v>
      </c>
      <c r="AJ14" s="61">
        <v>1</v>
      </c>
      <c r="AK14" s="61">
        <v>1</v>
      </c>
      <c r="AL14" s="61">
        <v>1</v>
      </c>
      <c r="AM14" s="61">
        <v>0</v>
      </c>
      <c r="AN14" s="61">
        <f t="shared" si="8"/>
        <v>1</v>
      </c>
      <c r="AO14" s="61">
        <f t="shared" si="9"/>
        <v>1</v>
      </c>
      <c r="AP14" s="61">
        <f t="shared" si="10"/>
        <v>1</v>
      </c>
      <c r="AQ14" s="61">
        <f t="shared" si="11"/>
        <v>0</v>
      </c>
    </row>
    <row r="15" spans="1:43">
      <c r="A15" s="35" t="s">
        <v>143</v>
      </c>
      <c r="B15" s="35" t="s">
        <v>96</v>
      </c>
      <c r="C15" s="35" t="s">
        <v>4</v>
      </c>
      <c r="D15" s="35" t="s">
        <v>2509</v>
      </c>
      <c r="E15" s="35" t="s">
        <v>2508</v>
      </c>
      <c r="F15" s="35">
        <v>-9.9170151999999998E-2</v>
      </c>
      <c r="G15" s="35">
        <v>-0.55015318599999996</v>
      </c>
      <c r="H15" s="35">
        <v>-0.30001160500000001</v>
      </c>
      <c r="I15" s="35">
        <v>-6.6217170000000001E-3</v>
      </c>
      <c r="J15" s="35">
        <v>-0.80333305399999999</v>
      </c>
      <c r="K15" s="35">
        <v>0.25002282199999998</v>
      </c>
      <c r="L15" s="35">
        <v>2.090724721</v>
      </c>
      <c r="M15" s="35">
        <v>3.5315197</v>
      </c>
      <c r="N15" s="35">
        <v>3.9240168830000002</v>
      </c>
      <c r="O15" s="35">
        <v>4.113174001</v>
      </c>
      <c r="P15" s="35">
        <v>3.7620869020000001</v>
      </c>
      <c r="Q15" s="35">
        <v>5.3961061829999997</v>
      </c>
      <c r="R15" s="35">
        <v>-2.830759289</v>
      </c>
      <c r="S15" s="35">
        <v>-2.07906462</v>
      </c>
      <c r="T15" s="35">
        <v>-1.4809864829999999</v>
      </c>
      <c r="U15" s="35">
        <v>-3.3908763139999998</v>
      </c>
      <c r="V15" s="35">
        <v>-0.30395579</v>
      </c>
      <c r="W15" s="35">
        <v>-1.8949272159999999</v>
      </c>
      <c r="X15" s="35">
        <v>144</v>
      </c>
      <c r="Y15" s="35">
        <v>144</v>
      </c>
      <c r="Z15" s="45">
        <f t="shared" si="0"/>
        <v>-0.31644498100000001</v>
      </c>
      <c r="AA15" s="45">
        <f t="shared" si="1"/>
        <v>3.1820871013333334</v>
      </c>
      <c r="AB15" s="45">
        <f t="shared" si="2"/>
        <v>-2.1302701306666667</v>
      </c>
      <c r="AC15" s="45">
        <f t="shared" si="3"/>
        <v>-0.18664398300000004</v>
      </c>
      <c r="AD15" s="45">
        <f t="shared" si="4"/>
        <v>4.4237890286666666</v>
      </c>
      <c r="AE15" s="45">
        <f t="shared" si="5"/>
        <v>-1.8632531066666667</v>
      </c>
      <c r="AF15" s="55">
        <f t="shared" si="6"/>
        <v>-3.5630911908333331</v>
      </c>
      <c r="AG15" s="56">
        <f t="shared" si="7"/>
        <v>-3.9818256295000003</v>
      </c>
      <c r="AH15" s="56">
        <v>-0.34783346282646899</v>
      </c>
      <c r="AI15" s="57">
        <v>-0.40672541274673701</v>
      </c>
      <c r="AJ15" s="61">
        <v>1</v>
      </c>
      <c r="AK15" s="61">
        <v>1</v>
      </c>
      <c r="AL15" s="61">
        <v>1</v>
      </c>
      <c r="AM15" s="61">
        <v>1</v>
      </c>
      <c r="AN15" s="61">
        <f t="shared" si="8"/>
        <v>1</v>
      </c>
      <c r="AO15" s="61">
        <f t="shared" si="9"/>
        <v>1</v>
      </c>
      <c r="AP15" s="61">
        <f t="shared" si="10"/>
        <v>1</v>
      </c>
      <c r="AQ15" s="61">
        <f t="shared" si="11"/>
        <v>1</v>
      </c>
    </row>
    <row r="16" spans="1:43">
      <c r="A16" s="35" t="s">
        <v>143</v>
      </c>
      <c r="B16" s="35" t="s">
        <v>99</v>
      </c>
      <c r="C16" s="35" t="s">
        <v>7</v>
      </c>
      <c r="D16" s="35" t="s">
        <v>2507</v>
      </c>
      <c r="E16" s="35" t="s">
        <v>2506</v>
      </c>
      <c r="F16" s="35">
        <v>1.546926172</v>
      </c>
      <c r="G16" s="35">
        <v>0.54257378199999995</v>
      </c>
      <c r="H16" s="35">
        <v>1.1302193389999999</v>
      </c>
      <c r="I16" s="35">
        <v>1.244721899</v>
      </c>
      <c r="J16" s="35">
        <v>0.42031902199999999</v>
      </c>
      <c r="K16" s="35">
        <v>1.3343669359999999</v>
      </c>
      <c r="L16" s="35">
        <v>0.18068683699999999</v>
      </c>
      <c r="M16" s="35">
        <v>0.31501789600000002</v>
      </c>
      <c r="N16" s="35">
        <v>-0.19910207299999999</v>
      </c>
      <c r="O16" s="35">
        <v>-0.57295246499999997</v>
      </c>
      <c r="P16" s="35">
        <v>6.7453938000000005E-2</v>
      </c>
      <c r="Q16" s="35">
        <v>0.32222904800000002</v>
      </c>
      <c r="R16" s="35">
        <v>-0.977716539</v>
      </c>
      <c r="S16" s="35">
        <v>-0.34964053</v>
      </c>
      <c r="T16" s="35">
        <v>-0.125747099</v>
      </c>
      <c r="U16" s="35">
        <v>0.44558568799999998</v>
      </c>
      <c r="V16" s="35">
        <v>1.5160112189999999</v>
      </c>
      <c r="W16" s="35">
        <v>0.16993364599999999</v>
      </c>
      <c r="X16" s="35">
        <v>36</v>
      </c>
      <c r="Y16" s="35">
        <v>36</v>
      </c>
      <c r="Z16" s="45">
        <f t="shared" si="0"/>
        <v>1.0732397643333333</v>
      </c>
      <c r="AA16" s="45">
        <f t="shared" si="1"/>
        <v>9.8867553333333344E-2</v>
      </c>
      <c r="AB16" s="45">
        <f t="shared" si="2"/>
        <v>-0.48436805600000005</v>
      </c>
      <c r="AC16" s="45">
        <f t="shared" si="3"/>
        <v>0.99980261899999989</v>
      </c>
      <c r="AD16" s="45">
        <f t="shared" si="4"/>
        <v>-6.1089826333333319E-2</v>
      </c>
      <c r="AE16" s="45">
        <f t="shared" si="5"/>
        <v>0.71051018433333324</v>
      </c>
      <c r="AF16" s="55">
        <f t="shared" si="6"/>
        <v>-1.0704217148333335</v>
      </c>
      <c r="AG16" s="56">
        <f t="shared" si="7"/>
        <v>0.24115378799999998</v>
      </c>
      <c r="AH16" s="56">
        <v>-0.55013172011223799</v>
      </c>
      <c r="AI16" s="57">
        <v>-0.36909321452463301</v>
      </c>
      <c r="AJ16" s="61">
        <v>1</v>
      </c>
      <c r="AK16" s="61">
        <v>1</v>
      </c>
      <c r="AL16" s="61">
        <v>1</v>
      </c>
      <c r="AM16" s="61">
        <v>0</v>
      </c>
      <c r="AN16" s="61">
        <f t="shared" si="8"/>
        <v>1</v>
      </c>
      <c r="AO16" s="61">
        <f t="shared" si="9"/>
        <v>1</v>
      </c>
      <c r="AP16" s="61">
        <f t="shared" si="10"/>
        <v>1</v>
      </c>
      <c r="AQ16" s="61">
        <f t="shared" si="11"/>
        <v>0</v>
      </c>
    </row>
    <row r="17" spans="1:43">
      <c r="A17" s="35" t="s">
        <v>143</v>
      </c>
      <c r="B17" s="35" t="s">
        <v>93</v>
      </c>
      <c r="C17" s="35" t="s">
        <v>0</v>
      </c>
      <c r="D17" s="35" t="s">
        <v>2505</v>
      </c>
      <c r="E17" s="35" t="s">
        <v>2504</v>
      </c>
      <c r="F17" s="35">
        <v>0.307645275</v>
      </c>
      <c r="G17" s="35">
        <v>-0.176180427</v>
      </c>
      <c r="H17" s="35">
        <v>0.55152443799999995</v>
      </c>
      <c r="I17" s="35">
        <v>0.51291918800000003</v>
      </c>
      <c r="J17" s="35">
        <v>0.30116967900000002</v>
      </c>
      <c r="K17" s="35">
        <v>0.63171104700000003</v>
      </c>
      <c r="L17" s="35">
        <v>8.5298976999999998E-2</v>
      </c>
      <c r="M17" s="35">
        <v>0.29083446299999999</v>
      </c>
      <c r="N17" s="35">
        <v>0.466499887</v>
      </c>
      <c r="O17" s="35">
        <v>1.1745184120000001</v>
      </c>
      <c r="P17" s="35">
        <v>1.4405936859999999</v>
      </c>
      <c r="Q17" s="35">
        <v>1.6177568419999999</v>
      </c>
      <c r="R17" s="35">
        <v>-0.27232342399999998</v>
      </c>
      <c r="S17" s="35">
        <v>-0.116787827</v>
      </c>
      <c r="T17" s="35">
        <v>-0.49877932699999999</v>
      </c>
      <c r="U17" s="35">
        <v>0.16238639199999999</v>
      </c>
      <c r="V17" s="35">
        <v>0.99186173</v>
      </c>
      <c r="W17" s="35">
        <v>-1.24906315</v>
      </c>
      <c r="X17" s="35">
        <v>9</v>
      </c>
      <c r="Y17" s="35">
        <v>4</v>
      </c>
      <c r="Z17" s="45">
        <f t="shared" si="0"/>
        <v>0.22766309533333332</v>
      </c>
      <c r="AA17" s="45">
        <f t="shared" si="1"/>
        <v>0.28087777566666666</v>
      </c>
      <c r="AB17" s="45">
        <f t="shared" si="2"/>
        <v>-0.29596352599999998</v>
      </c>
      <c r="AC17" s="45">
        <f t="shared" si="3"/>
        <v>0.48193330466666673</v>
      </c>
      <c r="AD17" s="45">
        <f t="shared" si="4"/>
        <v>1.4109563133333332</v>
      </c>
      <c r="AE17" s="45">
        <f t="shared" si="5"/>
        <v>-3.1605009333333323E-2</v>
      </c>
      <c r="AF17" s="55">
        <f t="shared" si="6"/>
        <v>-0.55023396150000004</v>
      </c>
      <c r="AG17" s="56">
        <f t="shared" si="7"/>
        <v>-0.97804981833333327</v>
      </c>
      <c r="AH17" s="56">
        <v>-1.0039680521729899</v>
      </c>
      <c r="AI17" s="57">
        <v>-0.74191423407022605</v>
      </c>
      <c r="AJ17" s="61">
        <v>1</v>
      </c>
      <c r="AK17" s="61">
        <v>1</v>
      </c>
      <c r="AL17" s="61">
        <v>1</v>
      </c>
      <c r="AM17" s="61">
        <v>0</v>
      </c>
      <c r="AN17" s="61">
        <f t="shared" si="8"/>
        <v>1</v>
      </c>
      <c r="AO17" s="61">
        <f t="shared" si="9"/>
        <v>1</v>
      </c>
      <c r="AP17" s="61">
        <f t="shared" si="10"/>
        <v>1</v>
      </c>
      <c r="AQ17" s="61">
        <f t="shared" si="11"/>
        <v>0</v>
      </c>
    </row>
    <row r="18" spans="1:43">
      <c r="A18" s="35" t="s">
        <v>143</v>
      </c>
      <c r="B18" s="35" t="s">
        <v>101</v>
      </c>
      <c r="C18" s="35" t="s">
        <v>11</v>
      </c>
      <c r="D18" s="35" t="s">
        <v>2503</v>
      </c>
      <c r="E18" s="35" t="s">
        <v>2502</v>
      </c>
      <c r="F18" s="35">
        <v>1.0595499930000001</v>
      </c>
      <c r="G18" s="35">
        <v>0.60453001799999995</v>
      </c>
      <c r="H18" s="35">
        <v>1.202984477</v>
      </c>
      <c r="I18" s="35">
        <v>2.0834012099999999</v>
      </c>
      <c r="J18" s="35">
        <v>0.41924296300000002</v>
      </c>
      <c r="K18" s="35">
        <v>1.747983906</v>
      </c>
      <c r="L18" s="35">
        <v>-0.29190927500000002</v>
      </c>
      <c r="M18" s="35">
        <v>2.029861575</v>
      </c>
      <c r="N18" s="35">
        <v>1.711036695</v>
      </c>
      <c r="O18" s="35">
        <v>1.706985969</v>
      </c>
      <c r="P18" s="35">
        <v>1.9181005550000001</v>
      </c>
      <c r="Q18" s="35">
        <v>1.723905947</v>
      </c>
      <c r="R18" s="35">
        <v>-0.96650576399999999</v>
      </c>
      <c r="S18" s="35">
        <v>-1.175717028</v>
      </c>
      <c r="T18" s="35">
        <v>-0.98227775699999997</v>
      </c>
      <c r="U18" s="35">
        <v>-0.59818787600000001</v>
      </c>
      <c r="V18" s="35">
        <v>0.93539348</v>
      </c>
      <c r="W18" s="35">
        <v>-0.78127773199999995</v>
      </c>
      <c r="X18" s="35">
        <v>225</v>
      </c>
      <c r="Y18" s="35">
        <v>169</v>
      </c>
      <c r="Z18" s="45">
        <f t="shared" si="0"/>
        <v>0.95568816266666667</v>
      </c>
      <c r="AA18" s="45">
        <f t="shared" si="1"/>
        <v>1.1496629983333333</v>
      </c>
      <c r="AB18" s="45">
        <f t="shared" si="2"/>
        <v>-1.0415001829999999</v>
      </c>
      <c r="AC18" s="45">
        <f t="shared" si="3"/>
        <v>1.4168760263333333</v>
      </c>
      <c r="AD18" s="45">
        <f t="shared" si="4"/>
        <v>1.7829974903333337</v>
      </c>
      <c r="AE18" s="45">
        <f t="shared" si="5"/>
        <v>-0.14802404266666666</v>
      </c>
      <c r="AF18" s="55">
        <f t="shared" si="6"/>
        <v>-2.0941757635</v>
      </c>
      <c r="AG18" s="56">
        <f t="shared" si="7"/>
        <v>-1.7479608010000001</v>
      </c>
      <c r="AH18" s="56">
        <v>-0.28803846038319803</v>
      </c>
      <c r="AI18" s="57">
        <v>-0.30663952195004801</v>
      </c>
      <c r="AJ18" s="61">
        <v>1</v>
      </c>
      <c r="AK18" s="61">
        <v>1</v>
      </c>
      <c r="AL18" s="61">
        <v>1</v>
      </c>
      <c r="AM18" s="61">
        <v>1</v>
      </c>
      <c r="AN18" s="61">
        <f t="shared" si="8"/>
        <v>1</v>
      </c>
      <c r="AO18" s="61">
        <f t="shared" si="9"/>
        <v>1</v>
      </c>
      <c r="AP18" s="61">
        <f t="shared" si="10"/>
        <v>1</v>
      </c>
      <c r="AQ18" s="61">
        <f t="shared" si="11"/>
        <v>1</v>
      </c>
    </row>
    <row r="19" spans="1:43">
      <c r="A19" s="35" t="s">
        <v>143</v>
      </c>
      <c r="B19" s="35" t="s">
        <v>2501</v>
      </c>
      <c r="C19" s="35" t="s">
        <v>2500</v>
      </c>
      <c r="D19" s="35" t="s">
        <v>2499</v>
      </c>
      <c r="E19" s="35" t="s">
        <v>2498</v>
      </c>
      <c r="F19" s="35">
        <v>0.31147165599999999</v>
      </c>
      <c r="G19" s="35">
        <v>0.63085434299999998</v>
      </c>
      <c r="H19" s="35">
        <v>1.0582834080000001</v>
      </c>
      <c r="I19" s="35">
        <v>0.84339218199999999</v>
      </c>
      <c r="J19" s="35">
        <v>-1.2527161280000001</v>
      </c>
      <c r="K19" s="35">
        <v>0.56640913000000004</v>
      </c>
      <c r="L19" s="35">
        <v>0.13190684</v>
      </c>
      <c r="M19" s="35">
        <v>0.45623503300000001</v>
      </c>
      <c r="N19" s="35">
        <v>0.70252692999999999</v>
      </c>
      <c r="O19" s="35">
        <v>1.8772977E-2</v>
      </c>
      <c r="P19" s="35">
        <v>0.47514673699999999</v>
      </c>
      <c r="Q19" s="35">
        <v>0.82673158099999999</v>
      </c>
      <c r="R19" s="35">
        <v>0.23588938700000001</v>
      </c>
      <c r="S19" s="35">
        <v>2.1149981000000002E-2</v>
      </c>
      <c r="T19" s="35">
        <v>-0.13782381299999999</v>
      </c>
      <c r="U19" s="35">
        <v>0.42668173999999998</v>
      </c>
      <c r="V19" s="35">
        <v>-7.7122644000000004E-2</v>
      </c>
      <c r="W19" s="35">
        <v>2.2866879029999998</v>
      </c>
      <c r="X19" s="35">
        <v>1</v>
      </c>
      <c r="Y19" s="35">
        <v>1</v>
      </c>
      <c r="Z19" s="45">
        <f t="shared" si="0"/>
        <v>0.66686980233333326</v>
      </c>
      <c r="AA19" s="45">
        <f t="shared" si="1"/>
        <v>0.43022293433333331</v>
      </c>
      <c r="AB19" s="45">
        <f t="shared" si="2"/>
        <v>3.9738518333333334E-2</v>
      </c>
      <c r="AC19" s="45">
        <f t="shared" si="3"/>
        <v>5.2361727999999975E-2</v>
      </c>
      <c r="AD19" s="45">
        <f t="shared" si="4"/>
        <v>0.44021709833333333</v>
      </c>
      <c r="AE19" s="45">
        <f t="shared" si="5"/>
        <v>0.87874899966666664</v>
      </c>
      <c r="AF19" s="55">
        <f t="shared" si="6"/>
        <v>-0.50880784999999995</v>
      </c>
      <c r="AG19" s="56">
        <f t="shared" si="7"/>
        <v>0.6324595865</v>
      </c>
      <c r="AH19" s="56">
        <v>0.206841337154406</v>
      </c>
      <c r="AI19" s="57">
        <v>0.12698248704631401</v>
      </c>
      <c r="AJ19" s="61">
        <v>1</v>
      </c>
      <c r="AK19" s="61">
        <v>0</v>
      </c>
      <c r="AL19" s="61">
        <v>1</v>
      </c>
      <c r="AM19" s="61">
        <v>0</v>
      </c>
      <c r="AN19" s="61">
        <f t="shared" si="8"/>
        <v>1</v>
      </c>
      <c r="AO19" s="61">
        <f t="shared" si="9"/>
        <v>0</v>
      </c>
      <c r="AP19" s="61">
        <f t="shared" si="10"/>
        <v>1</v>
      </c>
      <c r="AQ19" s="61">
        <f t="shared" si="11"/>
        <v>0</v>
      </c>
    </row>
    <row r="20" spans="1:43">
      <c r="A20" s="35" t="s">
        <v>143</v>
      </c>
      <c r="B20" s="35" t="s">
        <v>107</v>
      </c>
      <c r="C20" s="35" t="s">
        <v>22</v>
      </c>
      <c r="D20" s="35" t="s">
        <v>2497</v>
      </c>
      <c r="E20" s="35" t="s">
        <v>2496</v>
      </c>
      <c r="F20" s="35">
        <v>-1.8813312339999999</v>
      </c>
      <c r="G20" s="35">
        <v>-0.54400796399999996</v>
      </c>
      <c r="H20" s="35">
        <v>-0.81484981700000003</v>
      </c>
      <c r="I20" s="35">
        <v>0.45764579100000002</v>
      </c>
      <c r="J20" s="35">
        <v>-0.19000345599999999</v>
      </c>
      <c r="K20" s="35">
        <v>-0.74531408600000004</v>
      </c>
      <c r="L20" s="35">
        <v>0.723584114</v>
      </c>
      <c r="M20" s="35">
        <v>-0.39540795400000001</v>
      </c>
      <c r="N20" s="35">
        <v>0.28873121499999999</v>
      </c>
      <c r="O20" s="35">
        <v>-1.0468938459999999</v>
      </c>
      <c r="P20" s="35">
        <v>-0.66940564400000002</v>
      </c>
      <c r="Q20" s="35">
        <v>1.0335611819999999</v>
      </c>
      <c r="R20" s="35">
        <v>0.10696378099999999</v>
      </c>
      <c r="S20" s="35">
        <v>2.2961475309999999</v>
      </c>
      <c r="T20" s="35">
        <v>1.2236173770000001</v>
      </c>
      <c r="U20" s="35">
        <v>0.85057776600000001</v>
      </c>
      <c r="V20" s="35">
        <v>2.3146514429999998</v>
      </c>
      <c r="W20" s="35">
        <v>0.98550408199999995</v>
      </c>
      <c r="X20" s="35">
        <v>25</v>
      </c>
      <c r="Y20" s="35">
        <v>16</v>
      </c>
      <c r="Z20" s="45">
        <f t="shared" si="0"/>
        <v>-1.0800630049999997</v>
      </c>
      <c r="AA20" s="45">
        <f t="shared" si="1"/>
        <v>0.20563579166666668</v>
      </c>
      <c r="AB20" s="45">
        <f t="shared" si="2"/>
        <v>1.208909563</v>
      </c>
      <c r="AC20" s="45">
        <f t="shared" si="3"/>
        <v>-0.15922391700000002</v>
      </c>
      <c r="AD20" s="45">
        <f t="shared" si="4"/>
        <v>-0.227579436</v>
      </c>
      <c r="AE20" s="45">
        <f t="shared" si="5"/>
        <v>1.3835777636666666</v>
      </c>
      <c r="AF20" s="55">
        <f t="shared" si="6"/>
        <v>1.6461231696666665</v>
      </c>
      <c r="AG20" s="56">
        <f t="shared" si="7"/>
        <v>1.5769794401666666</v>
      </c>
      <c r="AH20" s="56">
        <v>0.28691511457923902</v>
      </c>
      <c r="AI20" s="57">
        <v>0.192137915644501</v>
      </c>
      <c r="AJ20" s="61">
        <v>1</v>
      </c>
      <c r="AK20" s="61">
        <v>0</v>
      </c>
      <c r="AL20" s="61">
        <v>1</v>
      </c>
      <c r="AM20" s="61">
        <v>1</v>
      </c>
      <c r="AN20" s="61">
        <f t="shared" si="8"/>
        <v>1</v>
      </c>
      <c r="AO20" s="61">
        <f t="shared" si="9"/>
        <v>1</v>
      </c>
      <c r="AP20" s="61">
        <f t="shared" si="10"/>
        <v>1</v>
      </c>
      <c r="AQ20" s="61">
        <f t="shared" si="11"/>
        <v>0</v>
      </c>
    </row>
    <row r="21" spans="1:43">
      <c r="A21" s="35" t="s">
        <v>143</v>
      </c>
      <c r="B21" s="35" t="s">
        <v>95</v>
      </c>
      <c r="C21" s="35" t="s">
        <v>3</v>
      </c>
      <c r="D21" s="35" t="s">
        <v>2495</v>
      </c>
      <c r="E21" s="35" t="s">
        <v>2494</v>
      </c>
      <c r="F21" s="35">
        <v>0.89278579199999997</v>
      </c>
      <c r="G21" s="35">
        <v>0.32861638900000001</v>
      </c>
      <c r="H21" s="35">
        <v>1.9700440020000001</v>
      </c>
      <c r="I21" s="35">
        <v>1.379968968</v>
      </c>
      <c r="J21" s="35">
        <v>0.250586847</v>
      </c>
      <c r="K21" s="35">
        <v>1.477720269</v>
      </c>
      <c r="L21" s="35">
        <v>-5.4550308999999998E-2</v>
      </c>
      <c r="M21" s="35">
        <v>0.548855592</v>
      </c>
      <c r="N21" s="35">
        <v>1.132416554</v>
      </c>
      <c r="O21" s="35">
        <v>1.9933329099999999</v>
      </c>
      <c r="P21" s="35">
        <v>2.4614468330000001</v>
      </c>
      <c r="Q21" s="35">
        <v>2.6899162919999999</v>
      </c>
      <c r="R21" s="35">
        <v>-0.73709095199999997</v>
      </c>
      <c r="S21" s="35">
        <v>-0.56520714900000002</v>
      </c>
      <c r="T21" s="35">
        <v>-0.29855054600000003</v>
      </c>
      <c r="U21" s="35">
        <v>-0.675746073</v>
      </c>
      <c r="V21" s="35">
        <v>1.8283114170000001</v>
      </c>
      <c r="W21" s="35">
        <v>0.28417063100000001</v>
      </c>
      <c r="X21" s="35">
        <v>81</v>
      </c>
      <c r="Y21" s="35">
        <v>49</v>
      </c>
      <c r="Z21" s="45">
        <f t="shared" si="0"/>
        <v>1.0638153943333333</v>
      </c>
      <c r="AA21" s="45">
        <f t="shared" si="1"/>
        <v>0.54224061233333332</v>
      </c>
      <c r="AB21" s="45">
        <f t="shared" si="2"/>
        <v>-0.53361621566666662</v>
      </c>
      <c r="AC21" s="45">
        <f t="shared" si="3"/>
        <v>1.0360920279999999</v>
      </c>
      <c r="AD21" s="45">
        <f t="shared" si="4"/>
        <v>2.3815653449999998</v>
      </c>
      <c r="AE21" s="45">
        <f t="shared" si="5"/>
        <v>0.4789119916666667</v>
      </c>
      <c r="AF21" s="55">
        <f t="shared" si="6"/>
        <v>-1.3366442189999999</v>
      </c>
      <c r="AG21" s="56">
        <f t="shared" si="7"/>
        <v>-1.2299166948333333</v>
      </c>
      <c r="AH21" s="56">
        <v>-0.41235405203692399</v>
      </c>
      <c r="AI21" s="57">
        <v>-0.41984086361137402</v>
      </c>
      <c r="AJ21" s="61">
        <v>1</v>
      </c>
      <c r="AK21" s="61">
        <v>1</v>
      </c>
      <c r="AL21" s="61">
        <v>1</v>
      </c>
      <c r="AM21" s="61">
        <v>0</v>
      </c>
      <c r="AN21" s="61">
        <f t="shared" si="8"/>
        <v>1</v>
      </c>
      <c r="AO21" s="61">
        <f t="shared" si="9"/>
        <v>1</v>
      </c>
      <c r="AP21" s="61">
        <f t="shared" si="10"/>
        <v>1</v>
      </c>
      <c r="AQ21" s="61">
        <f t="shared" si="11"/>
        <v>0</v>
      </c>
    </row>
    <row r="22" spans="1:43">
      <c r="A22" s="35" t="s">
        <v>143</v>
      </c>
      <c r="B22" s="35" t="s">
        <v>108</v>
      </c>
      <c r="C22" s="35" t="s">
        <v>23</v>
      </c>
      <c r="D22" s="35" t="s">
        <v>2493</v>
      </c>
      <c r="E22" s="35" t="s">
        <v>2492</v>
      </c>
      <c r="F22" s="35">
        <v>-1.2849267849999999</v>
      </c>
      <c r="G22" s="35">
        <v>-1.8064737179999999</v>
      </c>
      <c r="H22" s="35">
        <v>-0.58219496400000004</v>
      </c>
      <c r="I22" s="35">
        <v>0.96911567200000004</v>
      </c>
      <c r="J22" s="35">
        <v>-1.8131965640000001</v>
      </c>
      <c r="K22" s="35">
        <v>-0.39761789800000003</v>
      </c>
      <c r="L22" s="35">
        <v>1.038579508</v>
      </c>
      <c r="M22" s="35">
        <v>-1.2347625</v>
      </c>
      <c r="N22" s="35">
        <v>-1.221370056</v>
      </c>
      <c r="O22" s="35">
        <v>0.21549617900000001</v>
      </c>
      <c r="P22" s="35">
        <v>-0.346392109</v>
      </c>
      <c r="Q22" s="35">
        <v>-0.31679877499999998</v>
      </c>
      <c r="R22" s="35">
        <v>1.9097240799999999</v>
      </c>
      <c r="S22" s="35">
        <v>0.26144917699999998</v>
      </c>
      <c r="T22" s="35">
        <v>0.84627012300000004</v>
      </c>
      <c r="U22" s="35">
        <v>-0.610941022</v>
      </c>
      <c r="V22" s="35">
        <v>1.1451250909999999</v>
      </c>
      <c r="W22" s="35">
        <v>0.50035383700000002</v>
      </c>
      <c r="X22" s="35">
        <v>4</v>
      </c>
      <c r="Y22" s="35">
        <v>1</v>
      </c>
      <c r="Z22" s="45">
        <f t="shared" si="0"/>
        <v>-1.2245318223333335</v>
      </c>
      <c r="AA22" s="45">
        <f t="shared" si="1"/>
        <v>-0.47251768266666666</v>
      </c>
      <c r="AB22" s="45">
        <f t="shared" si="2"/>
        <v>1.0058144600000001</v>
      </c>
      <c r="AC22" s="45">
        <f t="shared" si="3"/>
        <v>-0.4138995966666667</v>
      </c>
      <c r="AD22" s="45">
        <f t="shared" si="4"/>
        <v>-0.14923156833333331</v>
      </c>
      <c r="AE22" s="45">
        <f t="shared" si="5"/>
        <v>0.34484596866666667</v>
      </c>
      <c r="AF22" s="55">
        <f t="shared" si="6"/>
        <v>1.8543392125000002</v>
      </c>
      <c r="AG22" s="56">
        <f t="shared" si="7"/>
        <v>0.62641155116666669</v>
      </c>
      <c r="AH22" s="56">
        <v>0.28183739517142697</v>
      </c>
      <c r="AI22" s="57">
        <v>0.20937015120149599</v>
      </c>
      <c r="AJ22" s="61">
        <v>1</v>
      </c>
      <c r="AK22" s="61">
        <v>0</v>
      </c>
      <c r="AL22" s="61">
        <v>1</v>
      </c>
      <c r="AM22" s="61">
        <v>0</v>
      </c>
      <c r="AN22" s="61">
        <f t="shared" si="8"/>
        <v>1</v>
      </c>
      <c r="AO22" s="61">
        <f t="shared" si="9"/>
        <v>0</v>
      </c>
      <c r="AP22" s="61">
        <f t="shared" si="10"/>
        <v>1</v>
      </c>
      <c r="AQ22" s="61">
        <f t="shared" si="11"/>
        <v>0</v>
      </c>
    </row>
    <row r="23" spans="1:43">
      <c r="A23" s="35" t="s">
        <v>143</v>
      </c>
      <c r="B23" s="35" t="s">
        <v>100</v>
      </c>
      <c r="C23" s="35" t="s">
        <v>8</v>
      </c>
      <c r="D23" s="35" t="s">
        <v>2491</v>
      </c>
      <c r="E23" s="35" t="s">
        <v>2490</v>
      </c>
      <c r="F23" s="35">
        <v>-0.58535316100000001</v>
      </c>
      <c r="G23" s="35">
        <v>-0.20767255700000001</v>
      </c>
      <c r="H23" s="35">
        <v>-1.132578426</v>
      </c>
      <c r="I23" s="35">
        <v>-0.26751171499999998</v>
      </c>
      <c r="J23" s="35">
        <v>0.66804940499999999</v>
      </c>
      <c r="K23" s="35">
        <v>0.69509823599999998</v>
      </c>
      <c r="L23" s="35">
        <v>-0.91302875400000005</v>
      </c>
      <c r="M23" s="35">
        <v>-1.1636875760000001</v>
      </c>
      <c r="N23" s="35">
        <v>-0.56668385499999996</v>
      </c>
      <c r="O23" s="35">
        <v>-1.5204575149999999</v>
      </c>
      <c r="P23" s="35">
        <v>-0.84387816599999999</v>
      </c>
      <c r="Q23" s="35">
        <v>-1.2809183820000001</v>
      </c>
      <c r="R23" s="35">
        <v>0.42106995800000002</v>
      </c>
      <c r="S23" s="35">
        <v>2.4395008999999999E-2</v>
      </c>
      <c r="T23" s="35">
        <v>0.471968734</v>
      </c>
      <c r="U23" s="35">
        <v>-1.1536935610000001</v>
      </c>
      <c r="V23" s="35">
        <v>-1.1170267199999999</v>
      </c>
      <c r="W23" s="35">
        <v>1.1273737450000001</v>
      </c>
      <c r="X23" s="35">
        <v>16</v>
      </c>
      <c r="Y23" s="35">
        <v>4</v>
      </c>
      <c r="Z23" s="45">
        <f t="shared" si="0"/>
        <v>-0.64186804799999997</v>
      </c>
      <c r="AA23" s="45">
        <f t="shared" si="1"/>
        <v>-0.88113339499999999</v>
      </c>
      <c r="AB23" s="45">
        <f t="shared" si="2"/>
        <v>0.30581123366666668</v>
      </c>
      <c r="AC23" s="45">
        <f t="shared" si="3"/>
        <v>0.36521197533333333</v>
      </c>
      <c r="AD23" s="45">
        <f t="shared" si="4"/>
        <v>-1.2150846876666668</v>
      </c>
      <c r="AE23" s="45">
        <f t="shared" si="5"/>
        <v>-0.38111551199999999</v>
      </c>
      <c r="AF23" s="55">
        <f t="shared" si="6"/>
        <v>1.0673119551666668</v>
      </c>
      <c r="AG23" s="56">
        <f t="shared" si="7"/>
        <v>4.3820844166666706E-2</v>
      </c>
      <c r="AH23" s="56">
        <v>0.55048042245733997</v>
      </c>
      <c r="AI23" s="57">
        <v>0.35530559587346999</v>
      </c>
      <c r="AJ23" s="61">
        <v>1</v>
      </c>
      <c r="AK23" s="61">
        <v>1</v>
      </c>
      <c r="AL23" s="61">
        <v>1</v>
      </c>
      <c r="AM23" s="61">
        <v>0</v>
      </c>
      <c r="AN23" s="61">
        <f t="shared" si="8"/>
        <v>1</v>
      </c>
      <c r="AO23" s="61">
        <f t="shared" si="9"/>
        <v>1</v>
      </c>
      <c r="AP23" s="61">
        <f t="shared" si="10"/>
        <v>1</v>
      </c>
      <c r="AQ23" s="61">
        <f t="shared" si="11"/>
        <v>0</v>
      </c>
    </row>
    <row r="24" spans="1:43">
      <c r="A24" s="35" t="s">
        <v>143</v>
      </c>
      <c r="B24" s="35" t="s">
        <v>106</v>
      </c>
      <c r="C24" s="35" t="s">
        <v>21</v>
      </c>
      <c r="D24" s="35" t="s">
        <v>2489</v>
      </c>
      <c r="E24" s="35" t="s">
        <v>2488</v>
      </c>
      <c r="F24" s="35">
        <v>2.448456524</v>
      </c>
      <c r="G24" s="35">
        <v>1.3838241849999999</v>
      </c>
      <c r="H24" s="35">
        <v>3.2591425979999999</v>
      </c>
      <c r="I24" s="35">
        <v>2.397867937</v>
      </c>
      <c r="J24" s="35">
        <v>0.75179007600000003</v>
      </c>
      <c r="K24" s="35">
        <v>2.5889975120000002</v>
      </c>
      <c r="L24" s="35">
        <v>0.16092852099999999</v>
      </c>
      <c r="M24" s="35">
        <v>-0.274445887</v>
      </c>
      <c r="N24" s="35">
        <v>0.76254118000000004</v>
      </c>
      <c r="O24" s="35">
        <v>0.695253393</v>
      </c>
      <c r="P24" s="35">
        <v>0.52127588599999997</v>
      </c>
      <c r="Q24" s="35">
        <v>0.50471578299999997</v>
      </c>
      <c r="R24" s="35">
        <v>-1.9577297309999999</v>
      </c>
      <c r="S24" s="35">
        <v>-1.1986216860000001</v>
      </c>
      <c r="T24" s="35">
        <v>-0.95416437200000004</v>
      </c>
      <c r="U24" s="35">
        <v>-1.561087278</v>
      </c>
      <c r="V24" s="35">
        <v>-9.0020778999999995E-2</v>
      </c>
      <c r="W24" s="35">
        <v>-0.57840154700000002</v>
      </c>
      <c r="X24" s="35">
        <v>81</v>
      </c>
      <c r="Y24" s="35">
        <v>100</v>
      </c>
      <c r="Z24" s="45">
        <f t="shared" si="0"/>
        <v>2.3638077689999997</v>
      </c>
      <c r="AA24" s="45">
        <f t="shared" si="1"/>
        <v>0.21634127133333333</v>
      </c>
      <c r="AB24" s="45">
        <f t="shared" si="2"/>
        <v>-1.3701719296666666</v>
      </c>
      <c r="AC24" s="45">
        <f t="shared" si="3"/>
        <v>1.9128851750000002</v>
      </c>
      <c r="AD24" s="45">
        <f t="shared" si="4"/>
        <v>0.57374835400000002</v>
      </c>
      <c r="AE24" s="45">
        <f t="shared" si="5"/>
        <v>-0.74316986799999996</v>
      </c>
      <c r="AF24" s="55">
        <f t="shared" si="6"/>
        <v>-2.6602464498333331</v>
      </c>
      <c r="AG24" s="56">
        <f t="shared" si="7"/>
        <v>-1.9864866325000001</v>
      </c>
      <c r="AH24" s="56">
        <v>-0.36629798559520899</v>
      </c>
      <c r="AI24" s="57">
        <v>-0.29456226988115802</v>
      </c>
      <c r="AJ24" s="61">
        <v>1</v>
      </c>
      <c r="AK24" s="61">
        <v>0</v>
      </c>
      <c r="AL24" s="61">
        <v>1</v>
      </c>
      <c r="AM24" s="61">
        <v>1</v>
      </c>
      <c r="AN24" s="61">
        <f t="shared" si="8"/>
        <v>1</v>
      </c>
      <c r="AO24" s="61">
        <f t="shared" si="9"/>
        <v>1</v>
      </c>
      <c r="AP24" s="61">
        <f t="shared" si="10"/>
        <v>1</v>
      </c>
      <c r="AQ24" s="61">
        <f t="shared" si="11"/>
        <v>0</v>
      </c>
    </row>
    <row r="25" spans="1:43">
      <c r="A25" s="35" t="s">
        <v>143</v>
      </c>
      <c r="B25" s="35" t="s">
        <v>2487</v>
      </c>
      <c r="C25" s="35" t="s">
        <v>2486</v>
      </c>
      <c r="D25" s="35" t="s">
        <v>2485</v>
      </c>
      <c r="E25" s="35" t="s">
        <v>2484</v>
      </c>
      <c r="F25" s="35">
        <v>0.52667450699999996</v>
      </c>
      <c r="G25" s="35">
        <v>0.276596338</v>
      </c>
      <c r="H25" s="35">
        <v>0.77974946899999997</v>
      </c>
      <c r="I25" s="35">
        <v>1.3602063470000001</v>
      </c>
      <c r="J25" s="35">
        <v>0.26017713799999997</v>
      </c>
      <c r="K25" s="35">
        <v>1.052069674</v>
      </c>
      <c r="L25" s="35">
        <v>-1.406991686</v>
      </c>
      <c r="M25" s="35">
        <v>-0.42266485399999998</v>
      </c>
      <c r="N25" s="35">
        <v>-0.47446577400000001</v>
      </c>
      <c r="O25" s="35">
        <v>1.010684906</v>
      </c>
      <c r="P25" s="35">
        <v>0.21342386799999999</v>
      </c>
      <c r="Q25" s="35">
        <v>1.4826843970000001</v>
      </c>
      <c r="R25" s="35">
        <v>1.2192362080000001</v>
      </c>
      <c r="S25" s="35">
        <v>1.146362364</v>
      </c>
      <c r="T25" s="35">
        <v>0.210788264</v>
      </c>
      <c r="U25" s="35">
        <v>6.6738132000000006E-2</v>
      </c>
      <c r="V25" s="35">
        <v>2.4302511199999999</v>
      </c>
      <c r="W25" s="35">
        <v>-0.14820872099999999</v>
      </c>
      <c r="X25" s="35">
        <v>9</v>
      </c>
      <c r="Y25" s="35">
        <v>25</v>
      </c>
      <c r="Z25" s="45">
        <f t="shared" si="0"/>
        <v>0.52767343799999999</v>
      </c>
      <c r="AA25" s="45">
        <f t="shared" si="1"/>
        <v>-0.76804077133333326</v>
      </c>
      <c r="AB25" s="45">
        <f t="shared" si="2"/>
        <v>0.8587956120000001</v>
      </c>
      <c r="AC25" s="45">
        <f t="shared" si="3"/>
        <v>0.89081771966666656</v>
      </c>
      <c r="AD25" s="45">
        <f t="shared" si="4"/>
        <v>0.90226439033333339</v>
      </c>
      <c r="AE25" s="45">
        <f t="shared" si="5"/>
        <v>0.78292684366666654</v>
      </c>
      <c r="AF25" s="55">
        <f t="shared" si="6"/>
        <v>0.97897927866666667</v>
      </c>
      <c r="AG25" s="56">
        <f t="shared" si="7"/>
        <v>-0.11361421133333338</v>
      </c>
      <c r="AH25" s="56">
        <v>-0.32441975658850802</v>
      </c>
      <c r="AI25" s="57">
        <v>-0.29587868085278002</v>
      </c>
      <c r="AJ25" s="61">
        <v>1</v>
      </c>
      <c r="AK25" s="61">
        <v>1</v>
      </c>
      <c r="AL25" s="61">
        <v>1</v>
      </c>
      <c r="AM25" s="61">
        <v>0</v>
      </c>
      <c r="AN25" s="61">
        <f t="shared" si="8"/>
        <v>1</v>
      </c>
      <c r="AO25" s="61">
        <f t="shared" si="9"/>
        <v>1</v>
      </c>
      <c r="AP25" s="61">
        <f t="shared" si="10"/>
        <v>1</v>
      </c>
      <c r="AQ25" s="61">
        <f t="shared" si="11"/>
        <v>0</v>
      </c>
    </row>
    <row r="26" spans="1:43">
      <c r="A26" s="35" t="s">
        <v>143</v>
      </c>
      <c r="B26" s="35" t="s">
        <v>2483</v>
      </c>
      <c r="C26" s="35" t="s">
        <v>2482</v>
      </c>
      <c r="D26" s="35" t="s">
        <v>2481</v>
      </c>
      <c r="E26" s="35" t="s">
        <v>2480</v>
      </c>
      <c r="F26" s="35">
        <v>-2.6478676459999999</v>
      </c>
      <c r="G26" s="35">
        <v>-1.0789010160000001</v>
      </c>
      <c r="H26" s="35">
        <v>-1.4886095260000001</v>
      </c>
      <c r="I26" s="35">
        <v>1.5388493839999999</v>
      </c>
      <c r="J26" s="35">
        <v>-1.1968035850000001</v>
      </c>
      <c r="K26" s="35">
        <v>-0.40140084599999998</v>
      </c>
      <c r="L26" s="35">
        <v>0.32479107899999998</v>
      </c>
      <c r="M26" s="35">
        <v>0.56857232300000005</v>
      </c>
      <c r="N26" s="35">
        <v>0.67609520499999998</v>
      </c>
      <c r="O26" s="35">
        <v>0.23057228399999999</v>
      </c>
      <c r="P26" s="35">
        <v>1.250237246</v>
      </c>
      <c r="Q26" s="35">
        <v>1.172793202</v>
      </c>
      <c r="R26" s="35">
        <v>-0.95568208899999996</v>
      </c>
      <c r="S26" s="35">
        <v>-1.335241822</v>
      </c>
      <c r="T26" s="35">
        <v>-2.7805540799999999</v>
      </c>
      <c r="U26" s="35">
        <v>-5.2513282000000001E-2</v>
      </c>
      <c r="V26" s="35">
        <v>-0.63838245599999999</v>
      </c>
      <c r="W26" s="35">
        <v>0.830206479</v>
      </c>
      <c r="X26" s="35">
        <v>1</v>
      </c>
      <c r="Y26" s="35">
        <v>1</v>
      </c>
      <c r="Z26" s="45">
        <f t="shared" si="0"/>
        <v>-1.7384593959999999</v>
      </c>
      <c r="AA26" s="45">
        <f t="shared" si="1"/>
        <v>0.52315286900000002</v>
      </c>
      <c r="AB26" s="45">
        <f t="shared" si="2"/>
        <v>-1.6904926636666666</v>
      </c>
      <c r="AC26" s="45">
        <f t="shared" si="3"/>
        <v>-1.9785015666666701E-2</v>
      </c>
      <c r="AD26" s="45">
        <f t="shared" si="4"/>
        <v>0.88453424400000003</v>
      </c>
      <c r="AE26" s="45">
        <f t="shared" si="5"/>
        <v>4.6436913666666656E-2</v>
      </c>
      <c r="AF26" s="55">
        <f t="shared" si="6"/>
        <v>-1.0828394001666668</v>
      </c>
      <c r="AG26" s="56">
        <f t="shared" si="7"/>
        <v>-0.38593770050000004</v>
      </c>
      <c r="AH26" s="56">
        <v>5.1516412489904803E-3</v>
      </c>
      <c r="AI26" s="57">
        <v>3.1033157938873401E-2</v>
      </c>
      <c r="AJ26" s="61">
        <v>0</v>
      </c>
      <c r="AK26" s="61">
        <v>0</v>
      </c>
      <c r="AL26" s="61">
        <v>1</v>
      </c>
      <c r="AM26" s="61">
        <v>0</v>
      </c>
      <c r="AN26" s="61">
        <f t="shared" si="8"/>
        <v>1</v>
      </c>
      <c r="AO26" s="61">
        <f t="shared" si="9"/>
        <v>0</v>
      </c>
      <c r="AP26" s="61">
        <f t="shared" si="10"/>
        <v>0</v>
      </c>
      <c r="AQ26" s="61">
        <f t="shared" si="11"/>
        <v>0</v>
      </c>
    </row>
    <row r="27" spans="1:43">
      <c r="A27" s="35" t="s">
        <v>143</v>
      </c>
      <c r="B27" s="35" t="s">
        <v>2479</v>
      </c>
      <c r="C27" s="35" t="s">
        <v>2478</v>
      </c>
      <c r="D27" s="35" t="s">
        <v>2477</v>
      </c>
      <c r="E27" s="35" t="s">
        <v>2476</v>
      </c>
      <c r="F27" s="35">
        <v>-0.53004726199999996</v>
      </c>
      <c r="G27" s="35">
        <v>-0.879108801</v>
      </c>
      <c r="H27" s="35">
        <v>-0.37480784</v>
      </c>
      <c r="I27" s="35">
        <v>-1.7710585569999999</v>
      </c>
      <c r="J27" s="35">
        <v>-1.0761671559999999</v>
      </c>
      <c r="K27" s="35">
        <v>-1.2565996319999999</v>
      </c>
      <c r="L27" s="35">
        <v>0.74661777100000004</v>
      </c>
      <c r="M27" s="35">
        <v>0.68304970399999998</v>
      </c>
      <c r="N27" s="35">
        <v>1.0445294490000001</v>
      </c>
      <c r="O27" s="35">
        <v>-1.358323599</v>
      </c>
      <c r="P27" s="35">
        <v>-1.5159508340000001</v>
      </c>
      <c r="Q27" s="35">
        <v>-1.051678304</v>
      </c>
      <c r="R27" s="35">
        <v>-0.53257401599999998</v>
      </c>
      <c r="S27" s="35">
        <v>0.50324259000000005</v>
      </c>
      <c r="T27" s="35">
        <v>-0.460765113</v>
      </c>
      <c r="U27" s="35">
        <v>-1.871677171</v>
      </c>
      <c r="V27" s="35">
        <v>-1.7482940060000001</v>
      </c>
      <c r="W27" s="35">
        <v>-0.29987679699999997</v>
      </c>
      <c r="X27" s="35">
        <v>1</v>
      </c>
      <c r="Y27" s="35">
        <v>4</v>
      </c>
      <c r="Z27" s="45">
        <f t="shared" si="0"/>
        <v>-0.59465463433333332</v>
      </c>
      <c r="AA27" s="45">
        <f t="shared" si="1"/>
        <v>0.82473230800000008</v>
      </c>
      <c r="AB27" s="45">
        <f t="shared" si="2"/>
        <v>-0.16336551299999999</v>
      </c>
      <c r="AC27" s="45">
        <f t="shared" si="3"/>
        <v>-1.3679417816666666</v>
      </c>
      <c r="AD27" s="45">
        <f t="shared" si="4"/>
        <v>-1.3086509123333334</v>
      </c>
      <c r="AE27" s="45">
        <f t="shared" si="5"/>
        <v>-1.3066159913333333</v>
      </c>
      <c r="AF27" s="55">
        <f t="shared" si="6"/>
        <v>-0.2784043498333334</v>
      </c>
      <c r="AG27" s="56">
        <f t="shared" si="7"/>
        <v>3.1680355666666715E-2</v>
      </c>
      <c r="AH27" s="56">
        <v>2.48357992837125E-2</v>
      </c>
      <c r="AI27" s="57">
        <v>1.4409624940189001E-2</v>
      </c>
      <c r="AJ27" s="61">
        <v>0</v>
      </c>
      <c r="AK27" s="61">
        <v>0</v>
      </c>
      <c r="AL27" s="61">
        <v>1</v>
      </c>
      <c r="AM27" s="61">
        <v>0</v>
      </c>
      <c r="AN27" s="61">
        <f t="shared" si="8"/>
        <v>1</v>
      </c>
      <c r="AO27" s="61">
        <f t="shared" si="9"/>
        <v>0</v>
      </c>
      <c r="AP27" s="61">
        <f t="shared" si="10"/>
        <v>0</v>
      </c>
      <c r="AQ27" s="61">
        <f t="shared" si="11"/>
        <v>0</v>
      </c>
    </row>
    <row r="28" spans="1:43">
      <c r="A28" s="35" t="s">
        <v>143</v>
      </c>
      <c r="B28" s="35" t="s">
        <v>2475</v>
      </c>
      <c r="C28" s="35" t="s">
        <v>2474</v>
      </c>
      <c r="D28" s="35" t="s">
        <v>2473</v>
      </c>
      <c r="E28" s="35" t="s">
        <v>2472</v>
      </c>
      <c r="F28" s="35">
        <v>0.348806536</v>
      </c>
      <c r="G28" s="35">
        <v>0.185142523</v>
      </c>
      <c r="H28" s="35">
        <v>-0.57760605899999995</v>
      </c>
      <c r="I28" s="35">
        <v>-2.5979017899999999</v>
      </c>
      <c r="J28" s="35">
        <v>-1.78637961</v>
      </c>
      <c r="K28" s="35">
        <v>-2.2744688329999998</v>
      </c>
      <c r="L28" s="35">
        <v>0.34151790100000001</v>
      </c>
      <c r="M28" s="35">
        <v>0.71484414200000002</v>
      </c>
      <c r="N28" s="35">
        <v>0.54009072000000002</v>
      </c>
      <c r="O28" s="35">
        <v>-2.3581600790000001</v>
      </c>
      <c r="P28" s="35">
        <v>-1.1655506710000001</v>
      </c>
      <c r="Q28" s="35">
        <v>-0.53330749799999999</v>
      </c>
      <c r="R28" s="35">
        <v>-0.23665873300000001</v>
      </c>
      <c r="S28" s="35">
        <v>0.172517227</v>
      </c>
      <c r="T28" s="35">
        <v>-0.65425149900000001</v>
      </c>
      <c r="U28" s="35">
        <v>-2.2334994500000001</v>
      </c>
      <c r="V28" s="35">
        <v>-1.0109638729999999</v>
      </c>
      <c r="W28" s="35">
        <v>-0.97078640800000005</v>
      </c>
      <c r="X28" s="35">
        <v>25</v>
      </c>
      <c r="Y28" s="35">
        <v>36</v>
      </c>
      <c r="Z28" s="45">
        <f t="shared" si="0"/>
        <v>-1.4552333333333315E-2</v>
      </c>
      <c r="AA28" s="45">
        <f t="shared" si="1"/>
        <v>0.53215092100000005</v>
      </c>
      <c r="AB28" s="45">
        <f t="shared" si="2"/>
        <v>-0.239464335</v>
      </c>
      <c r="AC28" s="45">
        <f t="shared" si="3"/>
        <v>-2.2195834109999999</v>
      </c>
      <c r="AD28" s="45">
        <f t="shared" si="4"/>
        <v>-1.3523394160000002</v>
      </c>
      <c r="AE28" s="45">
        <f t="shared" si="5"/>
        <v>-1.4050832436666667</v>
      </c>
      <c r="AF28" s="55">
        <f t="shared" si="6"/>
        <v>-0.49826362883333342</v>
      </c>
      <c r="AG28" s="56">
        <f t="shared" si="7"/>
        <v>0.38087816983333322</v>
      </c>
      <c r="AH28" s="56">
        <v>-6.0449251304628901E-2</v>
      </c>
      <c r="AI28" s="57">
        <v>9.8493825381975597E-3</v>
      </c>
      <c r="AJ28" s="61">
        <v>0</v>
      </c>
      <c r="AK28" s="61">
        <v>0</v>
      </c>
      <c r="AL28" s="61">
        <v>1</v>
      </c>
      <c r="AM28" s="61">
        <v>0</v>
      </c>
      <c r="AN28" s="61">
        <f t="shared" si="8"/>
        <v>1</v>
      </c>
      <c r="AO28" s="61">
        <f t="shared" si="9"/>
        <v>0</v>
      </c>
      <c r="AP28" s="61">
        <f t="shared" si="10"/>
        <v>0</v>
      </c>
      <c r="AQ28" s="61">
        <f t="shared" si="11"/>
        <v>0</v>
      </c>
    </row>
    <row r="29" spans="1:43">
      <c r="A29" s="35" t="s">
        <v>143</v>
      </c>
      <c r="B29" s="35" t="s">
        <v>2471</v>
      </c>
      <c r="C29" s="35" t="s">
        <v>2470</v>
      </c>
      <c r="D29" s="35" t="s">
        <v>2469</v>
      </c>
      <c r="E29" s="35" t="s">
        <v>2468</v>
      </c>
      <c r="F29" s="35">
        <v>-0.41686083000000002</v>
      </c>
      <c r="G29" s="35">
        <v>-0.176317636</v>
      </c>
      <c r="H29" s="35">
        <v>0.146999195</v>
      </c>
      <c r="I29" s="35">
        <v>0.11058322299999999</v>
      </c>
      <c r="J29" s="35">
        <v>-1.8567282329999999</v>
      </c>
      <c r="K29" s="35">
        <v>-1.7484788600000001</v>
      </c>
      <c r="L29" s="35">
        <v>-0.369036011</v>
      </c>
      <c r="M29" s="35">
        <v>-1.1888680110000001</v>
      </c>
      <c r="N29" s="35">
        <v>-1.376429889</v>
      </c>
      <c r="O29" s="35">
        <v>-2.8833042579999999</v>
      </c>
      <c r="P29" s="35">
        <v>-1.4745712929999999</v>
      </c>
      <c r="Q29" s="35">
        <v>-1.6243274219999999</v>
      </c>
      <c r="R29" s="35">
        <v>0.79272463400000004</v>
      </c>
      <c r="S29" s="35">
        <v>1.6108681999999999E-2</v>
      </c>
      <c r="T29" s="35">
        <v>-0.15770678799999999</v>
      </c>
      <c r="U29" s="35">
        <v>-3.1487330670000002</v>
      </c>
      <c r="V29" s="35">
        <v>-2.0930118329999998</v>
      </c>
      <c r="W29" s="35">
        <v>-0.24940351799999999</v>
      </c>
      <c r="X29" s="35">
        <v>1</v>
      </c>
      <c r="Y29" s="35">
        <v>4</v>
      </c>
      <c r="Z29" s="45">
        <f t="shared" si="0"/>
        <v>-0.14872642366666666</v>
      </c>
      <c r="AA29" s="45">
        <f t="shared" si="1"/>
        <v>-0.97811130366666665</v>
      </c>
      <c r="AB29" s="45">
        <f t="shared" si="2"/>
        <v>0.217042176</v>
      </c>
      <c r="AC29" s="45">
        <f t="shared" si="3"/>
        <v>-1.1648746233333334</v>
      </c>
      <c r="AD29" s="45">
        <f t="shared" si="4"/>
        <v>-1.9940676576666665</v>
      </c>
      <c r="AE29" s="45">
        <f t="shared" si="5"/>
        <v>-1.8303828060000003</v>
      </c>
      <c r="AF29" s="55">
        <f t="shared" si="6"/>
        <v>0.78046103966666658</v>
      </c>
      <c r="AG29" s="56">
        <f t="shared" si="7"/>
        <v>-0.25091166550000032</v>
      </c>
      <c r="AH29" s="56">
        <v>3.9612815325025296E-3</v>
      </c>
      <c r="AI29" s="57">
        <v>6.9753365837838602E-2</v>
      </c>
      <c r="AJ29" s="61">
        <v>0</v>
      </c>
      <c r="AK29" s="61">
        <v>0</v>
      </c>
      <c r="AL29" s="61">
        <v>1</v>
      </c>
      <c r="AM29" s="61">
        <v>0</v>
      </c>
      <c r="AN29" s="61">
        <f t="shared" si="8"/>
        <v>1</v>
      </c>
      <c r="AO29" s="61">
        <f t="shared" si="9"/>
        <v>0</v>
      </c>
      <c r="AP29" s="61">
        <f t="shared" si="10"/>
        <v>0</v>
      </c>
      <c r="AQ29" s="61">
        <f t="shared" si="11"/>
        <v>0</v>
      </c>
    </row>
    <row r="30" spans="1:43">
      <c r="A30" s="35" t="s">
        <v>143</v>
      </c>
      <c r="B30" s="35" t="s">
        <v>2467</v>
      </c>
      <c r="C30" s="35" t="s">
        <v>2466</v>
      </c>
      <c r="D30" s="35" t="s">
        <v>2465</v>
      </c>
      <c r="E30" s="35" t="s">
        <v>2464</v>
      </c>
      <c r="F30" s="35">
        <v>1.773732181</v>
      </c>
      <c r="G30" s="35">
        <v>0.27364386699999999</v>
      </c>
      <c r="H30" s="35">
        <v>1.6409837430000001</v>
      </c>
      <c r="I30" s="35">
        <v>1.457827937</v>
      </c>
      <c r="J30" s="35">
        <v>0.169908266</v>
      </c>
      <c r="K30" s="35">
        <v>1.9444953679999999</v>
      </c>
      <c r="L30" s="35">
        <v>1.4614525999999999E-2</v>
      </c>
      <c r="M30" s="35">
        <v>0.17246820800000001</v>
      </c>
      <c r="N30" s="35">
        <v>-0.44486841100000002</v>
      </c>
      <c r="O30" s="35">
        <v>1.9889828220000001</v>
      </c>
      <c r="P30" s="35">
        <v>1.534245917</v>
      </c>
      <c r="Q30" s="35">
        <v>-0.14922284199999999</v>
      </c>
      <c r="R30" s="35">
        <v>4.217686713</v>
      </c>
      <c r="S30" s="35">
        <v>5.52358555</v>
      </c>
      <c r="T30" s="35">
        <v>0.29463591700000002</v>
      </c>
      <c r="U30" s="35">
        <v>2.3539875399999999</v>
      </c>
      <c r="V30" s="35">
        <v>2.8867893219999998</v>
      </c>
      <c r="W30" s="35">
        <v>0.84171956000000003</v>
      </c>
      <c r="X30" s="35">
        <v>100</v>
      </c>
      <c r="Y30" s="35">
        <v>121</v>
      </c>
      <c r="Z30" s="45">
        <f t="shared" si="0"/>
        <v>1.2294532636666666</v>
      </c>
      <c r="AA30" s="45">
        <f t="shared" si="1"/>
        <v>-8.5928559000000002E-2</v>
      </c>
      <c r="AB30" s="45">
        <f t="shared" si="2"/>
        <v>3.3453027266666666</v>
      </c>
      <c r="AC30" s="45">
        <f t="shared" si="3"/>
        <v>1.190743857</v>
      </c>
      <c r="AD30" s="45">
        <f t="shared" si="4"/>
        <v>1.1246686323333335</v>
      </c>
      <c r="AE30" s="45">
        <f t="shared" si="5"/>
        <v>2.0274988073333335</v>
      </c>
      <c r="AF30" s="55">
        <f t="shared" si="6"/>
        <v>2.7735403743333333</v>
      </c>
      <c r="AG30" s="56">
        <f t="shared" si="7"/>
        <v>0.86979256266666694</v>
      </c>
      <c r="AH30" s="56">
        <v>0.21546724134617401</v>
      </c>
      <c r="AI30" s="57">
        <v>0.16509913955338201</v>
      </c>
      <c r="AJ30" s="61">
        <v>0</v>
      </c>
      <c r="AK30" s="61">
        <v>0</v>
      </c>
      <c r="AL30" s="61">
        <v>1</v>
      </c>
      <c r="AM30" s="61">
        <v>0</v>
      </c>
      <c r="AN30" s="61">
        <f t="shared" si="8"/>
        <v>1</v>
      </c>
      <c r="AO30" s="61">
        <f t="shared" si="9"/>
        <v>0</v>
      </c>
      <c r="AP30" s="61">
        <f t="shared" si="10"/>
        <v>0</v>
      </c>
      <c r="AQ30" s="61">
        <f t="shared" si="11"/>
        <v>0</v>
      </c>
    </row>
    <row r="31" spans="1:43">
      <c r="A31" s="35" t="s">
        <v>143</v>
      </c>
      <c r="B31" s="35" t="s">
        <v>2463</v>
      </c>
      <c r="C31" s="35" t="s">
        <v>2462</v>
      </c>
      <c r="D31" s="35" t="s">
        <v>2461</v>
      </c>
      <c r="E31" s="35" t="s">
        <v>2460</v>
      </c>
      <c r="F31" s="35">
        <v>1.15173952</v>
      </c>
      <c r="G31" s="35">
        <v>0.44564230599999999</v>
      </c>
      <c r="H31" s="35">
        <v>0.99212550399999999</v>
      </c>
      <c r="I31" s="35">
        <v>0.46087905899999998</v>
      </c>
      <c r="J31" s="35">
        <v>0.185540335</v>
      </c>
      <c r="K31" s="35">
        <v>0.67527486800000003</v>
      </c>
      <c r="L31" s="35">
        <v>-1.948192895</v>
      </c>
      <c r="M31" s="35">
        <v>-2.088970481</v>
      </c>
      <c r="N31" s="35">
        <v>-1.097555931</v>
      </c>
      <c r="O31" s="35">
        <v>-0.60987634000000002</v>
      </c>
      <c r="P31" s="35">
        <v>-1.057086167</v>
      </c>
      <c r="Q31" s="35">
        <v>-3.1484254570000001</v>
      </c>
      <c r="R31" s="35">
        <v>1.5938227069999999</v>
      </c>
      <c r="S31" s="35">
        <v>1.9217846199999999</v>
      </c>
      <c r="T31" s="35">
        <v>-0.336961065</v>
      </c>
      <c r="U31" s="35">
        <v>1.7307967900000001</v>
      </c>
      <c r="V31" s="35">
        <v>1.258186622</v>
      </c>
      <c r="W31" s="35">
        <v>-1.2137049019999999</v>
      </c>
      <c r="X31" s="35">
        <v>121</v>
      </c>
      <c r="Y31" s="35">
        <v>81</v>
      </c>
      <c r="Z31" s="45">
        <f t="shared" si="0"/>
        <v>0.86316910999999996</v>
      </c>
      <c r="AA31" s="45">
        <f t="shared" si="1"/>
        <v>-1.7115731023333336</v>
      </c>
      <c r="AB31" s="45">
        <f t="shared" si="2"/>
        <v>1.0595487539999999</v>
      </c>
      <c r="AC31" s="45">
        <f t="shared" si="3"/>
        <v>0.440564754</v>
      </c>
      <c r="AD31" s="45">
        <f t="shared" si="4"/>
        <v>-1.6051293213333333</v>
      </c>
      <c r="AE31" s="45">
        <f t="shared" si="5"/>
        <v>0.59175950333333338</v>
      </c>
      <c r="AF31" s="55">
        <f t="shared" si="6"/>
        <v>1.4837507501666667</v>
      </c>
      <c r="AG31" s="56">
        <f t="shared" si="7"/>
        <v>1.1740417870000002</v>
      </c>
      <c r="AH31" s="56">
        <v>-0.32076095235549501</v>
      </c>
      <c r="AI31" s="57">
        <v>-7.9795141542862602E-2</v>
      </c>
      <c r="AJ31" s="61">
        <v>0</v>
      </c>
      <c r="AK31" s="61">
        <v>0</v>
      </c>
      <c r="AL31" s="61">
        <v>1</v>
      </c>
      <c r="AM31" s="61">
        <v>0</v>
      </c>
      <c r="AN31" s="61">
        <f t="shared" si="8"/>
        <v>1</v>
      </c>
      <c r="AO31" s="61">
        <f t="shared" si="9"/>
        <v>0</v>
      </c>
      <c r="AP31" s="61">
        <f t="shared" si="10"/>
        <v>0</v>
      </c>
      <c r="AQ31" s="61">
        <f t="shared" si="11"/>
        <v>0</v>
      </c>
    </row>
    <row r="32" spans="1:43">
      <c r="A32" s="35" t="s">
        <v>143</v>
      </c>
      <c r="B32" s="35" t="s">
        <v>2459</v>
      </c>
      <c r="C32" s="35" t="s">
        <v>2458</v>
      </c>
      <c r="D32" s="35" t="s">
        <v>2457</v>
      </c>
      <c r="E32" s="35" t="s">
        <v>2456</v>
      </c>
      <c r="F32" s="35">
        <v>-0.115851184</v>
      </c>
      <c r="G32" s="35">
        <v>0.35936007599999997</v>
      </c>
      <c r="H32" s="35">
        <v>9.400261E-2</v>
      </c>
      <c r="I32" s="35">
        <v>0.50727489000000003</v>
      </c>
      <c r="J32" s="35">
        <v>1.2176806469999999</v>
      </c>
      <c r="K32" s="35">
        <v>1.393650982</v>
      </c>
      <c r="L32" s="35">
        <v>0.189482551</v>
      </c>
      <c r="M32" s="35">
        <v>-2.0047059759999999</v>
      </c>
      <c r="N32" s="35">
        <v>-0.73323669300000005</v>
      </c>
      <c r="O32" s="35">
        <v>-0.59773279199999996</v>
      </c>
      <c r="P32" s="35">
        <v>-1.059810691</v>
      </c>
      <c r="Q32" s="35">
        <v>-0.73974119599999999</v>
      </c>
      <c r="R32" s="35">
        <v>1.839538573</v>
      </c>
      <c r="S32" s="35">
        <v>2.1517118910000002</v>
      </c>
      <c r="T32" s="35">
        <v>0.17776051700000001</v>
      </c>
      <c r="U32" s="35">
        <v>1.777378517</v>
      </c>
      <c r="V32" s="35">
        <v>3.222644646</v>
      </c>
      <c r="W32" s="35">
        <v>0.83031433600000004</v>
      </c>
      <c r="X32" s="35">
        <v>9</v>
      </c>
      <c r="Y32" s="35">
        <v>4</v>
      </c>
      <c r="Z32" s="45">
        <f t="shared" si="0"/>
        <v>0.11250383399999998</v>
      </c>
      <c r="AA32" s="45">
        <f t="shared" si="1"/>
        <v>-0.84948670599999998</v>
      </c>
      <c r="AB32" s="45">
        <f t="shared" si="2"/>
        <v>1.3896703270000001</v>
      </c>
      <c r="AC32" s="45">
        <f t="shared" si="3"/>
        <v>1.0395355063333334</v>
      </c>
      <c r="AD32" s="45">
        <f t="shared" si="4"/>
        <v>-0.79909489300000003</v>
      </c>
      <c r="AE32" s="45">
        <f t="shared" si="5"/>
        <v>1.943445833</v>
      </c>
      <c r="AF32" s="55">
        <f t="shared" si="6"/>
        <v>1.7581617630000002</v>
      </c>
      <c r="AG32" s="56">
        <f t="shared" si="7"/>
        <v>1.8232255263333332</v>
      </c>
      <c r="AH32" s="56">
        <v>0.11871521672168101</v>
      </c>
      <c r="AI32" s="57">
        <v>7.58748372416473E-2</v>
      </c>
      <c r="AJ32" s="61">
        <v>0</v>
      </c>
      <c r="AK32" s="61">
        <v>0</v>
      </c>
      <c r="AL32" s="61">
        <v>1</v>
      </c>
      <c r="AM32" s="61">
        <v>0</v>
      </c>
      <c r="AN32" s="61">
        <f t="shared" si="8"/>
        <v>1</v>
      </c>
      <c r="AO32" s="61">
        <f t="shared" si="9"/>
        <v>0</v>
      </c>
      <c r="AP32" s="61">
        <f t="shared" si="10"/>
        <v>0</v>
      </c>
      <c r="AQ32" s="61">
        <f t="shared" si="11"/>
        <v>0</v>
      </c>
    </row>
    <row r="33" spans="1:43">
      <c r="A33" s="35" t="s">
        <v>143</v>
      </c>
      <c r="B33" s="35" t="s">
        <v>2455</v>
      </c>
      <c r="C33" s="35" t="s">
        <v>2454</v>
      </c>
      <c r="D33" s="35" t="s">
        <v>2453</v>
      </c>
      <c r="E33" s="35" t="s">
        <v>2452</v>
      </c>
      <c r="F33" s="35">
        <v>-0.28866356100000001</v>
      </c>
      <c r="G33" s="35">
        <v>0.25677571799999999</v>
      </c>
      <c r="H33" s="35">
        <v>0.29950463199999999</v>
      </c>
      <c r="I33" s="35">
        <v>-1.2566320820000001</v>
      </c>
      <c r="J33" s="35">
        <v>-2.9066456000000001E-2</v>
      </c>
      <c r="K33" s="35">
        <v>0.29553697299999998</v>
      </c>
      <c r="L33" s="35">
        <v>-0.107642846</v>
      </c>
      <c r="M33" s="35">
        <v>5.2354057000000002E-2</v>
      </c>
      <c r="N33" s="35">
        <v>-0.517880338</v>
      </c>
      <c r="O33" s="35">
        <v>-1.9092941109999999</v>
      </c>
      <c r="P33" s="35">
        <v>-2.212412461</v>
      </c>
      <c r="Q33" s="35">
        <v>-1.9639057090000001</v>
      </c>
      <c r="R33" s="35">
        <v>0.31370852999999999</v>
      </c>
      <c r="S33" s="35">
        <v>0.72338249700000001</v>
      </c>
      <c r="T33" s="35">
        <v>0.54975276799999995</v>
      </c>
      <c r="U33" s="35">
        <v>-0.31084905000000002</v>
      </c>
      <c r="V33" s="35">
        <v>-0.57427139800000004</v>
      </c>
      <c r="W33" s="35">
        <v>0.86248263599999997</v>
      </c>
      <c r="X33" s="35">
        <v>4</v>
      </c>
      <c r="Y33" s="35">
        <v>4</v>
      </c>
      <c r="Z33" s="45">
        <f t="shared" si="0"/>
        <v>8.9205596333333317E-2</v>
      </c>
      <c r="AA33" s="45">
        <f t="shared" si="1"/>
        <v>-0.19105637566666667</v>
      </c>
      <c r="AB33" s="45">
        <f t="shared" si="2"/>
        <v>0.52894793166666665</v>
      </c>
      <c r="AC33" s="45">
        <f t="shared" si="3"/>
        <v>-0.33005385500000006</v>
      </c>
      <c r="AD33" s="45">
        <f t="shared" si="4"/>
        <v>-2.0285374269999998</v>
      </c>
      <c r="AE33" s="45">
        <f t="shared" si="5"/>
        <v>-7.5459373333333817E-3</v>
      </c>
      <c r="AF33" s="55">
        <f t="shared" si="6"/>
        <v>0.57987332133333336</v>
      </c>
      <c r="AG33" s="56">
        <f t="shared" si="7"/>
        <v>1.1717497036666666</v>
      </c>
      <c r="AH33" s="56">
        <v>0.43320160662901502</v>
      </c>
      <c r="AI33" s="57">
        <v>0.20080000797383499</v>
      </c>
      <c r="AJ33" s="61">
        <v>0</v>
      </c>
      <c r="AK33" s="61">
        <v>0</v>
      </c>
      <c r="AL33" s="61">
        <v>1</v>
      </c>
      <c r="AM33" s="61">
        <v>0</v>
      </c>
      <c r="AN33" s="61">
        <f t="shared" si="8"/>
        <v>1</v>
      </c>
      <c r="AO33" s="61">
        <f t="shared" si="9"/>
        <v>0</v>
      </c>
      <c r="AP33" s="61">
        <f t="shared" si="10"/>
        <v>0</v>
      </c>
      <c r="AQ33" s="61">
        <f t="shared" si="11"/>
        <v>0</v>
      </c>
    </row>
    <row r="34" spans="1:43">
      <c r="A34" s="35" t="s">
        <v>143</v>
      </c>
      <c r="B34" s="35" t="s">
        <v>2451</v>
      </c>
      <c r="C34" s="35" t="s">
        <v>2450</v>
      </c>
      <c r="D34" s="35" t="s">
        <v>2449</v>
      </c>
      <c r="E34" s="35" t="s">
        <v>2448</v>
      </c>
      <c r="F34" s="35">
        <v>-0.23155640199999999</v>
      </c>
      <c r="G34" s="35">
        <v>-0.70621673399999996</v>
      </c>
      <c r="H34" s="35">
        <v>-0.45393840400000002</v>
      </c>
      <c r="I34" s="35">
        <v>-0.28332429199999998</v>
      </c>
      <c r="J34" s="35">
        <v>-0.68949480699999999</v>
      </c>
      <c r="K34" s="35">
        <v>-0.49086912100000002</v>
      </c>
      <c r="L34" s="35">
        <v>-0.32251307200000001</v>
      </c>
      <c r="M34" s="35">
        <v>3.6103881999999997E-2</v>
      </c>
      <c r="N34" s="35">
        <v>-1.5608625819999999</v>
      </c>
      <c r="O34" s="35">
        <v>-0.67295376299999998</v>
      </c>
      <c r="P34" s="35">
        <v>0.38199058400000002</v>
      </c>
      <c r="Q34" s="35">
        <v>0.74281450900000001</v>
      </c>
      <c r="R34" s="35">
        <v>4.9154147000000002E-2</v>
      </c>
      <c r="S34" s="35">
        <v>0.16153176</v>
      </c>
      <c r="T34" s="35">
        <v>1.23820044</v>
      </c>
      <c r="U34" s="35">
        <v>-0.99968067199999999</v>
      </c>
      <c r="V34" s="35">
        <v>0.83104900500000001</v>
      </c>
      <c r="W34" s="35">
        <v>-1.539732732</v>
      </c>
      <c r="X34" s="35">
        <v>4</v>
      </c>
      <c r="Y34" s="35">
        <v>1</v>
      </c>
      <c r="Z34" s="45">
        <f t="shared" si="0"/>
        <v>-0.46390384666666667</v>
      </c>
      <c r="AA34" s="45">
        <f t="shared" si="1"/>
        <v>-0.61575725733333331</v>
      </c>
      <c r="AB34" s="45">
        <f t="shared" si="2"/>
        <v>0.48296211566666664</v>
      </c>
      <c r="AC34" s="45">
        <f t="shared" si="3"/>
        <v>-0.48789607333333329</v>
      </c>
      <c r="AD34" s="45">
        <f t="shared" si="4"/>
        <v>0.15061711000000003</v>
      </c>
      <c r="AE34" s="45">
        <f t="shared" si="5"/>
        <v>-0.56945479966666668</v>
      </c>
      <c r="AF34" s="55">
        <f t="shared" si="6"/>
        <v>1.0227926676666665</v>
      </c>
      <c r="AG34" s="56">
        <f t="shared" si="7"/>
        <v>-0.40081531800000003</v>
      </c>
      <c r="AH34" s="56">
        <v>-6.9080853650829596E-2</v>
      </c>
      <c r="AI34" s="57">
        <v>1.6048581818866502E-2</v>
      </c>
      <c r="AJ34" s="61">
        <v>0</v>
      </c>
      <c r="AK34" s="61">
        <v>0</v>
      </c>
      <c r="AL34" s="61">
        <v>1</v>
      </c>
      <c r="AM34" s="61">
        <v>0</v>
      </c>
      <c r="AN34" s="61">
        <f t="shared" si="8"/>
        <v>1</v>
      </c>
      <c r="AO34" s="61">
        <f t="shared" si="9"/>
        <v>0</v>
      </c>
      <c r="AP34" s="61">
        <f t="shared" si="10"/>
        <v>0</v>
      </c>
      <c r="AQ34" s="61">
        <f t="shared" si="11"/>
        <v>0</v>
      </c>
    </row>
    <row r="35" spans="1:43">
      <c r="A35" s="35" t="s">
        <v>143</v>
      </c>
      <c r="B35" s="35" t="s">
        <v>2447</v>
      </c>
      <c r="C35" s="35" t="s">
        <v>2446</v>
      </c>
      <c r="D35" s="35" t="s">
        <v>2445</v>
      </c>
      <c r="E35" s="35" t="s">
        <v>2444</v>
      </c>
      <c r="F35" s="35">
        <v>1.57874475</v>
      </c>
      <c r="G35" s="35">
        <v>0.30569461999999997</v>
      </c>
      <c r="H35" s="35">
        <v>1.0215465319999999</v>
      </c>
      <c r="I35" s="35">
        <v>2.2417030229999999</v>
      </c>
      <c r="J35" s="35">
        <v>-0.124524996</v>
      </c>
      <c r="K35" s="35">
        <v>0.99189153500000005</v>
      </c>
      <c r="L35" s="35">
        <v>-3.6312200000000003E-2</v>
      </c>
      <c r="M35" s="35">
        <v>-0.88602176600000004</v>
      </c>
      <c r="N35" s="35">
        <v>-1.5441930399999999</v>
      </c>
      <c r="O35" s="35">
        <v>0.89143440699999998</v>
      </c>
      <c r="P35" s="35">
        <v>0.60208925300000005</v>
      </c>
      <c r="Q35" s="35">
        <v>0.13556041699999999</v>
      </c>
      <c r="R35" s="35">
        <v>0.66718999700000003</v>
      </c>
      <c r="S35" s="35">
        <v>1.449745456</v>
      </c>
      <c r="T35" s="35">
        <v>0.96545723100000003</v>
      </c>
      <c r="U35" s="35">
        <v>-0.40899738800000002</v>
      </c>
      <c r="V35" s="35">
        <v>0.68946133499999995</v>
      </c>
      <c r="W35" s="35">
        <v>0.99029310500000001</v>
      </c>
      <c r="X35" s="35">
        <v>196</v>
      </c>
      <c r="Y35" s="35">
        <v>144</v>
      </c>
      <c r="Z35" s="45">
        <f t="shared" si="0"/>
        <v>0.96866196733333332</v>
      </c>
      <c r="AA35" s="45">
        <f t="shared" si="1"/>
        <v>-0.82217566866666658</v>
      </c>
      <c r="AB35" s="45">
        <f t="shared" si="2"/>
        <v>1.0274642280000001</v>
      </c>
      <c r="AC35" s="45">
        <f t="shared" si="3"/>
        <v>1.0363565206666667</v>
      </c>
      <c r="AD35" s="45">
        <f t="shared" si="4"/>
        <v>0.54302802566666675</v>
      </c>
      <c r="AE35" s="45">
        <f t="shared" si="5"/>
        <v>0.42358568400000002</v>
      </c>
      <c r="AF35" s="55">
        <f t="shared" si="6"/>
        <v>0.95422107866666672</v>
      </c>
      <c r="AG35" s="56">
        <f t="shared" si="7"/>
        <v>-0.36610658916666666</v>
      </c>
      <c r="AH35" s="56">
        <v>0.154827888485638</v>
      </c>
      <c r="AI35" s="57">
        <v>8.9036692735254205E-2</v>
      </c>
      <c r="AJ35" s="61">
        <v>0</v>
      </c>
      <c r="AK35" s="61">
        <v>0</v>
      </c>
      <c r="AL35" s="61">
        <v>1</v>
      </c>
      <c r="AM35" s="61">
        <v>0</v>
      </c>
      <c r="AN35" s="61">
        <f t="shared" si="8"/>
        <v>1</v>
      </c>
      <c r="AO35" s="61">
        <f t="shared" si="9"/>
        <v>0</v>
      </c>
      <c r="AP35" s="61">
        <f t="shared" si="10"/>
        <v>0</v>
      </c>
      <c r="AQ35" s="61">
        <f t="shared" si="11"/>
        <v>0</v>
      </c>
    </row>
    <row r="36" spans="1:43">
      <c r="A36" s="35" t="s">
        <v>143</v>
      </c>
      <c r="B36" s="35" t="s">
        <v>2443</v>
      </c>
      <c r="C36" s="35" t="s">
        <v>2442</v>
      </c>
      <c r="D36" s="35" t="s">
        <v>2441</v>
      </c>
      <c r="E36" s="35" t="s">
        <v>2440</v>
      </c>
      <c r="F36" s="35">
        <v>0.30436766300000001</v>
      </c>
      <c r="G36" s="35">
        <v>0.26898970900000002</v>
      </c>
      <c r="H36" s="35">
        <v>0.28754576900000001</v>
      </c>
      <c r="I36" s="35">
        <v>-0.65202581100000001</v>
      </c>
      <c r="J36" s="35">
        <v>-1.2591815420000001</v>
      </c>
      <c r="K36" s="35">
        <v>0.21718578999999999</v>
      </c>
      <c r="L36" s="35">
        <v>1.9683637460000001</v>
      </c>
      <c r="M36" s="35">
        <v>2.2079749529999999</v>
      </c>
      <c r="N36" s="35">
        <v>1.8306123540000001</v>
      </c>
      <c r="O36" s="35">
        <v>2.9028796610000001</v>
      </c>
      <c r="P36" s="35">
        <v>3.0259718219999998</v>
      </c>
      <c r="Q36" s="35">
        <v>3.668553014</v>
      </c>
      <c r="R36" s="35">
        <v>-0.64225135899999997</v>
      </c>
      <c r="S36" s="35">
        <v>0.58153732199999997</v>
      </c>
      <c r="T36" s="35">
        <v>-0.151342737</v>
      </c>
      <c r="U36" s="35">
        <v>0.62712535800000002</v>
      </c>
      <c r="V36" s="35">
        <v>0.62397778699999995</v>
      </c>
      <c r="W36" s="35">
        <v>-0.30817082400000001</v>
      </c>
      <c r="X36" s="35">
        <v>4</v>
      </c>
      <c r="Y36" s="35">
        <v>4</v>
      </c>
      <c r="Z36" s="45">
        <f t="shared" si="0"/>
        <v>0.28696771366666668</v>
      </c>
      <c r="AA36" s="45">
        <f t="shared" si="1"/>
        <v>2.0023170176666669</v>
      </c>
      <c r="AB36" s="45">
        <f t="shared" si="2"/>
        <v>-7.0685591333333339E-2</v>
      </c>
      <c r="AC36" s="45">
        <f t="shared" si="3"/>
        <v>-0.56467385433333328</v>
      </c>
      <c r="AD36" s="45">
        <f t="shared" si="4"/>
        <v>3.1991348323333333</v>
      </c>
      <c r="AE36" s="45">
        <f t="shared" si="5"/>
        <v>0.31431077366666665</v>
      </c>
      <c r="AF36" s="55">
        <f t="shared" si="6"/>
        <v>-1.2153279570000002</v>
      </c>
      <c r="AG36" s="56">
        <f t="shared" si="7"/>
        <v>-1.0029197153333334</v>
      </c>
      <c r="AH36" s="56">
        <v>7.3700602327309503E-2</v>
      </c>
      <c r="AI36" s="57">
        <v>-9.2656055276180802E-2</v>
      </c>
      <c r="AJ36" s="61">
        <v>0</v>
      </c>
      <c r="AK36" s="61">
        <v>0</v>
      </c>
      <c r="AL36" s="61">
        <v>1</v>
      </c>
      <c r="AM36" s="61">
        <v>0</v>
      </c>
      <c r="AN36" s="61">
        <f t="shared" si="8"/>
        <v>1</v>
      </c>
      <c r="AO36" s="61">
        <f t="shared" si="9"/>
        <v>0</v>
      </c>
      <c r="AP36" s="61">
        <f t="shared" si="10"/>
        <v>0</v>
      </c>
      <c r="AQ36" s="61">
        <f t="shared" si="11"/>
        <v>0</v>
      </c>
    </row>
    <row r="37" spans="1:43">
      <c r="A37" s="35" t="s">
        <v>143</v>
      </c>
      <c r="B37" s="35" t="s">
        <v>2439</v>
      </c>
      <c r="C37" s="35" t="s">
        <v>2438</v>
      </c>
      <c r="D37" s="35" t="s">
        <v>2437</v>
      </c>
      <c r="E37" s="35" t="s">
        <v>2436</v>
      </c>
      <c r="F37" s="35">
        <v>-0.384884687</v>
      </c>
      <c r="G37" s="35">
        <v>0.218513453</v>
      </c>
      <c r="H37" s="35">
        <v>-0.33039037999999998</v>
      </c>
      <c r="I37" s="35">
        <v>-1.506005024</v>
      </c>
      <c r="J37" s="35">
        <v>-1.3391378220000001</v>
      </c>
      <c r="K37" s="35">
        <v>-1.1376812249999999</v>
      </c>
      <c r="L37" s="35">
        <v>0.47986832400000001</v>
      </c>
      <c r="M37" s="35">
        <v>0.86611530999999997</v>
      </c>
      <c r="N37" s="35">
        <v>1.001798945</v>
      </c>
      <c r="O37" s="35">
        <v>-2.5677133680000002</v>
      </c>
      <c r="P37" s="35">
        <v>0.104721674</v>
      </c>
      <c r="Q37" s="35">
        <v>5.4812681000000002E-2</v>
      </c>
      <c r="R37" s="35">
        <v>-0.59894813599999996</v>
      </c>
      <c r="S37" s="35">
        <v>0.327526553</v>
      </c>
      <c r="T37" s="35">
        <v>-0.63185770299999999</v>
      </c>
      <c r="U37" s="35">
        <v>-0.95168556500000001</v>
      </c>
      <c r="V37" s="35">
        <v>-0.72623758699999996</v>
      </c>
      <c r="W37" s="35">
        <v>-2.4474111710000002</v>
      </c>
      <c r="X37" s="35">
        <v>9</v>
      </c>
      <c r="Y37" s="35">
        <v>9</v>
      </c>
      <c r="Z37" s="45">
        <f t="shared" si="0"/>
        <v>-0.16558720466666665</v>
      </c>
      <c r="AA37" s="45">
        <f t="shared" si="1"/>
        <v>0.78259419299999999</v>
      </c>
      <c r="AB37" s="45">
        <f t="shared" si="2"/>
        <v>-0.30109309533333334</v>
      </c>
      <c r="AC37" s="45">
        <f t="shared" si="3"/>
        <v>-1.3276080236666665</v>
      </c>
      <c r="AD37" s="45">
        <f t="shared" si="4"/>
        <v>-0.80272633766666679</v>
      </c>
      <c r="AE37" s="45">
        <f t="shared" si="5"/>
        <v>-1.3751114410000003</v>
      </c>
      <c r="AF37" s="55">
        <f t="shared" si="6"/>
        <v>-0.60959658949999995</v>
      </c>
      <c r="AG37" s="56">
        <f t="shared" si="7"/>
        <v>-0.30994426033333355</v>
      </c>
      <c r="AH37" s="56">
        <v>6.7545598064384593E-2</v>
      </c>
      <c r="AI37" s="57">
        <v>6.2536217892595197E-2</v>
      </c>
      <c r="AJ37" s="61">
        <v>0</v>
      </c>
      <c r="AK37" s="61">
        <v>0</v>
      </c>
      <c r="AL37" s="61">
        <v>1</v>
      </c>
      <c r="AM37" s="61">
        <v>0</v>
      </c>
      <c r="AN37" s="61">
        <f t="shared" si="8"/>
        <v>1</v>
      </c>
      <c r="AO37" s="61">
        <f t="shared" si="9"/>
        <v>0</v>
      </c>
      <c r="AP37" s="61">
        <f t="shared" si="10"/>
        <v>0</v>
      </c>
      <c r="AQ37" s="61">
        <f t="shared" si="11"/>
        <v>0</v>
      </c>
    </row>
    <row r="38" spans="1:43">
      <c r="A38" s="35" t="s">
        <v>143</v>
      </c>
      <c r="B38" s="35" t="s">
        <v>2435</v>
      </c>
      <c r="C38" s="35" t="s">
        <v>2434</v>
      </c>
      <c r="D38" s="35" t="s">
        <v>2433</v>
      </c>
      <c r="E38" s="35" t="s">
        <v>2432</v>
      </c>
      <c r="F38" s="35">
        <v>0.83961978400000004</v>
      </c>
      <c r="G38" s="35">
        <v>-1.267281275</v>
      </c>
      <c r="H38" s="35">
        <v>1.158315116</v>
      </c>
      <c r="I38" s="35">
        <v>1.01756018</v>
      </c>
      <c r="J38" s="35">
        <v>-1.298015769</v>
      </c>
      <c r="K38" s="35">
        <v>1.196178556</v>
      </c>
      <c r="L38" s="35">
        <v>-0.76893614799999999</v>
      </c>
      <c r="M38" s="35">
        <v>-2.0387024899999999</v>
      </c>
      <c r="N38" s="35">
        <v>-1.6007101159999999</v>
      </c>
      <c r="O38" s="35">
        <v>-0.106121938</v>
      </c>
      <c r="P38" s="35">
        <v>-0.79042447699999996</v>
      </c>
      <c r="Q38" s="35">
        <v>-0.76714408999999995</v>
      </c>
      <c r="R38" s="35">
        <v>9.1431285000000001E-2</v>
      </c>
      <c r="S38" s="35">
        <v>1.6367503489999999</v>
      </c>
      <c r="T38" s="35">
        <v>0.60329747</v>
      </c>
      <c r="U38" s="35">
        <v>0.71927734600000004</v>
      </c>
      <c r="V38" s="35">
        <v>-0.94234321700000001</v>
      </c>
      <c r="W38" s="35">
        <v>0.930493503</v>
      </c>
      <c r="X38" s="35">
        <v>144</v>
      </c>
      <c r="Y38" s="35">
        <v>100</v>
      </c>
      <c r="Z38" s="45">
        <f t="shared" si="0"/>
        <v>0.24355120833333335</v>
      </c>
      <c r="AA38" s="45">
        <f t="shared" si="1"/>
        <v>-1.4694495846666664</v>
      </c>
      <c r="AB38" s="45">
        <f t="shared" si="2"/>
        <v>0.77715970133333334</v>
      </c>
      <c r="AC38" s="45">
        <f t="shared" si="3"/>
        <v>0.30524098900000002</v>
      </c>
      <c r="AD38" s="45">
        <f t="shared" si="4"/>
        <v>-0.55456350166666668</v>
      </c>
      <c r="AE38" s="45">
        <f t="shared" si="5"/>
        <v>0.23580921066666669</v>
      </c>
      <c r="AF38" s="55">
        <f t="shared" si="6"/>
        <v>1.3901088895</v>
      </c>
      <c r="AG38" s="56">
        <f t="shared" si="7"/>
        <v>0.36047046700000002</v>
      </c>
      <c r="AH38" s="56">
        <v>8.6132337505478801E-2</v>
      </c>
      <c r="AI38" s="57">
        <v>3.3698902131405403E-2</v>
      </c>
      <c r="AJ38" s="61">
        <v>0</v>
      </c>
      <c r="AK38" s="61">
        <v>0</v>
      </c>
      <c r="AL38" s="61">
        <v>1</v>
      </c>
      <c r="AM38" s="61">
        <v>0</v>
      </c>
      <c r="AN38" s="61">
        <f t="shared" si="8"/>
        <v>1</v>
      </c>
      <c r="AO38" s="61">
        <f t="shared" si="9"/>
        <v>0</v>
      </c>
      <c r="AP38" s="61">
        <f t="shared" si="10"/>
        <v>0</v>
      </c>
      <c r="AQ38" s="61">
        <f t="shared" si="11"/>
        <v>0</v>
      </c>
    </row>
    <row r="39" spans="1:43">
      <c r="A39" s="35" t="s">
        <v>143</v>
      </c>
      <c r="B39" s="35" t="s">
        <v>2431</v>
      </c>
      <c r="C39" s="35" t="s">
        <v>2430</v>
      </c>
      <c r="D39" s="35" t="s">
        <v>2429</v>
      </c>
      <c r="E39" s="35" t="s">
        <v>2428</v>
      </c>
      <c r="F39" s="35">
        <v>0.26240201099999999</v>
      </c>
      <c r="G39" s="35">
        <v>-0.283732186</v>
      </c>
      <c r="H39" s="35">
        <v>-7.1786815000000004E-2</v>
      </c>
      <c r="I39" s="35">
        <v>-0.115112303</v>
      </c>
      <c r="J39" s="35">
        <v>-0.36519349699999998</v>
      </c>
      <c r="K39" s="35">
        <v>-2.0283316999999999E-2</v>
      </c>
      <c r="L39" s="35">
        <v>-0.48024726299999998</v>
      </c>
      <c r="M39" s="35">
        <v>-0.68791279299999997</v>
      </c>
      <c r="N39" s="35">
        <v>-0.47307777499999998</v>
      </c>
      <c r="O39" s="35">
        <v>-0.290888918</v>
      </c>
      <c r="P39" s="35">
        <v>-0.31408702199999999</v>
      </c>
      <c r="Q39" s="35">
        <v>-0.33004346400000001</v>
      </c>
      <c r="R39" s="35">
        <v>-0.35437711500000002</v>
      </c>
      <c r="S39" s="35">
        <v>0.170124787</v>
      </c>
      <c r="T39" s="35">
        <v>1.5922453E-2</v>
      </c>
      <c r="U39" s="35">
        <v>-1.078406508</v>
      </c>
      <c r="V39" s="35">
        <v>-0.61125235</v>
      </c>
      <c r="W39" s="35">
        <v>-0.144197141</v>
      </c>
      <c r="X39" s="35">
        <v>3136</v>
      </c>
      <c r="Y39" s="35">
        <v>3364</v>
      </c>
      <c r="Z39" s="45">
        <f t="shared" si="0"/>
        <v>-3.1038996666666669E-2</v>
      </c>
      <c r="AA39" s="45">
        <f t="shared" si="1"/>
        <v>-0.54707927700000003</v>
      </c>
      <c r="AB39" s="45">
        <f t="shared" si="2"/>
        <v>-5.6109958333333342E-2</v>
      </c>
      <c r="AC39" s="45">
        <f t="shared" si="3"/>
        <v>-0.16686303899999999</v>
      </c>
      <c r="AD39" s="45">
        <f t="shared" si="4"/>
        <v>-0.31167313466666663</v>
      </c>
      <c r="AE39" s="45">
        <f t="shared" si="5"/>
        <v>-0.61128533299999999</v>
      </c>
      <c r="AF39" s="55">
        <f t="shared" si="6"/>
        <v>0.23294917849999999</v>
      </c>
      <c r="AG39" s="56">
        <f t="shared" si="7"/>
        <v>-0.37201724616666665</v>
      </c>
      <c r="AH39" s="56">
        <v>-9.2376266844556895E-2</v>
      </c>
      <c r="AI39" s="57">
        <v>4.0663057217267699E-2</v>
      </c>
      <c r="AJ39" s="61">
        <v>0</v>
      </c>
      <c r="AK39" s="61">
        <v>0</v>
      </c>
      <c r="AL39" s="61">
        <v>1</v>
      </c>
      <c r="AM39" s="61">
        <v>0</v>
      </c>
      <c r="AN39" s="61">
        <f t="shared" si="8"/>
        <v>1</v>
      </c>
      <c r="AO39" s="61">
        <f t="shared" si="9"/>
        <v>0</v>
      </c>
      <c r="AP39" s="61">
        <f t="shared" si="10"/>
        <v>0</v>
      </c>
      <c r="AQ39" s="61">
        <f t="shared" si="11"/>
        <v>0</v>
      </c>
    </row>
    <row r="40" spans="1:43">
      <c r="A40" s="35" t="s">
        <v>143</v>
      </c>
      <c r="B40" s="35" t="s">
        <v>2427</v>
      </c>
      <c r="C40" s="35" t="s">
        <v>2426</v>
      </c>
      <c r="D40" s="35" t="s">
        <v>2425</v>
      </c>
      <c r="E40" s="35" t="s">
        <v>2424</v>
      </c>
      <c r="F40" s="35">
        <v>-0.58704598699999999</v>
      </c>
      <c r="G40" s="35">
        <v>-0.57500007399999997</v>
      </c>
      <c r="H40" s="35">
        <v>-0.43224109599999999</v>
      </c>
      <c r="I40" s="35">
        <v>-0.83553830799999995</v>
      </c>
      <c r="J40" s="35">
        <v>-1.218137311</v>
      </c>
      <c r="K40" s="35">
        <v>-0.96288404800000005</v>
      </c>
      <c r="L40" s="35">
        <v>-0.54241470000000003</v>
      </c>
      <c r="M40" s="35">
        <v>-0.66820846499999997</v>
      </c>
      <c r="N40" s="35">
        <v>-1.2628803829999999</v>
      </c>
      <c r="O40" s="35">
        <v>-0.40434427299999998</v>
      </c>
      <c r="P40" s="35">
        <v>0.12514630400000001</v>
      </c>
      <c r="Q40" s="35">
        <v>1.9994188999999999E-2</v>
      </c>
      <c r="R40" s="35">
        <v>-0.41052532899999999</v>
      </c>
      <c r="S40" s="35">
        <v>5.8037969000000002E-2</v>
      </c>
      <c r="T40" s="35">
        <v>5.0503801000000001E-2</v>
      </c>
      <c r="U40" s="35">
        <v>-1.2347323800000001</v>
      </c>
      <c r="V40" s="35">
        <v>-1.303629782</v>
      </c>
      <c r="W40" s="35">
        <v>-0.92908186500000001</v>
      </c>
      <c r="X40" s="35">
        <v>49</v>
      </c>
      <c r="Y40" s="35">
        <v>36</v>
      </c>
      <c r="Z40" s="45">
        <f t="shared" si="0"/>
        <v>-0.53142905233333326</v>
      </c>
      <c r="AA40" s="45">
        <f t="shared" si="1"/>
        <v>-0.82450118266666672</v>
      </c>
      <c r="AB40" s="45">
        <f t="shared" si="2"/>
        <v>-0.10066118633333332</v>
      </c>
      <c r="AC40" s="45">
        <f t="shared" si="3"/>
        <v>-1.0055198890000001</v>
      </c>
      <c r="AD40" s="45">
        <f t="shared" si="4"/>
        <v>-8.640125999999998E-2</v>
      </c>
      <c r="AE40" s="45">
        <f t="shared" si="5"/>
        <v>-1.1558146756666667</v>
      </c>
      <c r="AF40" s="55">
        <f t="shared" si="6"/>
        <v>0.57730393116666667</v>
      </c>
      <c r="AG40" s="56">
        <f t="shared" si="7"/>
        <v>-0.60985410116666672</v>
      </c>
      <c r="AH40" s="56">
        <v>-5.3680628185349001E-2</v>
      </c>
      <c r="AI40" s="57">
        <v>6.5813637624218699E-2</v>
      </c>
      <c r="AJ40" s="61">
        <v>0</v>
      </c>
      <c r="AK40" s="61">
        <v>0</v>
      </c>
      <c r="AL40" s="61">
        <v>1</v>
      </c>
      <c r="AM40" s="61">
        <v>0</v>
      </c>
      <c r="AN40" s="61">
        <f t="shared" si="8"/>
        <v>1</v>
      </c>
      <c r="AO40" s="61">
        <f t="shared" si="9"/>
        <v>0</v>
      </c>
      <c r="AP40" s="61">
        <f t="shared" si="10"/>
        <v>0</v>
      </c>
      <c r="AQ40" s="61">
        <f t="shared" si="11"/>
        <v>0</v>
      </c>
    </row>
    <row r="41" spans="1:43">
      <c r="A41" s="35" t="s">
        <v>143</v>
      </c>
      <c r="B41" s="35" t="s">
        <v>2423</v>
      </c>
      <c r="C41" s="35" t="s">
        <v>2422</v>
      </c>
      <c r="D41" s="35" t="s">
        <v>2421</v>
      </c>
      <c r="E41" s="35" t="s">
        <v>2420</v>
      </c>
      <c r="F41" s="35">
        <v>2.5151004490000002</v>
      </c>
      <c r="G41" s="35">
        <v>1.47037949</v>
      </c>
      <c r="H41" s="35">
        <v>2.3992968119999998</v>
      </c>
      <c r="I41" s="35">
        <v>2.075687324</v>
      </c>
      <c r="J41" s="35">
        <v>1.3808169809999999</v>
      </c>
      <c r="K41" s="35">
        <v>2.1673683449999999</v>
      </c>
      <c r="L41" s="35">
        <v>-1.388462307</v>
      </c>
      <c r="M41" s="35">
        <v>-1.6335593939999999</v>
      </c>
      <c r="N41" s="35">
        <v>-0.86856770900000002</v>
      </c>
      <c r="O41" s="35">
        <v>-1.1172349610000001</v>
      </c>
      <c r="P41" s="35">
        <v>-1.3910234260000001</v>
      </c>
      <c r="Q41" s="35">
        <v>-1.9282854</v>
      </c>
      <c r="R41" s="35">
        <v>1.885932304</v>
      </c>
      <c r="S41" s="35">
        <v>2.2084469709999999</v>
      </c>
      <c r="T41" s="35">
        <v>-0.32698619099999998</v>
      </c>
      <c r="U41" s="35">
        <v>0.98321891400000005</v>
      </c>
      <c r="V41" s="35">
        <v>1.3609462269999999</v>
      </c>
      <c r="W41" s="35">
        <v>0.221411934</v>
      </c>
      <c r="X41" s="35">
        <v>1089</v>
      </c>
      <c r="Y41" s="35">
        <v>1156</v>
      </c>
      <c r="Z41" s="45">
        <f t="shared" si="0"/>
        <v>2.1282589170000001</v>
      </c>
      <c r="AA41" s="45">
        <f t="shared" si="1"/>
        <v>-1.2968631366666667</v>
      </c>
      <c r="AB41" s="45">
        <f t="shared" si="2"/>
        <v>1.2557976946666665</v>
      </c>
      <c r="AC41" s="45">
        <f t="shared" si="3"/>
        <v>1.8746242166666667</v>
      </c>
      <c r="AD41" s="45">
        <f t="shared" si="4"/>
        <v>-1.4788479289999998</v>
      </c>
      <c r="AE41" s="45">
        <f t="shared" si="5"/>
        <v>0.85519235833333329</v>
      </c>
      <c r="AF41" s="55">
        <f t="shared" si="6"/>
        <v>0.84009980449999977</v>
      </c>
      <c r="AG41" s="56">
        <f t="shared" si="7"/>
        <v>0.65730421449999987</v>
      </c>
      <c r="AH41" s="56">
        <v>4.3423786200600403E-2</v>
      </c>
      <c r="AI41" s="57">
        <v>-7.5019569142668302E-2</v>
      </c>
      <c r="AJ41" s="61">
        <v>0</v>
      </c>
      <c r="AK41" s="61">
        <v>0</v>
      </c>
      <c r="AL41" s="61">
        <v>1</v>
      </c>
      <c r="AM41" s="61">
        <v>0</v>
      </c>
      <c r="AN41" s="61">
        <f t="shared" si="8"/>
        <v>1</v>
      </c>
      <c r="AO41" s="61">
        <f t="shared" si="9"/>
        <v>0</v>
      </c>
      <c r="AP41" s="61">
        <f t="shared" si="10"/>
        <v>0</v>
      </c>
      <c r="AQ41" s="61">
        <f t="shared" si="11"/>
        <v>0</v>
      </c>
    </row>
    <row r="42" spans="1:43">
      <c r="A42" s="35" t="s">
        <v>143</v>
      </c>
      <c r="B42" s="35" t="s">
        <v>2419</v>
      </c>
      <c r="C42" s="35" t="s">
        <v>2418</v>
      </c>
      <c r="D42" s="35" t="s">
        <v>2417</v>
      </c>
      <c r="E42" s="35" t="s">
        <v>2416</v>
      </c>
      <c r="F42" s="35">
        <v>0.13286104300000001</v>
      </c>
      <c r="G42" s="35">
        <v>0.43328526499999998</v>
      </c>
      <c r="H42" s="35">
        <v>2.2717032000000002E-2</v>
      </c>
      <c r="I42" s="35">
        <v>-1.3708221</v>
      </c>
      <c r="J42" s="35">
        <v>0.26632372799999998</v>
      </c>
      <c r="K42" s="35">
        <v>-0.87825812800000003</v>
      </c>
      <c r="L42" s="35">
        <v>1.195654241</v>
      </c>
      <c r="M42" s="35">
        <v>1.2917775970000001</v>
      </c>
      <c r="N42" s="35">
        <v>1.314979361</v>
      </c>
      <c r="O42" s="35">
        <v>-0.56122966399999996</v>
      </c>
      <c r="P42" s="35">
        <v>-0.22287954300000001</v>
      </c>
      <c r="Q42" s="35">
        <v>-1.0346720119999999</v>
      </c>
      <c r="R42" s="35">
        <v>0.41172156700000001</v>
      </c>
      <c r="S42" s="35">
        <v>0.17235534599999999</v>
      </c>
      <c r="T42" s="35">
        <v>0.18554786600000001</v>
      </c>
      <c r="U42" s="35">
        <v>0.918722751</v>
      </c>
      <c r="V42" s="35">
        <v>-0.73346333799999996</v>
      </c>
      <c r="W42" s="35">
        <v>0.387773704</v>
      </c>
      <c r="X42" s="35">
        <v>4</v>
      </c>
      <c r="Y42" s="35">
        <v>4</v>
      </c>
      <c r="Z42" s="45">
        <f t="shared" si="0"/>
        <v>0.19628778</v>
      </c>
      <c r="AA42" s="45">
        <f t="shared" si="1"/>
        <v>1.2674703996666665</v>
      </c>
      <c r="AB42" s="45">
        <f t="shared" si="2"/>
        <v>0.25654159299999996</v>
      </c>
      <c r="AC42" s="45">
        <f t="shared" si="3"/>
        <v>-0.66091883333333346</v>
      </c>
      <c r="AD42" s="45">
        <f t="shared" si="4"/>
        <v>-0.60626040633333333</v>
      </c>
      <c r="AE42" s="45">
        <f t="shared" si="5"/>
        <v>0.19101103900000002</v>
      </c>
      <c r="AF42" s="55">
        <f t="shared" si="6"/>
        <v>-0.47533749683333332</v>
      </c>
      <c r="AG42" s="56">
        <f t="shared" si="7"/>
        <v>0.82460065883333344</v>
      </c>
      <c r="AH42" s="56">
        <v>-6.9378084846682994E-2</v>
      </c>
      <c r="AI42" s="57">
        <v>-0.10255224550882799</v>
      </c>
      <c r="AJ42" s="61">
        <v>0</v>
      </c>
      <c r="AK42" s="61">
        <v>0</v>
      </c>
      <c r="AL42" s="61">
        <v>1</v>
      </c>
      <c r="AM42" s="61">
        <v>0</v>
      </c>
      <c r="AN42" s="61">
        <f t="shared" si="8"/>
        <v>1</v>
      </c>
      <c r="AO42" s="61">
        <f t="shared" si="9"/>
        <v>0</v>
      </c>
      <c r="AP42" s="61">
        <f t="shared" si="10"/>
        <v>0</v>
      </c>
      <c r="AQ42" s="61">
        <f t="shared" si="11"/>
        <v>0</v>
      </c>
    </row>
    <row r="43" spans="1:43">
      <c r="A43" s="35" t="s">
        <v>143</v>
      </c>
      <c r="B43" s="35" t="s">
        <v>2415</v>
      </c>
      <c r="C43" s="35" t="s">
        <v>2414</v>
      </c>
      <c r="D43" s="35" t="s">
        <v>2413</v>
      </c>
      <c r="E43" s="35" t="s">
        <v>2412</v>
      </c>
      <c r="F43" s="35">
        <v>0.22282121099999999</v>
      </c>
      <c r="G43" s="35">
        <v>-0.17297557499999999</v>
      </c>
      <c r="H43" s="35">
        <v>-0.209210181</v>
      </c>
      <c r="I43" s="35">
        <v>-0.66469621999999995</v>
      </c>
      <c r="J43" s="35">
        <v>1.003908263</v>
      </c>
      <c r="K43" s="35">
        <v>-0.92235103100000004</v>
      </c>
      <c r="L43" s="35">
        <v>-0.230380696</v>
      </c>
      <c r="M43" s="35">
        <v>-0.335909972</v>
      </c>
      <c r="N43" s="35">
        <v>-0.28371432099999999</v>
      </c>
      <c r="O43" s="35">
        <v>0.183219462</v>
      </c>
      <c r="P43" s="35">
        <v>-1.070002584</v>
      </c>
      <c r="Q43" s="35">
        <v>0.46206597599999999</v>
      </c>
      <c r="R43" s="35">
        <v>0.470898973</v>
      </c>
      <c r="S43" s="35">
        <v>0.13100115300000001</v>
      </c>
      <c r="T43" s="35">
        <v>0.78503311600000003</v>
      </c>
      <c r="U43" s="35">
        <v>8.8569075999999997E-2</v>
      </c>
      <c r="V43" s="35">
        <v>1.4268694420000001</v>
      </c>
      <c r="W43" s="35">
        <v>-0.121011997</v>
      </c>
      <c r="X43" s="35">
        <v>9</v>
      </c>
      <c r="Y43" s="35">
        <v>1</v>
      </c>
      <c r="Z43" s="45">
        <f t="shared" si="0"/>
        <v>-5.3121515000000001E-2</v>
      </c>
      <c r="AA43" s="45">
        <f t="shared" si="1"/>
        <v>-0.28333499633333331</v>
      </c>
      <c r="AB43" s="45">
        <f t="shared" si="2"/>
        <v>0.46231108066666665</v>
      </c>
      <c r="AC43" s="45">
        <f t="shared" si="3"/>
        <v>-0.19437966266666665</v>
      </c>
      <c r="AD43" s="45">
        <f t="shared" si="4"/>
        <v>-0.141572382</v>
      </c>
      <c r="AE43" s="45">
        <f t="shared" si="5"/>
        <v>0.46480884033333331</v>
      </c>
      <c r="AF43" s="55">
        <f t="shared" si="6"/>
        <v>0.63053933633333337</v>
      </c>
      <c r="AG43" s="56">
        <f t="shared" si="7"/>
        <v>0.63278486266666656</v>
      </c>
      <c r="AH43" s="56">
        <v>-0.28059789884844699</v>
      </c>
      <c r="AI43" s="57">
        <v>-0.392831320937716</v>
      </c>
      <c r="AJ43" s="61">
        <v>0</v>
      </c>
      <c r="AK43" s="61">
        <v>0</v>
      </c>
      <c r="AL43" s="61">
        <v>1</v>
      </c>
      <c r="AM43" s="61">
        <v>0</v>
      </c>
      <c r="AN43" s="61">
        <f t="shared" si="8"/>
        <v>1</v>
      </c>
      <c r="AO43" s="61">
        <f t="shared" si="9"/>
        <v>0</v>
      </c>
      <c r="AP43" s="61">
        <f t="shared" si="10"/>
        <v>0</v>
      </c>
      <c r="AQ43" s="61">
        <f t="shared" si="11"/>
        <v>0</v>
      </c>
    </row>
    <row r="44" spans="1:43">
      <c r="A44" s="35" t="s">
        <v>143</v>
      </c>
      <c r="B44" s="35" t="s">
        <v>2411</v>
      </c>
      <c r="C44" s="35" t="s">
        <v>1200</v>
      </c>
      <c r="D44" s="35" t="s">
        <v>2410</v>
      </c>
      <c r="E44" s="35" t="s">
        <v>1198</v>
      </c>
      <c r="F44" s="35">
        <v>1.2135666700000001</v>
      </c>
      <c r="G44" s="35">
        <v>0.137736951</v>
      </c>
      <c r="H44" s="35">
        <v>1.132369709</v>
      </c>
      <c r="I44" s="35">
        <v>1.4698769549999999</v>
      </c>
      <c r="J44" s="35">
        <v>0.24357398899999999</v>
      </c>
      <c r="K44" s="35">
        <v>1.2258520930000001</v>
      </c>
      <c r="L44" s="35">
        <v>0.21464338899999999</v>
      </c>
      <c r="M44" s="35">
        <v>-0.17623797099999999</v>
      </c>
      <c r="N44" s="35">
        <v>-0.30150149700000001</v>
      </c>
      <c r="O44" s="35">
        <v>-0.58391173100000004</v>
      </c>
      <c r="P44" s="35">
        <v>-0.87631991799999998</v>
      </c>
      <c r="Q44" s="35">
        <v>-0.82596254599999996</v>
      </c>
      <c r="R44" s="35">
        <v>1.478884573</v>
      </c>
      <c r="S44" s="35">
        <v>2.1156393640000002</v>
      </c>
      <c r="T44" s="35">
        <v>0.87544334099999999</v>
      </c>
      <c r="U44" s="35">
        <v>0.442945743</v>
      </c>
      <c r="V44" s="35">
        <v>1.111419401</v>
      </c>
      <c r="W44" s="35">
        <v>0.112827177</v>
      </c>
      <c r="X44" s="35">
        <v>900</v>
      </c>
      <c r="Y44" s="35">
        <v>784</v>
      </c>
      <c r="Z44" s="45">
        <f t="shared" si="0"/>
        <v>0.82789111000000004</v>
      </c>
      <c r="AA44" s="45">
        <f t="shared" si="1"/>
        <v>-8.7698692999999994E-2</v>
      </c>
      <c r="AB44" s="45">
        <f t="shared" si="2"/>
        <v>1.4899890926666668</v>
      </c>
      <c r="AC44" s="45">
        <f t="shared" si="3"/>
        <v>0.97976767900000006</v>
      </c>
      <c r="AD44" s="45">
        <f t="shared" si="4"/>
        <v>-0.76206473166666677</v>
      </c>
      <c r="AE44" s="45">
        <f t="shared" si="5"/>
        <v>0.55573077366666668</v>
      </c>
      <c r="AF44" s="55">
        <f t="shared" si="6"/>
        <v>1.1198928841666667</v>
      </c>
      <c r="AG44" s="56">
        <f t="shared" si="7"/>
        <v>0.44687930000000003</v>
      </c>
      <c r="AH44" s="56">
        <v>0.223980744635289</v>
      </c>
      <c r="AI44" s="57">
        <v>0.16860096155849599</v>
      </c>
      <c r="AJ44" s="61">
        <v>0</v>
      </c>
      <c r="AK44" s="61">
        <v>0</v>
      </c>
      <c r="AL44" s="61">
        <v>1</v>
      </c>
      <c r="AM44" s="61">
        <v>0</v>
      </c>
      <c r="AN44" s="61">
        <f t="shared" si="8"/>
        <v>1</v>
      </c>
      <c r="AO44" s="61">
        <f t="shared" si="9"/>
        <v>0</v>
      </c>
      <c r="AP44" s="61">
        <f t="shared" si="10"/>
        <v>0</v>
      </c>
      <c r="AQ44" s="61">
        <f t="shared" si="11"/>
        <v>0</v>
      </c>
    </row>
    <row r="45" spans="1:43">
      <c r="A45" s="35" t="s">
        <v>143</v>
      </c>
      <c r="B45" s="35" t="s">
        <v>2409</v>
      </c>
      <c r="C45" s="35" t="s">
        <v>2408</v>
      </c>
      <c r="D45" s="35" t="s">
        <v>2407</v>
      </c>
      <c r="E45" s="35" t="s">
        <v>2406</v>
      </c>
      <c r="F45" s="35">
        <v>0.98820735299999996</v>
      </c>
      <c r="G45" s="35">
        <v>0.26607123100000002</v>
      </c>
      <c r="H45" s="35">
        <v>0.94533434000000005</v>
      </c>
      <c r="I45" s="35">
        <v>2.4272581280000001</v>
      </c>
      <c r="J45" s="35">
        <v>1.0554996839999999</v>
      </c>
      <c r="K45" s="35">
        <v>1.695875931</v>
      </c>
      <c r="L45" s="35">
        <v>-0.72550335700000002</v>
      </c>
      <c r="M45" s="35">
        <v>-1.8296102970000001</v>
      </c>
      <c r="N45" s="35">
        <v>-2.59864001</v>
      </c>
      <c r="O45" s="35">
        <v>-1.913316341</v>
      </c>
      <c r="P45" s="35">
        <v>-0.96143564199999998</v>
      </c>
      <c r="Q45" s="35">
        <v>-1.845032199</v>
      </c>
      <c r="R45" s="35">
        <v>1.1737112949999999</v>
      </c>
      <c r="S45" s="35">
        <v>1.328388025</v>
      </c>
      <c r="T45" s="35">
        <v>0.122707469</v>
      </c>
      <c r="U45" s="35">
        <v>0.51703453399999999</v>
      </c>
      <c r="V45" s="35">
        <v>1.802882812</v>
      </c>
      <c r="W45" s="35">
        <v>1.9747534280000001</v>
      </c>
      <c r="X45" s="35">
        <v>121</v>
      </c>
      <c r="Y45" s="35">
        <v>49</v>
      </c>
      <c r="Z45" s="45">
        <f t="shared" si="0"/>
        <v>0.73320430800000003</v>
      </c>
      <c r="AA45" s="45">
        <f t="shared" si="1"/>
        <v>-1.7179178879999999</v>
      </c>
      <c r="AB45" s="45">
        <f t="shared" si="2"/>
        <v>0.87493559633333329</v>
      </c>
      <c r="AC45" s="45">
        <f t="shared" si="3"/>
        <v>1.7262112476666667</v>
      </c>
      <c r="AD45" s="45">
        <f t="shared" si="4"/>
        <v>-1.573261394</v>
      </c>
      <c r="AE45" s="45">
        <f t="shared" si="5"/>
        <v>1.4315569246666666</v>
      </c>
      <c r="AF45" s="55">
        <f t="shared" si="6"/>
        <v>1.3672923863333333</v>
      </c>
      <c r="AG45" s="56">
        <f t="shared" si="7"/>
        <v>1.3550819978333333</v>
      </c>
      <c r="AH45" s="56">
        <v>0.20265788451550901</v>
      </c>
      <c r="AI45" s="57">
        <v>8.302250599706E-2</v>
      </c>
      <c r="AJ45" s="61">
        <v>0</v>
      </c>
      <c r="AK45" s="61">
        <v>0</v>
      </c>
      <c r="AL45" s="61">
        <v>1</v>
      </c>
      <c r="AM45" s="61">
        <v>0</v>
      </c>
      <c r="AN45" s="61">
        <f t="shared" si="8"/>
        <v>1</v>
      </c>
      <c r="AO45" s="61">
        <f t="shared" si="9"/>
        <v>0</v>
      </c>
      <c r="AP45" s="61">
        <f t="shared" si="10"/>
        <v>0</v>
      </c>
      <c r="AQ45" s="61">
        <f t="shared" si="11"/>
        <v>0</v>
      </c>
    </row>
    <row r="46" spans="1:43">
      <c r="A46" s="35" t="s">
        <v>143</v>
      </c>
      <c r="B46" s="35" t="s">
        <v>2405</v>
      </c>
      <c r="C46" s="35" t="s">
        <v>2404</v>
      </c>
      <c r="D46" s="35" t="s">
        <v>2403</v>
      </c>
      <c r="E46" s="35" t="s">
        <v>2402</v>
      </c>
      <c r="F46" s="35">
        <v>-0.119907609</v>
      </c>
      <c r="G46" s="35">
        <v>-0.15351321100000001</v>
      </c>
      <c r="H46" s="35">
        <v>0.32444241800000001</v>
      </c>
      <c r="I46" s="35">
        <v>0.542222502</v>
      </c>
      <c r="J46" s="35">
        <v>-0.519925784</v>
      </c>
      <c r="K46" s="35">
        <v>7.2641053999999997E-2</v>
      </c>
      <c r="L46" s="35">
        <v>-0.32750234900000003</v>
      </c>
      <c r="M46" s="35">
        <v>-0.50647819100000002</v>
      </c>
      <c r="N46" s="35">
        <v>9.6360630000000003E-3</v>
      </c>
      <c r="O46" s="35">
        <v>-0.47178532899999998</v>
      </c>
      <c r="P46" s="35">
        <v>0.89089801400000002</v>
      </c>
      <c r="Q46" s="35">
        <v>-0.54115782499999998</v>
      </c>
      <c r="R46" s="35">
        <v>0.23072388299999999</v>
      </c>
      <c r="S46" s="35">
        <v>7.1979504E-2</v>
      </c>
      <c r="T46" s="35">
        <v>0.42027769799999998</v>
      </c>
      <c r="U46" s="35">
        <v>-0.55464622900000005</v>
      </c>
      <c r="V46" s="35">
        <v>-0.55133363400000002</v>
      </c>
      <c r="W46" s="35">
        <v>0.87935884399999997</v>
      </c>
      <c r="X46" s="35">
        <v>9</v>
      </c>
      <c r="Y46" s="35">
        <v>9</v>
      </c>
      <c r="Z46" s="45">
        <f t="shared" si="0"/>
        <v>1.7007199333333334E-2</v>
      </c>
      <c r="AA46" s="45">
        <f t="shared" si="1"/>
        <v>-0.27478149233333332</v>
      </c>
      <c r="AB46" s="45">
        <f t="shared" si="2"/>
        <v>0.24099369500000001</v>
      </c>
      <c r="AC46" s="45">
        <f t="shared" si="3"/>
        <v>3.1645923999999999E-2</v>
      </c>
      <c r="AD46" s="45">
        <f t="shared" si="4"/>
        <v>-4.0681713333333314E-2</v>
      </c>
      <c r="AE46" s="45">
        <f t="shared" si="5"/>
        <v>-7.5540339666666664E-2</v>
      </c>
      <c r="AF46" s="55">
        <f t="shared" si="6"/>
        <v>0.3698808415</v>
      </c>
      <c r="AG46" s="56">
        <f t="shared" si="7"/>
        <v>-7.1022445000000003E-2</v>
      </c>
      <c r="AH46" s="56">
        <v>8.5332690147943407E-3</v>
      </c>
      <c r="AI46" s="57">
        <v>5.7335671626344002E-2</v>
      </c>
      <c r="AJ46" s="61">
        <v>0</v>
      </c>
      <c r="AK46" s="61">
        <v>0</v>
      </c>
      <c r="AL46" s="61">
        <v>1</v>
      </c>
      <c r="AM46" s="61">
        <v>0</v>
      </c>
      <c r="AN46" s="61">
        <f t="shared" si="8"/>
        <v>1</v>
      </c>
      <c r="AO46" s="61">
        <f t="shared" si="9"/>
        <v>0</v>
      </c>
      <c r="AP46" s="61">
        <f t="shared" si="10"/>
        <v>0</v>
      </c>
      <c r="AQ46" s="61">
        <f t="shared" si="11"/>
        <v>0</v>
      </c>
    </row>
    <row r="47" spans="1:43">
      <c r="A47" s="35" t="s">
        <v>143</v>
      </c>
      <c r="B47" s="35" t="s">
        <v>2401</v>
      </c>
      <c r="C47" s="35" t="s">
        <v>2400</v>
      </c>
      <c r="D47" s="35" t="s">
        <v>2399</v>
      </c>
      <c r="E47" s="35" t="s">
        <v>2398</v>
      </c>
      <c r="F47" s="35">
        <v>-1.0318563110000001</v>
      </c>
      <c r="G47" s="35">
        <v>-0.74732899699999999</v>
      </c>
      <c r="H47" s="35">
        <v>-0.80455404799999997</v>
      </c>
      <c r="I47" s="35">
        <v>-6.5920478000000005E-2</v>
      </c>
      <c r="J47" s="35">
        <v>8.5684018000000001E-2</v>
      </c>
      <c r="K47" s="35">
        <v>-3.1242468999999998E-2</v>
      </c>
      <c r="L47" s="35">
        <v>-0.41073973000000003</v>
      </c>
      <c r="M47" s="35">
        <v>-0.171681423</v>
      </c>
      <c r="N47" s="35">
        <v>-0.40960300300000002</v>
      </c>
      <c r="O47" s="35">
        <v>0.44489409000000002</v>
      </c>
      <c r="P47" s="35">
        <v>0.66378185899999997</v>
      </c>
      <c r="Q47" s="35">
        <v>-0.56016803199999998</v>
      </c>
      <c r="R47" s="35">
        <v>-0.937790542</v>
      </c>
      <c r="S47" s="35">
        <v>-1.68866447</v>
      </c>
      <c r="T47" s="35">
        <v>-1.1491426339999999</v>
      </c>
      <c r="U47" s="35">
        <v>-0.84691812899999996</v>
      </c>
      <c r="V47" s="35">
        <v>-0.50838131900000005</v>
      </c>
      <c r="W47" s="35">
        <v>-8.1432473000000005E-2</v>
      </c>
      <c r="X47" s="35">
        <v>9</v>
      </c>
      <c r="Y47" s="35">
        <v>9</v>
      </c>
      <c r="Z47" s="45">
        <f t="shared" si="0"/>
        <v>-0.86124645200000005</v>
      </c>
      <c r="AA47" s="45">
        <f t="shared" si="1"/>
        <v>-0.3306747186666667</v>
      </c>
      <c r="AB47" s="45">
        <f t="shared" si="2"/>
        <v>-1.2585325486666668</v>
      </c>
      <c r="AC47" s="45">
        <f t="shared" si="3"/>
        <v>-3.8263096666666676E-3</v>
      </c>
      <c r="AD47" s="45">
        <f t="shared" si="4"/>
        <v>0.18283597233333335</v>
      </c>
      <c r="AE47" s="45">
        <f t="shared" si="5"/>
        <v>-0.47891064033333336</v>
      </c>
      <c r="AF47" s="55">
        <f t="shared" si="6"/>
        <v>-0.66257196333333335</v>
      </c>
      <c r="AG47" s="56">
        <f t="shared" si="7"/>
        <v>-0.56841547166666673</v>
      </c>
      <c r="AH47" s="56">
        <v>4.9828920840528897E-3</v>
      </c>
      <c r="AI47" s="57">
        <v>1.71128370721636E-2</v>
      </c>
      <c r="AJ47" s="61">
        <v>0</v>
      </c>
      <c r="AK47" s="61">
        <v>0</v>
      </c>
      <c r="AL47" s="61">
        <v>1</v>
      </c>
      <c r="AM47" s="61">
        <v>0</v>
      </c>
      <c r="AN47" s="61">
        <f t="shared" si="8"/>
        <v>1</v>
      </c>
      <c r="AO47" s="61">
        <f t="shared" si="9"/>
        <v>0</v>
      </c>
      <c r="AP47" s="61">
        <f t="shared" si="10"/>
        <v>0</v>
      </c>
      <c r="AQ47" s="61">
        <f t="shared" si="11"/>
        <v>0</v>
      </c>
    </row>
    <row r="48" spans="1:43">
      <c r="A48" s="35" t="s">
        <v>143</v>
      </c>
      <c r="B48" s="35" t="s">
        <v>2397</v>
      </c>
      <c r="C48" s="35" t="s">
        <v>2396</v>
      </c>
      <c r="D48" s="35" t="s">
        <v>2395</v>
      </c>
      <c r="E48" s="35" t="s">
        <v>2394</v>
      </c>
      <c r="F48" s="35">
        <v>-0.13755661999999999</v>
      </c>
      <c r="G48" s="35">
        <v>-1.3607368E-2</v>
      </c>
      <c r="H48" s="35">
        <v>-1.226462414</v>
      </c>
      <c r="I48" s="35">
        <v>8.2168911999999997E-2</v>
      </c>
      <c r="J48" s="35">
        <v>-1.2058325240000001</v>
      </c>
      <c r="K48" s="35">
        <v>-1.2274239469999999</v>
      </c>
      <c r="L48" s="35">
        <v>0.17814160800000001</v>
      </c>
      <c r="M48" s="35">
        <v>1.667131498</v>
      </c>
      <c r="N48" s="35">
        <v>1.0328354999999999E-2</v>
      </c>
      <c r="O48" s="35">
        <v>-0.90811220000000004</v>
      </c>
      <c r="P48" s="35">
        <v>0.190964199</v>
      </c>
      <c r="Q48" s="35">
        <v>2.1466580999999998E-2</v>
      </c>
      <c r="R48" s="35">
        <v>-1.036559475</v>
      </c>
      <c r="S48" s="35">
        <v>-1.2142449660000001</v>
      </c>
      <c r="T48" s="35">
        <v>-1.2605083930000001</v>
      </c>
      <c r="U48" s="35">
        <v>-1.5875837209999999</v>
      </c>
      <c r="V48" s="35">
        <v>-0.44823795500000002</v>
      </c>
      <c r="W48" s="35">
        <v>-0.73332791100000005</v>
      </c>
      <c r="X48" s="35">
        <v>4</v>
      </c>
      <c r="Y48" s="35">
        <v>1</v>
      </c>
      <c r="Z48" s="45">
        <f t="shared" si="0"/>
        <v>-0.45920880066666664</v>
      </c>
      <c r="AA48" s="45">
        <f t="shared" si="1"/>
        <v>0.61853382033333337</v>
      </c>
      <c r="AB48" s="45">
        <f t="shared" si="2"/>
        <v>-1.1704376113333332</v>
      </c>
      <c r="AC48" s="45">
        <f t="shared" si="3"/>
        <v>-0.78369585299999989</v>
      </c>
      <c r="AD48" s="45">
        <f t="shared" si="4"/>
        <v>-0.23189380666666667</v>
      </c>
      <c r="AE48" s="45">
        <f t="shared" si="5"/>
        <v>-0.9230498623333333</v>
      </c>
      <c r="AF48" s="55">
        <f t="shared" si="6"/>
        <v>-1.2501001211666667</v>
      </c>
      <c r="AG48" s="56">
        <f t="shared" si="7"/>
        <v>-0.41525503250000007</v>
      </c>
      <c r="AH48" s="56">
        <v>-8.6543763639807203E-2</v>
      </c>
      <c r="AI48" s="57">
        <v>-7.2059123373331396E-2</v>
      </c>
      <c r="AJ48" s="61">
        <v>0</v>
      </c>
      <c r="AK48" s="61">
        <v>0</v>
      </c>
      <c r="AL48" s="61">
        <v>1</v>
      </c>
      <c r="AM48" s="61">
        <v>0</v>
      </c>
      <c r="AN48" s="61">
        <f t="shared" si="8"/>
        <v>1</v>
      </c>
      <c r="AO48" s="61">
        <f t="shared" si="9"/>
        <v>0</v>
      </c>
      <c r="AP48" s="61">
        <f t="shared" si="10"/>
        <v>0</v>
      </c>
      <c r="AQ48" s="61">
        <f t="shared" si="11"/>
        <v>0</v>
      </c>
    </row>
    <row r="49" spans="1:43">
      <c r="A49" s="35" t="s">
        <v>143</v>
      </c>
      <c r="B49" s="35" t="s">
        <v>2393</v>
      </c>
      <c r="C49" s="35" t="s">
        <v>2392</v>
      </c>
      <c r="D49" s="35" t="s">
        <v>2391</v>
      </c>
      <c r="E49" s="35" t="s">
        <v>2390</v>
      </c>
      <c r="F49" s="35">
        <v>-7.6613973000000002E-2</v>
      </c>
      <c r="G49" s="35">
        <v>-0.46203014199999998</v>
      </c>
      <c r="H49" s="35">
        <v>-0.363309724</v>
      </c>
      <c r="I49" s="35">
        <v>-0.68633503299999998</v>
      </c>
      <c r="J49" s="35">
        <v>-0.13441761999999999</v>
      </c>
      <c r="K49" s="35">
        <v>-0.215568811</v>
      </c>
      <c r="L49" s="35">
        <v>-0.366329501</v>
      </c>
      <c r="M49" s="35">
        <v>-0.51528490299999996</v>
      </c>
      <c r="N49" s="35">
        <v>-0.37361189500000003</v>
      </c>
      <c r="O49" s="35">
        <v>-0.18896312500000001</v>
      </c>
      <c r="P49" s="35">
        <v>0.78188133199999998</v>
      </c>
      <c r="Q49" s="35">
        <v>0.96293840900000005</v>
      </c>
      <c r="R49" s="35">
        <v>0.60787391700000004</v>
      </c>
      <c r="S49" s="35">
        <v>-0.282251643</v>
      </c>
      <c r="T49" s="35">
        <v>0.42825261100000001</v>
      </c>
      <c r="U49" s="35">
        <v>-1.0866065069999999</v>
      </c>
      <c r="V49" s="35">
        <v>0.34669447599999997</v>
      </c>
      <c r="W49" s="35">
        <v>-0.48899198100000002</v>
      </c>
      <c r="X49" s="35">
        <v>256</v>
      </c>
      <c r="Y49" s="35">
        <v>144</v>
      </c>
      <c r="Z49" s="45">
        <f t="shared" si="0"/>
        <v>-0.30065127966666666</v>
      </c>
      <c r="AA49" s="45">
        <f t="shared" si="1"/>
        <v>-0.41840876633333335</v>
      </c>
      <c r="AB49" s="45">
        <f t="shared" si="2"/>
        <v>0.25129162833333335</v>
      </c>
      <c r="AC49" s="45">
        <f t="shared" si="3"/>
        <v>-0.34544048799999999</v>
      </c>
      <c r="AD49" s="45">
        <f t="shared" si="4"/>
        <v>0.51861887200000001</v>
      </c>
      <c r="AE49" s="45">
        <f t="shared" si="5"/>
        <v>-0.4096346706666667</v>
      </c>
      <c r="AF49" s="55">
        <f t="shared" si="6"/>
        <v>0.61082165133333333</v>
      </c>
      <c r="AG49" s="56">
        <f t="shared" si="7"/>
        <v>-0.49622386266666674</v>
      </c>
      <c r="AH49" s="56">
        <v>-0.17423259725717299</v>
      </c>
      <c r="AI49" s="57">
        <v>-1.253404565289E-2</v>
      </c>
      <c r="AJ49" s="61">
        <v>0</v>
      </c>
      <c r="AK49" s="61">
        <v>0</v>
      </c>
      <c r="AL49" s="61">
        <v>1</v>
      </c>
      <c r="AM49" s="61">
        <v>0</v>
      </c>
      <c r="AN49" s="61">
        <f t="shared" si="8"/>
        <v>1</v>
      </c>
      <c r="AO49" s="61">
        <f t="shared" si="9"/>
        <v>0</v>
      </c>
      <c r="AP49" s="61">
        <f t="shared" si="10"/>
        <v>0</v>
      </c>
      <c r="AQ49" s="61">
        <f t="shared" si="11"/>
        <v>0</v>
      </c>
    </row>
    <row r="50" spans="1:43">
      <c r="A50" s="35" t="s">
        <v>143</v>
      </c>
      <c r="B50" s="35" t="s">
        <v>2389</v>
      </c>
      <c r="C50" s="35" t="s">
        <v>2388</v>
      </c>
      <c r="D50" s="35" t="s">
        <v>2387</v>
      </c>
      <c r="E50" s="35" t="s">
        <v>2386</v>
      </c>
      <c r="F50" s="35">
        <v>1.379742995</v>
      </c>
      <c r="G50" s="35">
        <v>0.65692339600000005</v>
      </c>
      <c r="H50" s="35">
        <v>1.049767866</v>
      </c>
      <c r="I50" s="35">
        <v>1.471156133</v>
      </c>
      <c r="J50" s="35">
        <v>1.048589158</v>
      </c>
      <c r="K50" s="35">
        <v>1.2708105519999999</v>
      </c>
      <c r="L50" s="35">
        <v>-1.051635461</v>
      </c>
      <c r="M50" s="35">
        <v>-1.603480139</v>
      </c>
      <c r="N50" s="35">
        <v>-1.5082190680000001</v>
      </c>
      <c r="O50" s="35">
        <v>-0.74928910699999995</v>
      </c>
      <c r="P50" s="35">
        <v>-0.51988404399999999</v>
      </c>
      <c r="Q50" s="35">
        <v>-0.29195259699999998</v>
      </c>
      <c r="R50" s="35">
        <v>2.43466059</v>
      </c>
      <c r="S50" s="35">
        <v>3.5097246499999999</v>
      </c>
      <c r="T50" s="35">
        <v>0.36039125</v>
      </c>
      <c r="U50" s="35">
        <v>1.6754855420000001</v>
      </c>
      <c r="V50" s="35">
        <v>2.7771517860000001</v>
      </c>
      <c r="W50" s="35">
        <v>-1.3677869E-2</v>
      </c>
      <c r="X50" s="35">
        <v>3025</v>
      </c>
      <c r="Y50" s="35">
        <v>2809</v>
      </c>
      <c r="Z50" s="45">
        <f t="shared" si="0"/>
        <v>1.0288114189999999</v>
      </c>
      <c r="AA50" s="45">
        <f t="shared" si="1"/>
        <v>-1.3877782226666666</v>
      </c>
      <c r="AB50" s="45">
        <f t="shared" si="2"/>
        <v>2.1015921633333332</v>
      </c>
      <c r="AC50" s="45">
        <f t="shared" si="3"/>
        <v>1.2635186143333332</v>
      </c>
      <c r="AD50" s="45">
        <f t="shared" si="4"/>
        <v>-0.52037524933333323</v>
      </c>
      <c r="AE50" s="45">
        <f t="shared" si="5"/>
        <v>1.4796531529999999</v>
      </c>
      <c r="AF50" s="55">
        <f t="shared" si="6"/>
        <v>2.2810755651666668</v>
      </c>
      <c r="AG50" s="56">
        <f t="shared" si="7"/>
        <v>1.1080814704999999</v>
      </c>
      <c r="AH50" s="56">
        <v>0.35729757717666299</v>
      </c>
      <c r="AI50" s="57">
        <v>0.23452457015915401</v>
      </c>
      <c r="AJ50" s="61">
        <v>0</v>
      </c>
      <c r="AK50" s="61">
        <v>0</v>
      </c>
      <c r="AL50" s="61">
        <v>1</v>
      </c>
      <c r="AM50" s="61">
        <v>0</v>
      </c>
      <c r="AN50" s="61">
        <f t="shared" si="8"/>
        <v>1</v>
      </c>
      <c r="AO50" s="61">
        <f t="shared" si="9"/>
        <v>0</v>
      </c>
      <c r="AP50" s="61">
        <f t="shared" si="10"/>
        <v>0</v>
      </c>
      <c r="AQ50" s="61">
        <f t="shared" si="11"/>
        <v>0</v>
      </c>
    </row>
    <row r="51" spans="1:43">
      <c r="A51" s="35" t="s">
        <v>143</v>
      </c>
      <c r="B51" s="35" t="s">
        <v>2385</v>
      </c>
      <c r="C51" s="35" t="s">
        <v>2384</v>
      </c>
      <c r="D51" s="35" t="s">
        <v>2383</v>
      </c>
      <c r="E51" s="35" t="s">
        <v>2382</v>
      </c>
      <c r="F51" s="35">
        <v>-0.58527739700000003</v>
      </c>
      <c r="G51" s="35">
        <v>-0.46655332399999999</v>
      </c>
      <c r="H51" s="35">
        <v>-0.66701081900000003</v>
      </c>
      <c r="I51" s="35">
        <v>-0.39202463399999998</v>
      </c>
      <c r="J51" s="35">
        <v>-0.314947694</v>
      </c>
      <c r="K51" s="35">
        <v>1.0255612629999999</v>
      </c>
      <c r="L51" s="35">
        <v>0.96235254999999997</v>
      </c>
      <c r="M51" s="35">
        <v>1.634173637</v>
      </c>
      <c r="N51" s="35">
        <v>1.0920773539999999</v>
      </c>
      <c r="O51" s="35">
        <v>-1.5499041E-2</v>
      </c>
      <c r="P51" s="35">
        <v>-2.0499189809999998</v>
      </c>
      <c r="Q51" s="35">
        <v>0.355410275</v>
      </c>
      <c r="R51" s="35">
        <v>-0.81681580600000003</v>
      </c>
      <c r="S51" s="35">
        <v>-0.47590779100000002</v>
      </c>
      <c r="T51" s="35">
        <v>-1.0958005740000001</v>
      </c>
      <c r="U51" s="35">
        <v>-0.24842204900000001</v>
      </c>
      <c r="V51" s="35">
        <v>-0.111993626</v>
      </c>
      <c r="W51" s="35">
        <v>0.34438553100000002</v>
      </c>
      <c r="X51" s="35">
        <v>1</v>
      </c>
      <c r="Y51" s="35">
        <v>1</v>
      </c>
      <c r="Z51" s="45">
        <f t="shared" si="0"/>
        <v>-0.57294718</v>
      </c>
      <c r="AA51" s="45">
        <f t="shared" si="1"/>
        <v>1.2295345136666667</v>
      </c>
      <c r="AB51" s="45">
        <f t="shared" si="2"/>
        <v>-0.79617472366666675</v>
      </c>
      <c r="AC51" s="45">
        <f t="shared" si="3"/>
        <v>0.10619631166666665</v>
      </c>
      <c r="AD51" s="45">
        <f t="shared" si="4"/>
        <v>-0.57000258233333323</v>
      </c>
      <c r="AE51" s="45">
        <f t="shared" si="5"/>
        <v>-5.3433813333333231E-3</v>
      </c>
      <c r="AF51" s="55">
        <f t="shared" si="6"/>
        <v>-1.1244683905000001</v>
      </c>
      <c r="AG51" s="56">
        <f t="shared" si="7"/>
        <v>0.22655975399999997</v>
      </c>
      <c r="AH51" s="56">
        <v>-4.4647276504549402E-2</v>
      </c>
      <c r="AI51" s="57">
        <v>2.4501678991155601E-2</v>
      </c>
      <c r="AJ51" s="61">
        <v>0</v>
      </c>
      <c r="AK51" s="61">
        <v>0</v>
      </c>
      <c r="AL51" s="61">
        <v>1</v>
      </c>
      <c r="AM51" s="61">
        <v>0</v>
      </c>
      <c r="AN51" s="61">
        <f t="shared" si="8"/>
        <v>1</v>
      </c>
      <c r="AO51" s="61">
        <f t="shared" si="9"/>
        <v>0</v>
      </c>
      <c r="AP51" s="61">
        <f t="shared" si="10"/>
        <v>0</v>
      </c>
      <c r="AQ51" s="61">
        <f t="shared" si="11"/>
        <v>0</v>
      </c>
    </row>
    <row r="52" spans="1:43">
      <c r="A52" s="35" t="s">
        <v>143</v>
      </c>
      <c r="B52" s="35" t="s">
        <v>2381</v>
      </c>
      <c r="C52" s="35" t="s">
        <v>2380</v>
      </c>
      <c r="D52" s="35" t="s">
        <v>2379</v>
      </c>
      <c r="E52" s="35" t="s">
        <v>2378</v>
      </c>
      <c r="F52" s="35">
        <v>1.690873335</v>
      </c>
      <c r="G52" s="35">
        <v>0.73320676200000001</v>
      </c>
      <c r="H52" s="35">
        <v>1.8371054200000001</v>
      </c>
      <c r="I52" s="35">
        <v>1.7818638499999999</v>
      </c>
      <c r="J52" s="35">
        <v>0.46581033500000002</v>
      </c>
      <c r="K52" s="35">
        <v>1.277245481</v>
      </c>
      <c r="L52" s="35">
        <v>-0.96026341999999998</v>
      </c>
      <c r="M52" s="35">
        <v>-1.11233023</v>
      </c>
      <c r="N52" s="35">
        <v>-1.242489027</v>
      </c>
      <c r="O52" s="35">
        <v>-1.9102874839999999</v>
      </c>
      <c r="P52" s="35">
        <v>-1.6164945589999999</v>
      </c>
      <c r="Q52" s="35">
        <v>-1.1156857259999999</v>
      </c>
      <c r="R52" s="35">
        <v>1.4942108089999999</v>
      </c>
      <c r="S52" s="35">
        <v>2.4575109770000001</v>
      </c>
      <c r="T52" s="35">
        <v>0.32916345699999999</v>
      </c>
      <c r="U52" s="35">
        <v>-9.3777550000000001E-2</v>
      </c>
      <c r="V52" s="35">
        <v>2.2943214780000001</v>
      </c>
      <c r="W52" s="35">
        <v>-0.42966069600000001</v>
      </c>
      <c r="X52" s="35">
        <v>100</v>
      </c>
      <c r="Y52" s="35">
        <v>81</v>
      </c>
      <c r="Z52" s="45">
        <f t="shared" si="0"/>
        <v>1.4203951723333335</v>
      </c>
      <c r="AA52" s="45">
        <f t="shared" si="1"/>
        <v>-1.105027559</v>
      </c>
      <c r="AB52" s="45">
        <f t="shared" si="2"/>
        <v>1.4269617476666667</v>
      </c>
      <c r="AC52" s="45">
        <f t="shared" si="3"/>
        <v>1.174973222</v>
      </c>
      <c r="AD52" s="45">
        <f t="shared" si="4"/>
        <v>-1.5474892563333331</v>
      </c>
      <c r="AE52" s="45">
        <f t="shared" si="5"/>
        <v>0.59029441066666666</v>
      </c>
      <c r="AF52" s="55">
        <f t="shared" si="6"/>
        <v>1.2692779409999999</v>
      </c>
      <c r="AG52" s="56">
        <f t="shared" si="7"/>
        <v>0.77655242783333323</v>
      </c>
      <c r="AH52" s="56">
        <v>6.3741688694973306E-2</v>
      </c>
      <c r="AI52" s="57">
        <v>2.8430327891891601E-2</v>
      </c>
      <c r="AJ52" s="61">
        <v>0</v>
      </c>
      <c r="AK52" s="61">
        <v>0</v>
      </c>
      <c r="AL52" s="61">
        <v>1</v>
      </c>
      <c r="AM52" s="61">
        <v>0</v>
      </c>
      <c r="AN52" s="61">
        <f t="shared" si="8"/>
        <v>1</v>
      </c>
      <c r="AO52" s="61">
        <f t="shared" si="9"/>
        <v>0</v>
      </c>
      <c r="AP52" s="61">
        <f t="shared" si="10"/>
        <v>0</v>
      </c>
      <c r="AQ52" s="61">
        <f t="shared" si="11"/>
        <v>0</v>
      </c>
    </row>
    <row r="53" spans="1:43">
      <c r="A53" s="35" t="s">
        <v>143</v>
      </c>
      <c r="B53" s="35" t="s">
        <v>2377</v>
      </c>
      <c r="C53" s="35" t="s">
        <v>2376</v>
      </c>
      <c r="D53" s="35" t="s">
        <v>2375</v>
      </c>
      <c r="E53" s="35" t="s">
        <v>2374</v>
      </c>
      <c r="F53" s="35">
        <v>-0.32788836599999999</v>
      </c>
      <c r="G53" s="35">
        <v>-1.4406448759999999</v>
      </c>
      <c r="H53" s="35">
        <v>-0.38929414099999998</v>
      </c>
      <c r="I53" s="35">
        <v>7.9488691E-2</v>
      </c>
      <c r="J53" s="35">
        <v>0.113809465</v>
      </c>
      <c r="K53" s="35">
        <v>0.18353438799999999</v>
      </c>
      <c r="L53" s="35">
        <v>0.15399605199999999</v>
      </c>
      <c r="M53" s="35">
        <v>0.19662324</v>
      </c>
      <c r="N53" s="35">
        <v>0.46834938700000001</v>
      </c>
      <c r="O53" s="35">
        <v>-1.280330762</v>
      </c>
      <c r="P53" s="35">
        <v>-2.9652108629999998</v>
      </c>
      <c r="Q53" s="35">
        <v>0.73568794800000004</v>
      </c>
      <c r="R53" s="35">
        <v>3.440241216</v>
      </c>
      <c r="S53" s="35">
        <v>-0.30677991500000001</v>
      </c>
      <c r="T53" s="35">
        <v>2.565960606</v>
      </c>
      <c r="U53" s="35">
        <v>-0.64682319499999996</v>
      </c>
      <c r="V53" s="35">
        <v>1.5758731180000001</v>
      </c>
      <c r="W53" s="35">
        <v>-0.650280941</v>
      </c>
      <c r="X53" s="35">
        <v>9</v>
      </c>
      <c r="Y53" s="35">
        <v>4</v>
      </c>
      <c r="Z53" s="45">
        <f t="shared" si="0"/>
        <v>-0.71927579433333333</v>
      </c>
      <c r="AA53" s="45">
        <f t="shared" si="1"/>
        <v>0.27298955966666666</v>
      </c>
      <c r="AB53" s="45">
        <f t="shared" si="2"/>
        <v>1.8998073023333333</v>
      </c>
      <c r="AC53" s="45">
        <f t="shared" si="3"/>
        <v>0.125610848</v>
      </c>
      <c r="AD53" s="45">
        <f t="shared" si="4"/>
        <v>-1.1699512256666666</v>
      </c>
      <c r="AE53" s="45">
        <f t="shared" si="5"/>
        <v>9.2922994000000037E-2</v>
      </c>
      <c r="AF53" s="55">
        <f t="shared" si="6"/>
        <v>2.1229504196666666</v>
      </c>
      <c r="AG53" s="56">
        <f t="shared" si="7"/>
        <v>0.61509318283333336</v>
      </c>
      <c r="AH53" s="56">
        <v>7.83148052387386E-2</v>
      </c>
      <c r="AI53" s="57">
        <v>6.6267826273250605E-2</v>
      </c>
      <c r="AJ53" s="61">
        <v>0</v>
      </c>
      <c r="AK53" s="61">
        <v>0</v>
      </c>
      <c r="AL53" s="61">
        <v>1</v>
      </c>
      <c r="AM53" s="61">
        <v>0</v>
      </c>
      <c r="AN53" s="61">
        <f t="shared" si="8"/>
        <v>1</v>
      </c>
      <c r="AO53" s="61">
        <f t="shared" si="9"/>
        <v>0</v>
      </c>
      <c r="AP53" s="61">
        <f t="shared" si="10"/>
        <v>0</v>
      </c>
      <c r="AQ53" s="61">
        <f t="shared" si="11"/>
        <v>0</v>
      </c>
    </row>
    <row r="54" spans="1:43">
      <c r="A54" s="35" t="s">
        <v>156</v>
      </c>
      <c r="B54" s="35" t="s">
        <v>2373</v>
      </c>
      <c r="C54" s="35" t="s">
        <v>758</v>
      </c>
      <c r="D54" s="35" t="s">
        <v>2373</v>
      </c>
      <c r="E54" s="35" t="s">
        <v>756</v>
      </c>
      <c r="F54" s="35">
        <v>-0.14346924799999999</v>
      </c>
      <c r="G54" s="35">
        <v>-1.29876876</v>
      </c>
      <c r="H54" s="35">
        <v>0.391488106</v>
      </c>
      <c r="I54" s="35">
        <v>0.23205239799999999</v>
      </c>
      <c r="J54" s="35">
        <v>-2.1129203379999999</v>
      </c>
      <c r="K54" s="35">
        <v>0.68353353500000003</v>
      </c>
      <c r="L54" s="35">
        <v>-1.3554738129999999</v>
      </c>
      <c r="M54" s="35">
        <v>-1.2207145720000001</v>
      </c>
      <c r="N54" s="35">
        <v>-1.2986179149999999</v>
      </c>
      <c r="O54" s="35">
        <v>-1.052380103</v>
      </c>
      <c r="P54" s="35">
        <v>-0.51282859199999997</v>
      </c>
      <c r="Q54" s="35">
        <v>-1.9117326560000001</v>
      </c>
      <c r="R54" s="35">
        <v>-0.60514276600000005</v>
      </c>
      <c r="S54" s="35">
        <v>-0.194477294</v>
      </c>
      <c r="T54" s="35">
        <v>-0.240739024</v>
      </c>
      <c r="U54" s="35">
        <v>-2.9256271439999999</v>
      </c>
      <c r="V54" s="35">
        <v>-1.7629775750000001</v>
      </c>
      <c r="W54" s="35">
        <v>-1.2600461350000001</v>
      </c>
      <c r="X54" s="35">
        <v>4</v>
      </c>
      <c r="Y54" s="35">
        <v>1</v>
      </c>
      <c r="Z54" s="45">
        <f t="shared" si="0"/>
        <v>-0.3502499673333333</v>
      </c>
      <c r="AA54" s="45">
        <f t="shared" si="1"/>
        <v>-1.2916021</v>
      </c>
      <c r="AB54" s="45">
        <f t="shared" si="2"/>
        <v>-0.34678636133333335</v>
      </c>
      <c r="AC54" s="45">
        <f t="shared" si="3"/>
        <v>-0.39911146833333327</v>
      </c>
      <c r="AD54" s="45">
        <f t="shared" si="4"/>
        <v>-1.1589804503333332</v>
      </c>
      <c r="AE54" s="45">
        <f t="shared" si="5"/>
        <v>-1.982883618</v>
      </c>
      <c r="AF54" s="55">
        <f t="shared" si="6"/>
        <v>0.47413967233333326</v>
      </c>
      <c r="AG54" s="56">
        <f t="shared" si="7"/>
        <v>-1.2038376586666668</v>
      </c>
      <c r="AH54" s="56">
        <v>3.0185735426675499E-2</v>
      </c>
      <c r="AI54" s="57">
        <v>4.90823723533182E-2</v>
      </c>
      <c r="AJ54" s="61">
        <v>0</v>
      </c>
      <c r="AK54" s="61">
        <v>0</v>
      </c>
      <c r="AL54" s="61">
        <v>1</v>
      </c>
      <c r="AM54" s="61">
        <v>0</v>
      </c>
      <c r="AN54" s="61">
        <f t="shared" si="8"/>
        <v>1</v>
      </c>
      <c r="AO54" s="61">
        <f t="shared" si="9"/>
        <v>0</v>
      </c>
      <c r="AP54" s="61">
        <f t="shared" si="10"/>
        <v>0</v>
      </c>
      <c r="AQ54" s="61">
        <f t="shared" si="11"/>
        <v>0</v>
      </c>
    </row>
    <row r="55" spans="1:43">
      <c r="A55" s="35" t="s">
        <v>143</v>
      </c>
      <c r="B55" s="35" t="s">
        <v>2372</v>
      </c>
      <c r="C55" s="35" t="s">
        <v>2371</v>
      </c>
      <c r="D55" s="35" t="s">
        <v>2370</v>
      </c>
      <c r="E55" s="35" t="s">
        <v>2369</v>
      </c>
      <c r="F55" s="35">
        <v>1.395690935</v>
      </c>
      <c r="G55" s="35">
        <v>0.52558006599999996</v>
      </c>
      <c r="H55" s="35">
        <v>1.58354716</v>
      </c>
      <c r="I55" s="35">
        <v>1.993657623</v>
      </c>
      <c r="J55" s="35">
        <v>0.608141551</v>
      </c>
      <c r="K55" s="35">
        <v>1.994416237</v>
      </c>
      <c r="L55" s="35">
        <v>-0.20243855799999999</v>
      </c>
      <c r="M55" s="35">
        <v>-1.2258592450000001</v>
      </c>
      <c r="N55" s="35">
        <v>-1.1343581599999999</v>
      </c>
      <c r="O55" s="35">
        <v>-1.3351947040000001</v>
      </c>
      <c r="P55" s="35">
        <v>-1.22812056</v>
      </c>
      <c r="Q55" s="35">
        <v>-2.87166539</v>
      </c>
      <c r="R55" s="35">
        <v>2.9578263809999998</v>
      </c>
      <c r="S55" s="35">
        <v>2.9920742339999999</v>
      </c>
      <c r="T55" s="35">
        <v>0.75891354700000002</v>
      </c>
      <c r="U55" s="35">
        <v>0.97975436999999999</v>
      </c>
      <c r="V55" s="35">
        <v>1.8484539390000001</v>
      </c>
      <c r="W55" s="35">
        <v>3.4546805E-2</v>
      </c>
      <c r="X55" s="35">
        <v>324</v>
      </c>
      <c r="Y55" s="35">
        <v>256</v>
      </c>
      <c r="Z55" s="45">
        <f t="shared" si="0"/>
        <v>1.1682727203333334</v>
      </c>
      <c r="AA55" s="45">
        <f t="shared" si="1"/>
        <v>-0.85421865433333333</v>
      </c>
      <c r="AB55" s="45">
        <f t="shared" si="2"/>
        <v>2.2362713873333333</v>
      </c>
      <c r="AC55" s="45">
        <f t="shared" si="3"/>
        <v>1.5320718036666667</v>
      </c>
      <c r="AD55" s="45">
        <f t="shared" si="4"/>
        <v>-1.8116602180000001</v>
      </c>
      <c r="AE55" s="45">
        <f t="shared" si="5"/>
        <v>0.95425170466666664</v>
      </c>
      <c r="AF55" s="55">
        <f t="shared" si="6"/>
        <v>2.0792443543333334</v>
      </c>
      <c r="AG55" s="56">
        <f t="shared" si="7"/>
        <v>1.0940459118333332</v>
      </c>
      <c r="AH55" s="56">
        <v>0.22865671361210199</v>
      </c>
      <c r="AI55" s="57">
        <v>0.212699355060288</v>
      </c>
      <c r="AJ55" s="61">
        <v>0</v>
      </c>
      <c r="AK55" s="61">
        <v>0</v>
      </c>
      <c r="AL55" s="61">
        <v>1</v>
      </c>
      <c r="AM55" s="61">
        <v>0</v>
      </c>
      <c r="AN55" s="61">
        <f t="shared" si="8"/>
        <v>1</v>
      </c>
      <c r="AO55" s="61">
        <f t="shared" si="9"/>
        <v>0</v>
      </c>
      <c r="AP55" s="61">
        <f t="shared" si="10"/>
        <v>0</v>
      </c>
      <c r="AQ55" s="61">
        <f t="shared" si="11"/>
        <v>0</v>
      </c>
    </row>
    <row r="56" spans="1:43">
      <c r="A56" s="35" t="s">
        <v>143</v>
      </c>
      <c r="B56" s="35" t="s">
        <v>2368</v>
      </c>
      <c r="C56" s="35" t="s">
        <v>2367</v>
      </c>
      <c r="D56" s="35" t="s">
        <v>2366</v>
      </c>
      <c r="E56" s="35" t="s">
        <v>2365</v>
      </c>
      <c r="F56" s="35">
        <v>-0.88397707199999997</v>
      </c>
      <c r="G56" s="35">
        <v>-0.70095623399999996</v>
      </c>
      <c r="H56" s="35">
        <v>-0.65943249599999998</v>
      </c>
      <c r="I56" s="35">
        <v>-0.14176502499999999</v>
      </c>
      <c r="J56" s="35">
        <v>0.13459326199999999</v>
      </c>
      <c r="K56" s="35">
        <v>0.25255751199999998</v>
      </c>
      <c r="L56" s="35">
        <v>0.30901837700000001</v>
      </c>
      <c r="M56" s="35">
        <v>1.110391221</v>
      </c>
      <c r="N56" s="35">
        <v>0.456371788</v>
      </c>
      <c r="O56" s="35">
        <v>0.199936687</v>
      </c>
      <c r="P56" s="35">
        <v>-0.15300931300000001</v>
      </c>
      <c r="Q56" s="35">
        <v>1.177591837</v>
      </c>
      <c r="R56" s="35">
        <v>-0.73515709900000004</v>
      </c>
      <c r="S56" s="35">
        <v>1.1280719999999999E-2</v>
      </c>
      <c r="T56" s="35">
        <v>-0.85156508799999997</v>
      </c>
      <c r="U56" s="35">
        <v>-0.31328793399999999</v>
      </c>
      <c r="V56" s="35">
        <v>0.34906811900000001</v>
      </c>
      <c r="W56" s="35">
        <v>-0.39631944000000002</v>
      </c>
      <c r="X56" s="35">
        <v>1</v>
      </c>
      <c r="Y56" s="35">
        <v>4</v>
      </c>
      <c r="Z56" s="45">
        <f t="shared" si="0"/>
        <v>-0.74812193399999993</v>
      </c>
      <c r="AA56" s="45">
        <f t="shared" si="1"/>
        <v>0.62526046200000007</v>
      </c>
      <c r="AB56" s="45">
        <f t="shared" si="2"/>
        <v>-0.5251471556666667</v>
      </c>
      <c r="AC56" s="45">
        <f t="shared" si="3"/>
        <v>8.1795249666666667E-2</v>
      </c>
      <c r="AD56" s="45">
        <f t="shared" si="4"/>
        <v>0.40817307033333333</v>
      </c>
      <c r="AE56" s="45">
        <f t="shared" si="5"/>
        <v>-0.12017975166666667</v>
      </c>
      <c r="AF56" s="55">
        <f t="shared" si="6"/>
        <v>-0.46371641966666677</v>
      </c>
      <c r="AG56" s="56">
        <f t="shared" si="7"/>
        <v>-0.36516391166666667</v>
      </c>
      <c r="AH56" s="56">
        <v>6.25780826810729E-2</v>
      </c>
      <c r="AI56" s="57">
        <v>9.0621011809611601E-2</v>
      </c>
      <c r="AJ56" s="61">
        <v>0</v>
      </c>
      <c r="AK56" s="61">
        <v>0</v>
      </c>
      <c r="AL56" s="61">
        <v>1</v>
      </c>
      <c r="AM56" s="61">
        <v>0</v>
      </c>
      <c r="AN56" s="61">
        <f t="shared" si="8"/>
        <v>1</v>
      </c>
      <c r="AO56" s="61">
        <f t="shared" si="9"/>
        <v>0</v>
      </c>
      <c r="AP56" s="61">
        <f t="shared" si="10"/>
        <v>0</v>
      </c>
      <c r="AQ56" s="61">
        <f t="shared" si="11"/>
        <v>0</v>
      </c>
    </row>
    <row r="57" spans="1:43">
      <c r="A57" s="35" t="s">
        <v>143</v>
      </c>
      <c r="B57" s="35" t="s">
        <v>2364</v>
      </c>
      <c r="C57" s="35" t="s">
        <v>2363</v>
      </c>
      <c r="D57" s="35" t="s">
        <v>2362</v>
      </c>
      <c r="E57" s="35" t="s">
        <v>2361</v>
      </c>
      <c r="F57" s="35">
        <v>0.476360222</v>
      </c>
      <c r="G57" s="35">
        <v>0.31276843199999999</v>
      </c>
      <c r="H57" s="35">
        <v>0.679798652</v>
      </c>
      <c r="I57" s="35">
        <v>0.51512051400000003</v>
      </c>
      <c r="J57" s="35">
        <v>-0.350525119</v>
      </c>
      <c r="K57" s="35">
        <v>-0.42425764100000002</v>
      </c>
      <c r="L57" s="35">
        <v>0.14220376700000001</v>
      </c>
      <c r="M57" s="35">
        <v>-0.34740089699999999</v>
      </c>
      <c r="N57" s="35">
        <v>-0.86654394599999995</v>
      </c>
      <c r="O57" s="35">
        <v>1.321291169</v>
      </c>
      <c r="P57" s="35">
        <v>-9.6039679999999992E-3</v>
      </c>
      <c r="Q57" s="35">
        <v>1.146931444</v>
      </c>
      <c r="R57" s="35">
        <v>0.75095911400000004</v>
      </c>
      <c r="S57" s="35">
        <v>0.77339630299999995</v>
      </c>
      <c r="T57" s="35">
        <v>0.31709645400000003</v>
      </c>
      <c r="U57" s="35">
        <v>-0.94219822799999997</v>
      </c>
      <c r="V57" s="35">
        <v>-0.115586699</v>
      </c>
      <c r="W57" s="35">
        <v>-0.87155428700000004</v>
      </c>
      <c r="X57" s="35">
        <v>1</v>
      </c>
      <c r="Y57" s="35">
        <v>4</v>
      </c>
      <c r="Z57" s="45">
        <f t="shared" si="0"/>
        <v>0.48964243533333329</v>
      </c>
      <c r="AA57" s="45">
        <f t="shared" si="1"/>
        <v>-0.3572470253333333</v>
      </c>
      <c r="AB57" s="45">
        <f t="shared" si="2"/>
        <v>0.61381729033333332</v>
      </c>
      <c r="AC57" s="45">
        <f t="shared" si="3"/>
        <v>-8.6554081999999991E-2</v>
      </c>
      <c r="AD57" s="45">
        <f t="shared" si="4"/>
        <v>0.81953954833333331</v>
      </c>
      <c r="AE57" s="45">
        <f t="shared" si="5"/>
        <v>-0.6431130713333334</v>
      </c>
      <c r="AF57" s="55">
        <f t="shared" si="6"/>
        <v>0.54761958533333333</v>
      </c>
      <c r="AG57" s="56">
        <f t="shared" si="7"/>
        <v>-1.0096058045</v>
      </c>
      <c r="AH57" s="56">
        <v>9.8454188800995504E-2</v>
      </c>
      <c r="AI57" s="57">
        <v>4.1937202702510702E-2</v>
      </c>
      <c r="AJ57" s="61">
        <v>0</v>
      </c>
      <c r="AK57" s="61">
        <v>0</v>
      </c>
      <c r="AL57" s="61">
        <v>1</v>
      </c>
      <c r="AM57" s="61">
        <v>0</v>
      </c>
      <c r="AN57" s="61">
        <f t="shared" si="8"/>
        <v>1</v>
      </c>
      <c r="AO57" s="61">
        <f t="shared" si="9"/>
        <v>0</v>
      </c>
      <c r="AP57" s="61">
        <f t="shared" si="10"/>
        <v>0</v>
      </c>
      <c r="AQ57" s="61">
        <f t="shared" si="11"/>
        <v>0</v>
      </c>
    </row>
    <row r="58" spans="1:43">
      <c r="A58" s="35" t="s">
        <v>143</v>
      </c>
      <c r="B58" s="35" t="s">
        <v>2360</v>
      </c>
      <c r="C58" s="35" t="s">
        <v>2359</v>
      </c>
      <c r="D58" s="35" t="s">
        <v>2358</v>
      </c>
      <c r="E58" s="35" t="s">
        <v>2357</v>
      </c>
      <c r="F58" s="35">
        <v>1.257385156</v>
      </c>
      <c r="G58" s="35">
        <v>0.266492536</v>
      </c>
      <c r="H58" s="35">
        <v>0.49487577599999999</v>
      </c>
      <c r="I58" s="35">
        <v>-6.2457426000000003E-2</v>
      </c>
      <c r="J58" s="35">
        <v>-0.77738280999999998</v>
      </c>
      <c r="K58" s="35">
        <v>-1.0241290030000001</v>
      </c>
      <c r="L58" s="35">
        <v>-1.4906805279999999</v>
      </c>
      <c r="M58" s="35">
        <v>-0.43951669199999999</v>
      </c>
      <c r="N58" s="35">
        <v>-1.1605724239999999</v>
      </c>
      <c r="O58" s="35">
        <v>-0.75497334199999999</v>
      </c>
      <c r="P58" s="35">
        <v>-3.2852837000000003E-2</v>
      </c>
      <c r="Q58" s="35">
        <v>0.29834278600000003</v>
      </c>
      <c r="R58" s="35">
        <v>1.0091749619999999</v>
      </c>
      <c r="S58" s="35">
        <v>0.40892420899999998</v>
      </c>
      <c r="T58" s="35">
        <v>1.2350787059999999</v>
      </c>
      <c r="U58" s="35">
        <v>-1.043697917</v>
      </c>
      <c r="V58" s="35">
        <v>-0.63271987600000001</v>
      </c>
      <c r="W58" s="35">
        <v>0.22266866799999999</v>
      </c>
      <c r="X58" s="35">
        <v>1</v>
      </c>
      <c r="Y58" s="35">
        <v>16</v>
      </c>
      <c r="Z58" s="45">
        <f t="shared" si="0"/>
        <v>0.67291782266666667</v>
      </c>
      <c r="AA58" s="45">
        <f t="shared" si="1"/>
        <v>-1.0302565479999999</v>
      </c>
      <c r="AB58" s="45">
        <f t="shared" si="2"/>
        <v>0.88439262566666665</v>
      </c>
      <c r="AC58" s="45">
        <f t="shared" si="3"/>
        <v>-0.62132307966666678</v>
      </c>
      <c r="AD58" s="45">
        <f t="shared" si="4"/>
        <v>-0.16316113099999999</v>
      </c>
      <c r="AE58" s="45">
        <f t="shared" si="5"/>
        <v>-0.48458304166666671</v>
      </c>
      <c r="AF58" s="55">
        <f t="shared" si="6"/>
        <v>1.0630619883333332</v>
      </c>
      <c r="AG58" s="56">
        <f t="shared" si="7"/>
        <v>-9.2340936333333345E-2</v>
      </c>
      <c r="AH58" s="56">
        <v>-6.3863137440742804E-2</v>
      </c>
      <c r="AI58" s="57">
        <v>-2.0632788518915E-2</v>
      </c>
      <c r="AJ58" s="61">
        <v>0</v>
      </c>
      <c r="AK58" s="61">
        <v>0</v>
      </c>
      <c r="AL58" s="61">
        <v>1</v>
      </c>
      <c r="AM58" s="61">
        <v>0</v>
      </c>
      <c r="AN58" s="61">
        <f t="shared" si="8"/>
        <v>1</v>
      </c>
      <c r="AO58" s="61">
        <f t="shared" si="9"/>
        <v>0</v>
      </c>
      <c r="AP58" s="61">
        <f t="shared" si="10"/>
        <v>0</v>
      </c>
      <c r="AQ58" s="61">
        <f t="shared" si="11"/>
        <v>0</v>
      </c>
    </row>
    <row r="59" spans="1:43">
      <c r="A59" s="35" t="s">
        <v>143</v>
      </c>
      <c r="B59" s="35" t="s">
        <v>2356</v>
      </c>
      <c r="C59" s="35" t="s">
        <v>2355</v>
      </c>
      <c r="D59" s="35" t="s">
        <v>2354</v>
      </c>
      <c r="E59" s="35" t="s">
        <v>2353</v>
      </c>
      <c r="F59" s="35">
        <v>2.1394854799999998</v>
      </c>
      <c r="G59" s="35">
        <v>2.8992325600000002</v>
      </c>
      <c r="H59" s="35">
        <v>2.6254324009999999</v>
      </c>
      <c r="I59" s="35">
        <v>3.9468912029999998</v>
      </c>
      <c r="J59" s="35">
        <v>4.2246510620000004</v>
      </c>
      <c r="K59" s="35">
        <v>3.5864211859999999</v>
      </c>
      <c r="L59" s="35">
        <v>-1.1200816469999999</v>
      </c>
      <c r="M59" s="35">
        <v>-3.0813371140000001</v>
      </c>
      <c r="N59" s="35">
        <v>-1.351667529</v>
      </c>
      <c r="O59" s="35">
        <v>-2.948979778</v>
      </c>
      <c r="P59" s="35">
        <v>-2.85363795</v>
      </c>
      <c r="Q59" s="35">
        <v>-4.7331956289999999</v>
      </c>
      <c r="R59" s="35">
        <v>3.3691486589999999</v>
      </c>
      <c r="S59" s="35">
        <v>2.926881673</v>
      </c>
      <c r="T59" s="35">
        <v>0.116028016</v>
      </c>
      <c r="U59" s="35">
        <v>3.2159075380000002</v>
      </c>
      <c r="V59" s="35">
        <v>2.2466913119999998</v>
      </c>
      <c r="W59" s="35">
        <v>-0.47230396699999999</v>
      </c>
      <c r="X59" s="35">
        <v>9</v>
      </c>
      <c r="Y59" s="35">
        <v>9</v>
      </c>
      <c r="Z59" s="45">
        <f t="shared" si="0"/>
        <v>2.5547168136666669</v>
      </c>
      <c r="AA59" s="45">
        <f t="shared" si="1"/>
        <v>-1.8510287633333335</v>
      </c>
      <c r="AB59" s="45">
        <f t="shared" si="2"/>
        <v>2.1373527826666665</v>
      </c>
      <c r="AC59" s="45">
        <f t="shared" si="3"/>
        <v>3.9193211503333329</v>
      </c>
      <c r="AD59" s="45">
        <f t="shared" si="4"/>
        <v>-3.511937785666666</v>
      </c>
      <c r="AE59" s="45">
        <f t="shared" si="5"/>
        <v>1.6634316276666665</v>
      </c>
      <c r="AF59" s="55">
        <f t="shared" si="6"/>
        <v>1.7855087574999997</v>
      </c>
      <c r="AG59" s="56">
        <f t="shared" si="7"/>
        <v>1.4597399453333331</v>
      </c>
      <c r="AH59" s="56">
        <v>-5.3170787747401201E-2</v>
      </c>
      <c r="AI59" s="57">
        <v>0.24384578402257501</v>
      </c>
      <c r="AJ59" s="61">
        <v>0</v>
      </c>
      <c r="AK59" s="61">
        <v>0</v>
      </c>
      <c r="AL59" s="61">
        <v>1</v>
      </c>
      <c r="AM59" s="61">
        <v>0</v>
      </c>
      <c r="AN59" s="61">
        <f t="shared" si="8"/>
        <v>1</v>
      </c>
      <c r="AO59" s="61">
        <f t="shared" si="9"/>
        <v>0</v>
      </c>
      <c r="AP59" s="61">
        <f t="shared" si="10"/>
        <v>0</v>
      </c>
      <c r="AQ59" s="61">
        <f t="shared" si="11"/>
        <v>0</v>
      </c>
    </row>
    <row r="60" spans="1:43">
      <c r="A60" s="35" t="s">
        <v>156</v>
      </c>
      <c r="B60" s="35" t="s">
        <v>2352</v>
      </c>
      <c r="C60" s="35" t="s">
        <v>2351</v>
      </c>
      <c r="D60" s="35" t="s">
        <v>2350</v>
      </c>
      <c r="E60" s="35" t="s">
        <v>2349</v>
      </c>
      <c r="F60" s="35">
        <v>4.6071365000000003E-2</v>
      </c>
      <c r="G60" s="35">
        <v>-1.168008613</v>
      </c>
      <c r="H60" s="35">
        <v>-0.89878246399999995</v>
      </c>
      <c r="I60" s="35">
        <v>2.7198446000000001E-2</v>
      </c>
      <c r="J60" s="35">
        <v>5.1871687E-2</v>
      </c>
      <c r="K60" s="35">
        <v>-0.373660616</v>
      </c>
      <c r="L60" s="35">
        <v>0.761916445</v>
      </c>
      <c r="M60" s="35">
        <v>-0.143707961</v>
      </c>
      <c r="N60" s="35">
        <v>8.6612255999999999E-2</v>
      </c>
      <c r="O60" s="35">
        <v>-0.84296724000000001</v>
      </c>
      <c r="P60" s="35">
        <v>0.94894244999999999</v>
      </c>
      <c r="Q60" s="35">
        <v>0.46723832900000001</v>
      </c>
      <c r="R60" s="35">
        <v>-0.68101340300000002</v>
      </c>
      <c r="S60" s="35">
        <v>-0.91286083900000003</v>
      </c>
      <c r="T60" s="35">
        <v>-0.52428934800000004</v>
      </c>
      <c r="U60" s="35">
        <v>0.48145465100000001</v>
      </c>
      <c r="V60" s="35">
        <v>-0.22754439100000001</v>
      </c>
      <c r="W60" s="35">
        <v>0.683049287</v>
      </c>
      <c r="X60" s="35">
        <v>4</v>
      </c>
      <c r="Y60" s="35">
        <v>4</v>
      </c>
      <c r="Z60" s="45">
        <f t="shared" si="0"/>
        <v>-0.6735732373333333</v>
      </c>
      <c r="AA60" s="45">
        <f t="shared" si="1"/>
        <v>0.23494024666666666</v>
      </c>
      <c r="AB60" s="45">
        <f t="shared" si="2"/>
        <v>-0.70605452999999996</v>
      </c>
      <c r="AC60" s="45">
        <f t="shared" si="3"/>
        <v>-9.8196827666666667E-2</v>
      </c>
      <c r="AD60" s="45">
        <f t="shared" si="4"/>
        <v>0.19107117966666665</v>
      </c>
      <c r="AE60" s="45">
        <f t="shared" si="5"/>
        <v>0.31231984900000004</v>
      </c>
      <c r="AF60" s="55">
        <f t="shared" si="6"/>
        <v>-0.48673803466666665</v>
      </c>
      <c r="AG60" s="56">
        <f t="shared" si="7"/>
        <v>0.26588267300000007</v>
      </c>
      <c r="AH60" s="56">
        <v>-3.6381596167641E-2</v>
      </c>
      <c r="AI60" s="57">
        <v>-5.72125376807344E-2</v>
      </c>
      <c r="AJ60" s="61">
        <v>0</v>
      </c>
      <c r="AK60" s="61">
        <v>0</v>
      </c>
      <c r="AL60" s="61">
        <v>1</v>
      </c>
      <c r="AM60" s="61">
        <v>0</v>
      </c>
      <c r="AN60" s="61">
        <f t="shared" si="8"/>
        <v>1</v>
      </c>
      <c r="AO60" s="61">
        <f t="shared" si="9"/>
        <v>0</v>
      </c>
      <c r="AP60" s="61">
        <f t="shared" si="10"/>
        <v>0</v>
      </c>
      <c r="AQ60" s="61">
        <f t="shared" si="11"/>
        <v>0</v>
      </c>
    </row>
    <row r="61" spans="1:43">
      <c r="A61" s="35" t="s">
        <v>143</v>
      </c>
      <c r="B61" s="35" t="s">
        <v>2348</v>
      </c>
      <c r="C61" s="35" t="s">
        <v>2347</v>
      </c>
      <c r="D61" s="35" t="s">
        <v>2346</v>
      </c>
      <c r="E61" s="35" t="s">
        <v>2345</v>
      </c>
      <c r="F61" s="35">
        <v>1.093128493</v>
      </c>
      <c r="G61" s="35">
        <v>0.43133299600000002</v>
      </c>
      <c r="H61" s="35">
        <v>0.58920928100000003</v>
      </c>
      <c r="I61" s="35">
        <v>1.4103487100000001</v>
      </c>
      <c r="J61" s="35">
        <v>0.58970472900000004</v>
      </c>
      <c r="K61" s="35">
        <v>2.0030930119999999</v>
      </c>
      <c r="L61" s="35">
        <v>-1.0136591800000001</v>
      </c>
      <c r="M61" s="35">
        <v>-2.1959802919999998</v>
      </c>
      <c r="N61" s="35">
        <v>-1.2434187050000001</v>
      </c>
      <c r="O61" s="35">
        <v>-1.9985947989999999</v>
      </c>
      <c r="P61" s="35">
        <v>-2.1905339740000001</v>
      </c>
      <c r="Q61" s="35">
        <v>-2.8653460740000001</v>
      </c>
      <c r="R61" s="35">
        <v>2.23393628</v>
      </c>
      <c r="S61" s="35">
        <v>3.8056184339999999</v>
      </c>
      <c r="T61" s="35">
        <v>-8.5588831000000004E-2</v>
      </c>
      <c r="U61" s="35">
        <v>0.613954271</v>
      </c>
      <c r="V61" s="35">
        <v>1.4546518610000001</v>
      </c>
      <c r="W61" s="35">
        <v>-0.84248370299999997</v>
      </c>
      <c r="X61" s="35">
        <v>100</v>
      </c>
      <c r="Y61" s="35">
        <v>100</v>
      </c>
      <c r="Z61" s="45">
        <f t="shared" si="0"/>
        <v>0.70455692333333342</v>
      </c>
      <c r="AA61" s="45">
        <f t="shared" si="1"/>
        <v>-1.4843527256666667</v>
      </c>
      <c r="AB61" s="45">
        <f t="shared" si="2"/>
        <v>1.9846552943333331</v>
      </c>
      <c r="AC61" s="45">
        <f t="shared" si="3"/>
        <v>1.3343821503333333</v>
      </c>
      <c r="AD61" s="45">
        <f t="shared" si="4"/>
        <v>-2.3514916156666668</v>
      </c>
      <c r="AE61" s="45">
        <f t="shared" si="5"/>
        <v>0.40870747633333337</v>
      </c>
      <c r="AF61" s="55">
        <f t="shared" si="6"/>
        <v>2.3745531954999999</v>
      </c>
      <c r="AG61" s="56">
        <f t="shared" si="7"/>
        <v>0.91726220900000011</v>
      </c>
      <c r="AH61" s="56">
        <v>0.35067764757726699</v>
      </c>
      <c r="AI61" s="57">
        <v>0.326887814764381</v>
      </c>
      <c r="AJ61" s="61">
        <v>0</v>
      </c>
      <c r="AK61" s="61">
        <v>0</v>
      </c>
      <c r="AL61" s="61">
        <v>1</v>
      </c>
      <c r="AM61" s="61">
        <v>0</v>
      </c>
      <c r="AN61" s="61">
        <f t="shared" si="8"/>
        <v>1</v>
      </c>
      <c r="AO61" s="61">
        <f t="shared" si="9"/>
        <v>0</v>
      </c>
      <c r="AP61" s="61">
        <f t="shared" si="10"/>
        <v>0</v>
      </c>
      <c r="AQ61" s="61">
        <f t="shared" si="11"/>
        <v>0</v>
      </c>
    </row>
    <row r="62" spans="1:43">
      <c r="A62" s="35" t="s">
        <v>143</v>
      </c>
      <c r="B62" s="35" t="s">
        <v>2344</v>
      </c>
      <c r="C62" s="35" t="s">
        <v>2343</v>
      </c>
      <c r="D62" s="35" t="s">
        <v>2342</v>
      </c>
      <c r="E62" s="35" t="s">
        <v>2341</v>
      </c>
      <c r="F62" s="35">
        <v>0.15106025100000001</v>
      </c>
      <c r="G62" s="35">
        <v>-0.77753042800000005</v>
      </c>
      <c r="H62" s="35">
        <v>0.229973183</v>
      </c>
      <c r="I62" s="35">
        <v>-0.124948263</v>
      </c>
      <c r="J62" s="35">
        <v>-0.71227381400000001</v>
      </c>
      <c r="K62" s="35">
        <v>0.30852439599999998</v>
      </c>
      <c r="L62" s="35">
        <v>-0.66080080399999996</v>
      </c>
      <c r="M62" s="35">
        <v>-0.94144184200000003</v>
      </c>
      <c r="N62" s="35">
        <v>-1.4409802780000001</v>
      </c>
      <c r="O62" s="35">
        <v>0.165613227</v>
      </c>
      <c r="P62" s="35">
        <v>-0.16744363900000001</v>
      </c>
      <c r="Q62" s="35">
        <v>0.42887076200000002</v>
      </c>
      <c r="R62" s="35">
        <v>-8.3177996000000004E-2</v>
      </c>
      <c r="S62" s="35">
        <v>0.93307999799999997</v>
      </c>
      <c r="T62" s="35">
        <v>0.80480543500000001</v>
      </c>
      <c r="U62" s="35">
        <v>-1.2839436019999999</v>
      </c>
      <c r="V62" s="35">
        <v>-0.63401991899999999</v>
      </c>
      <c r="W62" s="35">
        <v>1.0085579659999999</v>
      </c>
      <c r="X62" s="35">
        <v>9</v>
      </c>
      <c r="Y62" s="35">
        <v>4</v>
      </c>
      <c r="Z62" s="45">
        <f t="shared" si="0"/>
        <v>-0.13216566466666668</v>
      </c>
      <c r="AA62" s="45">
        <f t="shared" si="1"/>
        <v>-1.0144076413333334</v>
      </c>
      <c r="AB62" s="45">
        <f t="shared" si="2"/>
        <v>0.55156914566666659</v>
      </c>
      <c r="AC62" s="45">
        <f t="shared" si="3"/>
        <v>-0.17623256033333337</v>
      </c>
      <c r="AD62" s="45">
        <f t="shared" si="4"/>
        <v>0.14234678333333334</v>
      </c>
      <c r="AE62" s="45">
        <f t="shared" si="5"/>
        <v>-0.30313518499999997</v>
      </c>
      <c r="AF62" s="55">
        <f t="shared" si="6"/>
        <v>1.1248557986666667</v>
      </c>
      <c r="AG62" s="56">
        <f t="shared" si="7"/>
        <v>-0.28619229649999994</v>
      </c>
      <c r="AH62" s="56">
        <v>-7.9248884068837497E-2</v>
      </c>
      <c r="AI62" s="57">
        <v>-1.45356344621383E-2</v>
      </c>
      <c r="AJ62" s="61">
        <v>0</v>
      </c>
      <c r="AK62" s="61">
        <v>0</v>
      </c>
      <c r="AL62" s="61">
        <v>1</v>
      </c>
      <c r="AM62" s="61">
        <v>0</v>
      </c>
      <c r="AN62" s="61">
        <f t="shared" si="8"/>
        <v>1</v>
      </c>
      <c r="AO62" s="61">
        <f t="shared" si="9"/>
        <v>0</v>
      </c>
      <c r="AP62" s="61">
        <f t="shared" si="10"/>
        <v>0</v>
      </c>
      <c r="AQ62" s="61">
        <f t="shared" si="11"/>
        <v>0</v>
      </c>
    </row>
    <row r="63" spans="1:43">
      <c r="A63" s="35" t="s">
        <v>143</v>
      </c>
      <c r="B63" s="35" t="s">
        <v>2340</v>
      </c>
      <c r="C63" s="35" t="s">
        <v>2339</v>
      </c>
      <c r="D63" s="35" t="s">
        <v>2338</v>
      </c>
      <c r="E63" s="35" t="s">
        <v>2337</v>
      </c>
      <c r="F63" s="35">
        <v>3.471891083</v>
      </c>
      <c r="G63" s="35">
        <v>2.1390460330000001</v>
      </c>
      <c r="H63" s="35">
        <v>4.0967759140000002</v>
      </c>
      <c r="I63" s="35">
        <v>3.577044704</v>
      </c>
      <c r="J63" s="35">
        <v>1.845815985</v>
      </c>
      <c r="K63" s="35">
        <v>3.6912777459999999</v>
      </c>
      <c r="L63" s="35">
        <v>-1.5591444219999999</v>
      </c>
      <c r="M63" s="35">
        <v>-5.1980985720000001</v>
      </c>
      <c r="N63" s="35">
        <v>-5.7406969219999997</v>
      </c>
      <c r="O63" s="35">
        <v>-4.8834991890000001</v>
      </c>
      <c r="P63" s="35">
        <v>-3.788527481</v>
      </c>
      <c r="Q63" s="35">
        <v>-5.1912931609999999</v>
      </c>
      <c r="R63" s="35">
        <v>0.65671474600000002</v>
      </c>
      <c r="S63" s="35">
        <v>1.3151107689999999</v>
      </c>
      <c r="T63" s="35">
        <v>-1.1659516510000001</v>
      </c>
      <c r="U63" s="35">
        <v>-1.5488575819999999</v>
      </c>
      <c r="V63" s="35">
        <v>-0.73468605499999995</v>
      </c>
      <c r="W63" s="35">
        <v>-1.6228932140000001</v>
      </c>
      <c r="X63" s="35">
        <v>144</v>
      </c>
      <c r="Y63" s="35">
        <v>121</v>
      </c>
      <c r="Z63" s="45">
        <f t="shared" si="0"/>
        <v>3.2359043433333334</v>
      </c>
      <c r="AA63" s="45">
        <f t="shared" si="1"/>
        <v>-4.1659799719999997</v>
      </c>
      <c r="AB63" s="45">
        <f t="shared" si="2"/>
        <v>0.26862462133333326</v>
      </c>
      <c r="AC63" s="45">
        <f t="shared" si="3"/>
        <v>3.0380461450000005</v>
      </c>
      <c r="AD63" s="45">
        <f t="shared" si="4"/>
        <v>-4.6211066103333343</v>
      </c>
      <c r="AE63" s="45">
        <f t="shared" si="5"/>
        <v>-1.3021456169999999</v>
      </c>
      <c r="AF63" s="55">
        <f t="shared" si="6"/>
        <v>0.73366243566666633</v>
      </c>
      <c r="AG63" s="56">
        <f t="shared" si="7"/>
        <v>-0.51061538433333298</v>
      </c>
      <c r="AH63" s="56">
        <v>-0.173767177720972</v>
      </c>
      <c r="AI63" s="57">
        <v>-3.2461523633280399E-3</v>
      </c>
      <c r="AJ63" s="61">
        <v>0</v>
      </c>
      <c r="AK63" s="61">
        <v>0</v>
      </c>
      <c r="AL63" s="61">
        <v>1</v>
      </c>
      <c r="AM63" s="61">
        <v>1</v>
      </c>
      <c r="AN63" s="61">
        <f t="shared" si="8"/>
        <v>1</v>
      </c>
      <c r="AO63" s="61">
        <f t="shared" si="9"/>
        <v>1</v>
      </c>
      <c r="AP63" s="61">
        <f t="shared" si="10"/>
        <v>0</v>
      </c>
      <c r="AQ63" s="61">
        <f t="shared" si="11"/>
        <v>0</v>
      </c>
    </row>
    <row r="64" spans="1:43">
      <c r="A64" s="35" t="s">
        <v>143</v>
      </c>
      <c r="B64" s="35" t="s">
        <v>2336</v>
      </c>
      <c r="C64" s="35" t="s">
        <v>2335</v>
      </c>
      <c r="D64" s="35" t="s">
        <v>2334</v>
      </c>
      <c r="E64" s="35" t="s">
        <v>2333</v>
      </c>
      <c r="F64" s="35">
        <v>0.247621963</v>
      </c>
      <c r="G64" s="35">
        <v>-0.44691959999999997</v>
      </c>
      <c r="H64" s="35">
        <v>0.141260936</v>
      </c>
      <c r="I64" s="35">
        <v>-3.6540482999999999E-2</v>
      </c>
      <c r="J64" s="35">
        <v>-0.59334900099999999</v>
      </c>
      <c r="K64" s="35">
        <v>0.31855883299999999</v>
      </c>
      <c r="L64" s="35">
        <v>-0.82692515099999997</v>
      </c>
      <c r="M64" s="35">
        <v>-2.4741456679999998</v>
      </c>
      <c r="N64" s="35">
        <v>-3.1842868360000001</v>
      </c>
      <c r="O64" s="35">
        <v>-0.20600157999999999</v>
      </c>
      <c r="P64" s="35">
        <v>-0.33948889199999999</v>
      </c>
      <c r="Q64" s="35">
        <v>-1.044849771</v>
      </c>
      <c r="R64" s="35">
        <v>6.3626769999999997E-3</v>
      </c>
      <c r="S64" s="35">
        <v>-5.9742750999999997E-2</v>
      </c>
      <c r="T64" s="35">
        <v>0.202811726</v>
      </c>
      <c r="U64" s="35">
        <v>0.87168294599999996</v>
      </c>
      <c r="V64" s="35">
        <v>-0.95511198100000005</v>
      </c>
      <c r="W64" s="35">
        <v>0.30736666899999998</v>
      </c>
      <c r="X64" s="35">
        <v>361</v>
      </c>
      <c r="Y64" s="35">
        <v>289</v>
      </c>
      <c r="Z64" s="45">
        <f t="shared" si="0"/>
        <v>-1.9345566999999991E-2</v>
      </c>
      <c r="AA64" s="45">
        <f t="shared" si="1"/>
        <v>-2.161785885</v>
      </c>
      <c r="AB64" s="45">
        <f t="shared" si="2"/>
        <v>4.9810550666666668E-2</v>
      </c>
      <c r="AC64" s="45">
        <f t="shared" si="3"/>
        <v>-0.10377688366666667</v>
      </c>
      <c r="AD64" s="45">
        <f t="shared" si="4"/>
        <v>-0.53011341433333337</v>
      </c>
      <c r="AE64" s="45">
        <f t="shared" si="5"/>
        <v>7.4645877999999957E-2</v>
      </c>
      <c r="AF64" s="55">
        <f t="shared" si="6"/>
        <v>1.1403762766666665</v>
      </c>
      <c r="AG64" s="56">
        <f t="shared" si="7"/>
        <v>0.39159102699999998</v>
      </c>
      <c r="AH64" s="56">
        <v>2.4631929392079099E-2</v>
      </c>
      <c r="AI64" s="57">
        <v>5.5085347211203797E-2</v>
      </c>
      <c r="AJ64" s="61">
        <v>0</v>
      </c>
      <c r="AK64" s="61">
        <v>0</v>
      </c>
      <c r="AL64" s="61">
        <v>1</v>
      </c>
      <c r="AM64" s="61">
        <v>0</v>
      </c>
      <c r="AN64" s="61">
        <f t="shared" si="8"/>
        <v>1</v>
      </c>
      <c r="AO64" s="61">
        <f t="shared" si="9"/>
        <v>0</v>
      </c>
      <c r="AP64" s="61">
        <f t="shared" si="10"/>
        <v>0</v>
      </c>
      <c r="AQ64" s="61">
        <f t="shared" si="11"/>
        <v>0</v>
      </c>
    </row>
    <row r="65" spans="1:43">
      <c r="A65" s="35" t="s">
        <v>143</v>
      </c>
      <c r="B65" s="35" t="s">
        <v>2332</v>
      </c>
      <c r="C65" s="35" t="s">
        <v>2331</v>
      </c>
      <c r="D65" s="35" t="s">
        <v>2330</v>
      </c>
      <c r="E65" s="35" t="s">
        <v>2329</v>
      </c>
      <c r="F65" s="35">
        <v>-0.94096566800000003</v>
      </c>
      <c r="G65" s="35">
        <v>0.15920604499999999</v>
      </c>
      <c r="H65" s="35">
        <v>5.4221771000000002E-2</v>
      </c>
      <c r="I65" s="35">
        <v>-0.63823643799999996</v>
      </c>
      <c r="J65" s="35">
        <v>-0.36609885399999997</v>
      </c>
      <c r="K65" s="35">
        <v>0.60716303299999996</v>
      </c>
      <c r="L65" s="35">
        <v>-0.97829286100000001</v>
      </c>
      <c r="M65" s="35">
        <v>-0.66208175999999996</v>
      </c>
      <c r="N65" s="35">
        <v>-0.530788912</v>
      </c>
      <c r="O65" s="35">
        <v>1.006098167</v>
      </c>
      <c r="P65" s="35">
        <v>0.156229742</v>
      </c>
      <c r="Q65" s="35">
        <v>0.84274298000000003</v>
      </c>
      <c r="R65" s="35">
        <v>8.4394199000000003E-2</v>
      </c>
      <c r="S65" s="35">
        <v>0.17642279599999999</v>
      </c>
      <c r="T65" s="35">
        <v>-0.18801315499999999</v>
      </c>
      <c r="U65" s="35">
        <v>0.160796144</v>
      </c>
      <c r="V65" s="35">
        <v>-2.6323767000000001E-2</v>
      </c>
      <c r="W65" s="35">
        <v>5.5789208999999999E-2</v>
      </c>
      <c r="X65" s="35">
        <v>4</v>
      </c>
      <c r="Y65" s="35">
        <v>1</v>
      </c>
      <c r="Z65" s="45">
        <f t="shared" si="0"/>
        <v>-0.24251261733333332</v>
      </c>
      <c r="AA65" s="45">
        <f t="shared" si="1"/>
        <v>-0.72372117766666655</v>
      </c>
      <c r="AB65" s="45">
        <f t="shared" si="2"/>
        <v>2.4267946666666668E-2</v>
      </c>
      <c r="AC65" s="45">
        <f t="shared" si="3"/>
        <v>-0.132390753</v>
      </c>
      <c r="AD65" s="45">
        <f t="shared" si="4"/>
        <v>0.66835696300000003</v>
      </c>
      <c r="AE65" s="45">
        <f t="shared" si="5"/>
        <v>6.342052866666667E-2</v>
      </c>
      <c r="AF65" s="55">
        <f t="shared" si="6"/>
        <v>0.50738484416666663</v>
      </c>
      <c r="AG65" s="56">
        <f t="shared" si="7"/>
        <v>-0.20456257633333333</v>
      </c>
      <c r="AH65" s="56">
        <v>7.7742149714710607E-2</v>
      </c>
      <c r="AI65" s="57">
        <v>2.52230282770869E-2</v>
      </c>
      <c r="AJ65" s="61">
        <v>0</v>
      </c>
      <c r="AK65" s="61">
        <v>0</v>
      </c>
      <c r="AL65" s="61">
        <v>1</v>
      </c>
      <c r="AM65" s="61">
        <v>0</v>
      </c>
      <c r="AN65" s="61">
        <f t="shared" si="8"/>
        <v>1</v>
      </c>
      <c r="AO65" s="61">
        <f t="shared" si="9"/>
        <v>0</v>
      </c>
      <c r="AP65" s="61">
        <f t="shared" si="10"/>
        <v>0</v>
      </c>
      <c r="AQ65" s="61">
        <f t="shared" si="11"/>
        <v>0</v>
      </c>
    </row>
    <row r="66" spans="1:43">
      <c r="A66" s="35" t="s">
        <v>143</v>
      </c>
      <c r="B66" s="35" t="s">
        <v>2328</v>
      </c>
      <c r="C66" s="35" t="s">
        <v>2327</v>
      </c>
      <c r="D66" s="35" t="s">
        <v>2326</v>
      </c>
      <c r="E66" s="35" t="s">
        <v>2325</v>
      </c>
      <c r="F66" s="35">
        <v>-0.53887005200000004</v>
      </c>
      <c r="G66" s="35">
        <v>-0.97750697499999994</v>
      </c>
      <c r="H66" s="35">
        <v>-0.52058117500000001</v>
      </c>
      <c r="I66" s="35">
        <v>-1.3351234679999999</v>
      </c>
      <c r="J66" s="35">
        <v>-1.894701043</v>
      </c>
      <c r="K66" s="35">
        <v>-0.39828223099999999</v>
      </c>
      <c r="L66" s="35">
        <v>-0.26628088500000002</v>
      </c>
      <c r="M66" s="35">
        <v>-4.8462100000000001E-3</v>
      </c>
      <c r="N66" s="35">
        <v>-0.42223976800000002</v>
      </c>
      <c r="O66" s="35">
        <v>-0.70093417599999996</v>
      </c>
      <c r="P66" s="35">
        <v>-1.7536559650000001</v>
      </c>
      <c r="Q66" s="35">
        <v>-0.84357655399999998</v>
      </c>
      <c r="R66" s="35">
        <v>-1.6198655150000001</v>
      </c>
      <c r="S66" s="35">
        <v>-2.109711151</v>
      </c>
      <c r="T66" s="35">
        <v>-0.41033577700000001</v>
      </c>
      <c r="U66" s="35">
        <v>-1.266475368</v>
      </c>
      <c r="V66" s="35">
        <v>-1.3051363730000001</v>
      </c>
      <c r="W66" s="35">
        <v>-1.260362591</v>
      </c>
      <c r="X66" s="35">
        <v>1</v>
      </c>
      <c r="Y66" s="35">
        <v>1</v>
      </c>
      <c r="Z66" s="45">
        <f t="shared" si="0"/>
        <v>-0.67898606733333333</v>
      </c>
      <c r="AA66" s="45">
        <f t="shared" si="1"/>
        <v>-0.23112228766666668</v>
      </c>
      <c r="AB66" s="45">
        <f t="shared" si="2"/>
        <v>-1.3799708143333334</v>
      </c>
      <c r="AC66" s="45">
        <f t="shared" si="3"/>
        <v>-1.2093689139999999</v>
      </c>
      <c r="AD66" s="45">
        <f t="shared" si="4"/>
        <v>-1.0993888983333333</v>
      </c>
      <c r="AE66" s="45">
        <f t="shared" si="5"/>
        <v>-1.2773247773333332</v>
      </c>
      <c r="AF66" s="55">
        <f t="shared" si="6"/>
        <v>-0.92491663683333336</v>
      </c>
      <c r="AG66" s="56">
        <f t="shared" si="7"/>
        <v>-0.12294587116666666</v>
      </c>
      <c r="AH66" s="56">
        <v>-0.29941918380417698</v>
      </c>
      <c r="AI66" s="57">
        <v>0.31010426651178802</v>
      </c>
      <c r="AJ66" s="61">
        <v>0</v>
      </c>
      <c r="AK66" s="61">
        <v>0</v>
      </c>
      <c r="AL66" s="61">
        <v>1</v>
      </c>
      <c r="AM66" s="61">
        <v>0</v>
      </c>
      <c r="AN66" s="61">
        <f t="shared" si="8"/>
        <v>1</v>
      </c>
      <c r="AO66" s="61">
        <f t="shared" si="9"/>
        <v>0</v>
      </c>
      <c r="AP66" s="61">
        <f t="shared" si="10"/>
        <v>0</v>
      </c>
      <c r="AQ66" s="61">
        <f t="shared" si="11"/>
        <v>0</v>
      </c>
    </row>
    <row r="67" spans="1:43">
      <c r="A67" s="35" t="s">
        <v>143</v>
      </c>
      <c r="B67" s="35" t="s">
        <v>2324</v>
      </c>
      <c r="C67" s="35" t="s">
        <v>2323</v>
      </c>
      <c r="D67" s="35" t="s">
        <v>2322</v>
      </c>
      <c r="E67" s="35" t="s">
        <v>2321</v>
      </c>
      <c r="F67" s="35">
        <v>1.2885377E-2</v>
      </c>
      <c r="G67" s="35">
        <v>-0.49645091800000002</v>
      </c>
      <c r="H67" s="35">
        <v>-0.54541280800000003</v>
      </c>
      <c r="I67" s="35">
        <v>-0.32469663799999998</v>
      </c>
      <c r="J67" s="35">
        <v>-0.78453450599999996</v>
      </c>
      <c r="K67" s="35">
        <v>-1.100309795</v>
      </c>
      <c r="L67" s="35">
        <v>7.438765E-2</v>
      </c>
      <c r="M67" s="35">
        <v>-0.41681621000000002</v>
      </c>
      <c r="N67" s="35">
        <v>-1.5061874820000001</v>
      </c>
      <c r="O67" s="35">
        <v>0.84407714199999995</v>
      </c>
      <c r="P67" s="35">
        <v>0.58268349100000005</v>
      </c>
      <c r="Q67" s="35">
        <v>1.8466546189999999</v>
      </c>
      <c r="R67" s="35">
        <v>1.1106864169999999</v>
      </c>
      <c r="S67" s="35">
        <v>0.85475836500000002</v>
      </c>
      <c r="T67" s="35">
        <v>0.88652152799999995</v>
      </c>
      <c r="U67" s="35">
        <v>-0.102879997</v>
      </c>
      <c r="V67" s="35">
        <v>0.38479852399999998</v>
      </c>
      <c r="W67" s="35">
        <v>-0.16185370900000001</v>
      </c>
      <c r="X67" s="35">
        <v>1</v>
      </c>
      <c r="Y67" s="35">
        <v>1</v>
      </c>
      <c r="Z67" s="45">
        <f t="shared" si="0"/>
        <v>-0.34299278299999997</v>
      </c>
      <c r="AA67" s="45">
        <f t="shared" si="1"/>
        <v>-0.61620534733333343</v>
      </c>
      <c r="AB67" s="45">
        <f t="shared" si="2"/>
        <v>0.95065543666666663</v>
      </c>
      <c r="AC67" s="45">
        <f t="shared" si="3"/>
        <v>-0.73651364633333338</v>
      </c>
      <c r="AD67" s="45">
        <f t="shared" si="4"/>
        <v>1.0911384173333334</v>
      </c>
      <c r="AE67" s="45">
        <f t="shared" si="5"/>
        <v>4.0021605999999987E-2</v>
      </c>
      <c r="AF67" s="55">
        <f t="shared" si="6"/>
        <v>1.4302545018333332</v>
      </c>
      <c r="AG67" s="56">
        <f t="shared" si="7"/>
        <v>-0.13729077950000002</v>
      </c>
      <c r="AH67" s="56">
        <v>-1.2666311784862201E-2</v>
      </c>
      <c r="AI67" s="57">
        <v>-1.1875559683389301E-2</v>
      </c>
      <c r="AJ67" s="61">
        <v>0</v>
      </c>
      <c r="AK67" s="61">
        <v>0</v>
      </c>
      <c r="AL67" s="61">
        <v>1</v>
      </c>
      <c r="AM67" s="61">
        <v>0</v>
      </c>
      <c r="AN67" s="61">
        <f t="shared" si="8"/>
        <v>1</v>
      </c>
      <c r="AO67" s="61">
        <f t="shared" si="9"/>
        <v>0</v>
      </c>
      <c r="AP67" s="61">
        <f t="shared" si="10"/>
        <v>0</v>
      </c>
      <c r="AQ67" s="61">
        <f t="shared" si="11"/>
        <v>0</v>
      </c>
    </row>
    <row r="68" spans="1:43">
      <c r="A68" s="35" t="s">
        <v>156</v>
      </c>
      <c r="B68" s="35" t="s">
        <v>2320</v>
      </c>
      <c r="C68" s="35" t="s">
        <v>2319</v>
      </c>
      <c r="D68" s="35" t="s">
        <v>2318</v>
      </c>
      <c r="E68" s="35" t="s">
        <v>2317</v>
      </c>
      <c r="F68" s="35">
        <v>2.7169249739999999</v>
      </c>
      <c r="G68" s="35">
        <v>1.5343875659999999</v>
      </c>
      <c r="H68" s="35">
        <v>1.364194839</v>
      </c>
      <c r="I68" s="35">
        <v>1.8890447669999999</v>
      </c>
      <c r="J68" s="35">
        <v>1.6428932140000001</v>
      </c>
      <c r="K68" s="35">
        <v>1.370983455</v>
      </c>
      <c r="L68" s="35">
        <v>-0.66466407800000005</v>
      </c>
      <c r="M68" s="35">
        <v>0.15922638</v>
      </c>
      <c r="N68" s="35">
        <v>-1.0883478150000001</v>
      </c>
      <c r="O68" s="35">
        <v>5.6452746999999998E-2</v>
      </c>
      <c r="P68" s="35">
        <v>-0.55636343600000004</v>
      </c>
      <c r="Q68" s="35">
        <v>-1.510161466</v>
      </c>
      <c r="R68" s="35">
        <v>1.675228127</v>
      </c>
      <c r="S68" s="35">
        <v>2.0338186569999999</v>
      </c>
      <c r="T68" s="35">
        <v>2.423833106</v>
      </c>
      <c r="U68" s="35">
        <v>1.045786222</v>
      </c>
      <c r="V68" s="35">
        <v>2.9113747999999998E-2</v>
      </c>
      <c r="W68" s="35">
        <v>0.51070143300000004</v>
      </c>
      <c r="X68" s="35">
        <v>1</v>
      </c>
      <c r="Y68" s="35">
        <v>1</v>
      </c>
      <c r="Z68" s="45">
        <f t="shared" ref="Z68:Z131" si="12">AVERAGE(F68:H68)</f>
        <v>1.871835793</v>
      </c>
      <c r="AA68" s="45">
        <f t="shared" ref="AA68:AA131" si="13">AVERAGE(L68:N68)</f>
        <v>-0.53126183766666679</v>
      </c>
      <c r="AB68" s="45">
        <f t="shared" ref="AB68:AB131" si="14">AVERAGE(R68:T68)</f>
        <v>2.0442932966666665</v>
      </c>
      <c r="AC68" s="45">
        <f t="shared" ref="AC68:AC131" si="15">AVERAGE(I68:K68)</f>
        <v>1.6343071453333333</v>
      </c>
      <c r="AD68" s="45">
        <f t="shared" ref="AD68:AD131" si="16">AVERAGE(O68:Q68)</f>
        <v>-0.67002405166666668</v>
      </c>
      <c r="AE68" s="45">
        <f t="shared" ref="AE68:AE131" si="17">AVERAGE(U68:W68)</f>
        <v>0.52853380100000003</v>
      </c>
      <c r="AF68" s="55">
        <f t="shared" ref="AF68:AF131" si="18">AB68-AVERAGE(Z68:AA68)</f>
        <v>1.3740063189999998</v>
      </c>
      <c r="AG68" s="56">
        <f t="shared" ref="AG68:AG131" si="19">AE68-AVERAGE(AC68:AD68)</f>
        <v>4.6392254166666702E-2</v>
      </c>
      <c r="AH68" s="56">
        <v>7.7090792771807901E-2</v>
      </c>
      <c r="AI68" s="57">
        <v>-0.22080641583307301</v>
      </c>
      <c r="AJ68" s="61">
        <v>0</v>
      </c>
      <c r="AK68" s="61">
        <v>0</v>
      </c>
      <c r="AL68" s="61">
        <v>1</v>
      </c>
      <c r="AM68" s="61">
        <v>1</v>
      </c>
      <c r="AN68" s="61">
        <f t="shared" ref="AN68:AN131" si="20">IF(AJ68+AL68&gt;0,1,0)</f>
        <v>1</v>
      </c>
      <c r="AO68" s="61">
        <f t="shared" ref="AO68:AO131" si="21">IF(AK68+AM68&gt;0,1,0)</f>
        <v>1</v>
      </c>
      <c r="AP68" s="61">
        <f t="shared" si="10"/>
        <v>0</v>
      </c>
      <c r="AQ68" s="61">
        <f t="shared" si="11"/>
        <v>0</v>
      </c>
    </row>
    <row r="69" spans="1:43">
      <c r="A69" s="35" t="s">
        <v>143</v>
      </c>
      <c r="B69" s="35" t="s">
        <v>2316</v>
      </c>
      <c r="C69" s="35" t="s">
        <v>2315</v>
      </c>
      <c r="D69" s="35" t="s">
        <v>2314</v>
      </c>
      <c r="E69" s="35" t="s">
        <v>2313</v>
      </c>
      <c r="F69" s="35">
        <v>0.99457761499999997</v>
      </c>
      <c r="G69" s="35">
        <v>0.21390746999999999</v>
      </c>
      <c r="H69" s="35">
        <v>0.30926863199999999</v>
      </c>
      <c r="I69" s="35">
        <v>2.2413527590000002</v>
      </c>
      <c r="J69" s="35">
        <v>0.36744710600000002</v>
      </c>
      <c r="K69" s="35">
        <v>0.68743544300000003</v>
      </c>
      <c r="L69" s="35">
        <v>0.25945547000000002</v>
      </c>
      <c r="M69" s="35">
        <v>0.96506863300000001</v>
      </c>
      <c r="N69" s="35">
        <v>0.42006802399999998</v>
      </c>
      <c r="O69" s="35">
        <v>6.7411093000000005E-2</v>
      </c>
      <c r="P69" s="35">
        <v>1.2170392000000001</v>
      </c>
      <c r="Q69" s="35">
        <v>1.0181057200000001</v>
      </c>
      <c r="R69" s="35">
        <v>-1.7225858570000001</v>
      </c>
      <c r="S69" s="35">
        <v>-0.52535019400000005</v>
      </c>
      <c r="T69" s="35">
        <v>-0.43656209400000001</v>
      </c>
      <c r="U69" s="35">
        <v>-0.50098024200000002</v>
      </c>
      <c r="V69" s="35">
        <v>1.3314166759999999</v>
      </c>
      <c r="W69" s="35">
        <v>1.6806221910000001</v>
      </c>
      <c r="X69" s="35">
        <v>100</v>
      </c>
      <c r="Y69" s="35">
        <v>49</v>
      </c>
      <c r="Z69" s="45">
        <f t="shared" si="12"/>
        <v>0.50591790566666661</v>
      </c>
      <c r="AA69" s="45">
        <f t="shared" si="13"/>
        <v>0.54819737566666671</v>
      </c>
      <c r="AB69" s="45">
        <f t="shared" si="14"/>
        <v>-0.89483271500000006</v>
      </c>
      <c r="AC69" s="45">
        <f t="shared" si="15"/>
        <v>1.0987451026666668</v>
      </c>
      <c r="AD69" s="45">
        <f t="shared" si="16"/>
        <v>0.76751867100000004</v>
      </c>
      <c r="AE69" s="45">
        <f t="shared" si="17"/>
        <v>0.8370195416666667</v>
      </c>
      <c r="AF69" s="55">
        <f t="shared" si="18"/>
        <v>-1.4218903556666667</v>
      </c>
      <c r="AG69" s="56">
        <f t="shared" si="19"/>
        <v>-9.6112345166666668E-2</v>
      </c>
      <c r="AH69" s="56">
        <v>-0.31905943839571199</v>
      </c>
      <c r="AI69" s="57">
        <v>-0.21081236508057999</v>
      </c>
      <c r="AJ69" s="61">
        <v>0</v>
      </c>
      <c r="AK69" s="61">
        <v>0</v>
      </c>
      <c r="AL69" s="61">
        <v>1</v>
      </c>
      <c r="AM69" s="61">
        <v>0</v>
      </c>
      <c r="AN69" s="61">
        <f t="shared" si="20"/>
        <v>1</v>
      </c>
      <c r="AO69" s="61">
        <f t="shared" si="21"/>
        <v>0</v>
      </c>
      <c r="AP69" s="61">
        <f t="shared" ref="AP69:AP132" si="22">IF(AND(AJ69=1,AL69=1),1,0)</f>
        <v>0</v>
      </c>
      <c r="AQ69" s="61">
        <f t="shared" ref="AQ69:AQ132" si="23">IF(AND(AK69=1,AM69=1),1,0)</f>
        <v>0</v>
      </c>
    </row>
    <row r="70" spans="1:43">
      <c r="A70" s="35" t="s">
        <v>143</v>
      </c>
      <c r="B70" s="35" t="s">
        <v>2312</v>
      </c>
      <c r="C70" s="35" t="s">
        <v>2311</v>
      </c>
      <c r="D70" s="35" t="s">
        <v>2310</v>
      </c>
      <c r="E70" s="35" t="s">
        <v>2309</v>
      </c>
      <c r="F70" s="35">
        <v>0.33733300100000002</v>
      </c>
      <c r="G70" s="35">
        <v>-0.62274711800000004</v>
      </c>
      <c r="H70" s="35">
        <v>0.160399559</v>
      </c>
      <c r="I70" s="35">
        <v>1.010815112</v>
      </c>
      <c r="J70" s="35">
        <v>1.780992769</v>
      </c>
      <c r="K70" s="35">
        <v>0.70591565499999998</v>
      </c>
      <c r="L70" s="35">
        <v>-0.13337938199999999</v>
      </c>
      <c r="M70" s="35">
        <v>-0.58595072599999998</v>
      </c>
      <c r="N70" s="35">
        <v>-2.3488495650000001</v>
      </c>
      <c r="O70" s="35">
        <v>1.3854249080000001</v>
      </c>
      <c r="P70" s="35">
        <v>1.1983252499999999</v>
      </c>
      <c r="Q70" s="35">
        <v>0.45312507800000001</v>
      </c>
      <c r="R70" s="35">
        <v>1.807389234</v>
      </c>
      <c r="S70" s="35">
        <v>0.57864595900000004</v>
      </c>
      <c r="T70" s="35">
        <v>0.74676431399999998</v>
      </c>
      <c r="U70" s="35">
        <v>0.50698803000000003</v>
      </c>
      <c r="V70" s="35">
        <v>0.497459494</v>
      </c>
      <c r="W70" s="35">
        <v>0.20350969399999999</v>
      </c>
      <c r="X70" s="35">
        <v>1</v>
      </c>
      <c r="Y70" s="35">
        <v>1</v>
      </c>
      <c r="Z70" s="45">
        <f t="shared" si="12"/>
        <v>-4.1671519333333344E-2</v>
      </c>
      <c r="AA70" s="45">
        <f t="shared" si="13"/>
        <v>-1.0227265576666666</v>
      </c>
      <c r="AB70" s="45">
        <f t="shared" si="14"/>
        <v>1.0442665023333333</v>
      </c>
      <c r="AC70" s="45">
        <f t="shared" si="15"/>
        <v>1.1659078453333334</v>
      </c>
      <c r="AD70" s="45">
        <f t="shared" si="16"/>
        <v>1.0122917453333333</v>
      </c>
      <c r="AE70" s="45">
        <f t="shared" si="17"/>
        <v>0.40265240600000007</v>
      </c>
      <c r="AF70" s="55">
        <f t="shared" si="18"/>
        <v>1.5764655408333332</v>
      </c>
      <c r="AG70" s="56">
        <f t="shared" si="19"/>
        <v>-0.68644738933333338</v>
      </c>
      <c r="AH70" s="56">
        <v>8.3852346058658406E-2</v>
      </c>
      <c r="AI70" s="57">
        <v>6.6371116554062595E-2</v>
      </c>
      <c r="AJ70" s="61">
        <v>0</v>
      </c>
      <c r="AK70" s="61">
        <v>0</v>
      </c>
      <c r="AL70" s="61">
        <v>1</v>
      </c>
      <c r="AM70" s="61">
        <v>0</v>
      </c>
      <c r="AN70" s="61">
        <f t="shared" si="20"/>
        <v>1</v>
      </c>
      <c r="AO70" s="61">
        <f t="shared" si="21"/>
        <v>0</v>
      </c>
      <c r="AP70" s="61">
        <f t="shared" si="22"/>
        <v>0</v>
      </c>
      <c r="AQ70" s="61">
        <f t="shared" si="23"/>
        <v>0</v>
      </c>
    </row>
    <row r="71" spans="1:43">
      <c r="A71" s="35" t="s">
        <v>143</v>
      </c>
      <c r="B71" s="35" t="s">
        <v>2308</v>
      </c>
      <c r="C71" s="35" t="s">
        <v>2307</v>
      </c>
      <c r="D71" s="35" t="s">
        <v>2306</v>
      </c>
      <c r="E71" s="35" t="s">
        <v>2305</v>
      </c>
      <c r="F71" s="35">
        <v>-4.3327231000000001E-2</v>
      </c>
      <c r="G71" s="35">
        <v>-0.21184531700000001</v>
      </c>
      <c r="H71" s="35">
        <v>-0.65711413500000004</v>
      </c>
      <c r="I71" s="35">
        <v>0.408964255</v>
      </c>
      <c r="J71" s="35">
        <v>0.37920303</v>
      </c>
      <c r="K71" s="35">
        <v>-0.24440068300000001</v>
      </c>
      <c r="L71" s="35">
        <v>-0.95090010999999997</v>
      </c>
      <c r="M71" s="35">
        <v>-1.3276410590000001</v>
      </c>
      <c r="N71" s="35">
        <v>-1.0357992119999999</v>
      </c>
      <c r="O71" s="35">
        <v>0.46992340300000002</v>
      </c>
      <c r="P71" s="35">
        <v>-1.0799529379999999</v>
      </c>
      <c r="Q71" s="35">
        <v>0.35423067499999999</v>
      </c>
      <c r="R71" s="35">
        <v>1.4110883620000001</v>
      </c>
      <c r="S71" s="35">
        <v>0.28988861399999999</v>
      </c>
      <c r="T71" s="35">
        <v>-0.21599960000000001</v>
      </c>
      <c r="U71" s="35">
        <v>0.373776571</v>
      </c>
      <c r="V71" s="35">
        <v>-0.57430392100000005</v>
      </c>
      <c r="W71" s="35">
        <v>0.10696868299999999</v>
      </c>
      <c r="X71" s="35">
        <v>4</v>
      </c>
      <c r="Y71" s="35">
        <v>1</v>
      </c>
      <c r="Z71" s="45">
        <f t="shared" si="12"/>
        <v>-0.30409556100000001</v>
      </c>
      <c r="AA71" s="45">
        <f t="shared" si="13"/>
        <v>-1.1047801269999999</v>
      </c>
      <c r="AB71" s="45">
        <f t="shared" si="14"/>
        <v>0.49499245866666675</v>
      </c>
      <c r="AC71" s="45">
        <f t="shared" si="15"/>
        <v>0.18125553400000002</v>
      </c>
      <c r="AD71" s="45">
        <f t="shared" si="16"/>
        <v>-8.5266286666666635E-2</v>
      </c>
      <c r="AE71" s="45">
        <f t="shared" si="17"/>
        <v>-3.118622233333335E-2</v>
      </c>
      <c r="AF71" s="55">
        <f t="shared" si="18"/>
        <v>1.1994303026666668</v>
      </c>
      <c r="AG71" s="56">
        <f t="shared" si="19"/>
        <v>-7.9180846000000041E-2</v>
      </c>
      <c r="AH71" s="56">
        <v>3.9341394738797698E-2</v>
      </c>
      <c r="AI71" s="57">
        <v>-1.83925656308612E-2</v>
      </c>
      <c r="AJ71" s="61">
        <v>0</v>
      </c>
      <c r="AK71" s="61">
        <v>0</v>
      </c>
      <c r="AL71" s="61">
        <v>1</v>
      </c>
      <c r="AM71" s="61">
        <v>0</v>
      </c>
      <c r="AN71" s="61">
        <f t="shared" si="20"/>
        <v>1</v>
      </c>
      <c r="AO71" s="61">
        <f t="shared" si="21"/>
        <v>0</v>
      </c>
      <c r="AP71" s="61">
        <f t="shared" si="22"/>
        <v>0</v>
      </c>
      <c r="AQ71" s="61">
        <f t="shared" si="23"/>
        <v>0</v>
      </c>
    </row>
    <row r="72" spans="1:43">
      <c r="A72" s="35" t="s">
        <v>143</v>
      </c>
      <c r="B72" s="35" t="s">
        <v>2304</v>
      </c>
      <c r="C72" s="35" t="s">
        <v>2303</v>
      </c>
      <c r="D72" s="35" t="s">
        <v>2302</v>
      </c>
      <c r="E72" s="35" t="s">
        <v>2301</v>
      </c>
      <c r="F72" s="35">
        <v>-0.42152799200000002</v>
      </c>
      <c r="G72" s="35">
        <v>-0.96651467499999999</v>
      </c>
      <c r="H72" s="35">
        <v>-0.62049422600000004</v>
      </c>
      <c r="I72" s="35">
        <v>-0.41803284699999999</v>
      </c>
      <c r="J72" s="35">
        <v>-1.1544982559999999</v>
      </c>
      <c r="K72" s="35">
        <v>-0.58025918600000004</v>
      </c>
      <c r="L72" s="35">
        <v>1.553175E-3</v>
      </c>
      <c r="M72" s="35">
        <v>0.31901527099999999</v>
      </c>
      <c r="N72" s="35">
        <v>-7.4707582999999994E-2</v>
      </c>
      <c r="O72" s="35">
        <v>0.46997774799999997</v>
      </c>
      <c r="P72" s="35">
        <v>0.64898151599999998</v>
      </c>
      <c r="Q72" s="35">
        <v>0.11057420900000001</v>
      </c>
      <c r="R72" s="35">
        <v>-1.1281788589999999</v>
      </c>
      <c r="S72" s="35">
        <v>-0.265065047</v>
      </c>
      <c r="T72" s="35">
        <v>-0.87667528699999997</v>
      </c>
      <c r="U72" s="35">
        <v>-1.2824136209999999</v>
      </c>
      <c r="V72" s="35">
        <v>-0.87387416600000001</v>
      </c>
      <c r="W72" s="35">
        <v>-0.70156833799999996</v>
      </c>
      <c r="X72" s="35">
        <v>196</v>
      </c>
      <c r="Y72" s="35">
        <v>196</v>
      </c>
      <c r="Z72" s="45">
        <f t="shared" si="12"/>
        <v>-0.66951229766666664</v>
      </c>
      <c r="AA72" s="45">
        <f t="shared" si="13"/>
        <v>8.1953621000000004E-2</v>
      </c>
      <c r="AB72" s="45">
        <f t="shared" si="14"/>
        <v>-0.75663973099999993</v>
      </c>
      <c r="AC72" s="45">
        <f t="shared" si="15"/>
        <v>-0.71759676299999997</v>
      </c>
      <c r="AD72" s="45">
        <f t="shared" si="16"/>
        <v>0.40984449099999992</v>
      </c>
      <c r="AE72" s="45">
        <f t="shared" si="17"/>
        <v>-0.9526187083333334</v>
      </c>
      <c r="AF72" s="55">
        <f t="shared" si="18"/>
        <v>-0.46286039266666662</v>
      </c>
      <c r="AG72" s="56">
        <f t="shared" si="19"/>
        <v>-0.79874257233333334</v>
      </c>
      <c r="AH72" s="56">
        <v>-4.9383091067891601E-3</v>
      </c>
      <c r="AI72" s="57">
        <v>2.78380992336409E-2</v>
      </c>
      <c r="AJ72" s="61">
        <v>0</v>
      </c>
      <c r="AK72" s="61">
        <v>0</v>
      </c>
      <c r="AL72" s="61">
        <v>1</v>
      </c>
      <c r="AM72" s="61">
        <v>0</v>
      </c>
      <c r="AN72" s="61">
        <f t="shared" si="20"/>
        <v>1</v>
      </c>
      <c r="AO72" s="61">
        <f t="shared" si="21"/>
        <v>0</v>
      </c>
      <c r="AP72" s="61">
        <f t="shared" si="22"/>
        <v>0</v>
      </c>
      <c r="AQ72" s="61">
        <f t="shared" si="23"/>
        <v>0</v>
      </c>
    </row>
    <row r="73" spans="1:43">
      <c r="A73" s="35" t="s">
        <v>143</v>
      </c>
      <c r="B73" s="35" t="s">
        <v>2300</v>
      </c>
      <c r="C73" s="35" t="s">
        <v>2299</v>
      </c>
      <c r="D73" s="35" t="s">
        <v>2298</v>
      </c>
      <c r="E73" s="35" t="s">
        <v>2297</v>
      </c>
      <c r="F73" s="35">
        <v>-0.90116825700000003</v>
      </c>
      <c r="G73" s="35">
        <v>-0.78540853099999997</v>
      </c>
      <c r="H73" s="35">
        <v>-0.155206069</v>
      </c>
      <c r="I73" s="35">
        <v>-0.31957244400000001</v>
      </c>
      <c r="J73" s="35">
        <v>-1.8108148610000001</v>
      </c>
      <c r="K73" s="35">
        <v>-0.33320033900000001</v>
      </c>
      <c r="L73" s="35">
        <v>-0.301651051</v>
      </c>
      <c r="M73" s="35">
        <v>-0.13924308199999999</v>
      </c>
      <c r="N73" s="35">
        <v>0.229763996</v>
      </c>
      <c r="O73" s="35">
        <v>-1.566710324</v>
      </c>
      <c r="P73" s="35">
        <v>-1.833533514</v>
      </c>
      <c r="Q73" s="35">
        <v>0.31534951300000003</v>
      </c>
      <c r="R73" s="35">
        <v>1.040923914</v>
      </c>
      <c r="S73" s="35">
        <v>1.1074217770000001</v>
      </c>
      <c r="T73" s="35">
        <v>0.24014257899999999</v>
      </c>
      <c r="U73" s="35">
        <v>-0.87266584599999997</v>
      </c>
      <c r="V73" s="35">
        <v>0.63418507999999996</v>
      </c>
      <c r="W73" s="35">
        <v>-1.044996646</v>
      </c>
      <c r="X73" s="35">
        <v>1</v>
      </c>
      <c r="Y73" s="35">
        <v>1</v>
      </c>
      <c r="Z73" s="45">
        <f t="shared" si="12"/>
        <v>-0.61392761900000004</v>
      </c>
      <c r="AA73" s="45">
        <f t="shared" si="13"/>
        <v>-7.0376712333333341E-2</v>
      </c>
      <c r="AB73" s="45">
        <f t="shared" si="14"/>
        <v>0.7961627566666668</v>
      </c>
      <c r="AC73" s="45">
        <f t="shared" si="15"/>
        <v>-0.82119588133333343</v>
      </c>
      <c r="AD73" s="45">
        <f t="shared" si="16"/>
        <v>-1.0282981083333331</v>
      </c>
      <c r="AE73" s="45">
        <f t="shared" si="17"/>
        <v>-0.42782580399999998</v>
      </c>
      <c r="AF73" s="55">
        <f t="shared" si="18"/>
        <v>1.1383149223333335</v>
      </c>
      <c r="AG73" s="56">
        <f t="shared" si="19"/>
        <v>0.49692119083333336</v>
      </c>
      <c r="AH73" s="56">
        <v>-0.127495235245486</v>
      </c>
      <c r="AI73" s="57">
        <v>-0.12501912594416001</v>
      </c>
      <c r="AJ73" s="61">
        <v>0</v>
      </c>
      <c r="AK73" s="61">
        <v>0</v>
      </c>
      <c r="AL73" s="61">
        <v>1</v>
      </c>
      <c r="AM73" s="61">
        <v>0</v>
      </c>
      <c r="AN73" s="61">
        <f t="shared" si="20"/>
        <v>1</v>
      </c>
      <c r="AO73" s="61">
        <f t="shared" si="21"/>
        <v>0</v>
      </c>
      <c r="AP73" s="61">
        <f t="shared" si="22"/>
        <v>0</v>
      </c>
      <c r="AQ73" s="61">
        <f t="shared" si="23"/>
        <v>0</v>
      </c>
    </row>
    <row r="74" spans="1:43">
      <c r="A74" s="35" t="s">
        <v>143</v>
      </c>
      <c r="B74" s="35" t="s">
        <v>2296</v>
      </c>
      <c r="C74" s="35" t="s">
        <v>2295</v>
      </c>
      <c r="D74" s="35" t="s">
        <v>2294</v>
      </c>
      <c r="E74" s="35" t="s">
        <v>2293</v>
      </c>
      <c r="F74" s="35">
        <v>0.194737723</v>
      </c>
      <c r="G74" s="35">
        <v>-0.63432691799999996</v>
      </c>
      <c r="H74" s="35">
        <v>-5.8434694000000002E-2</v>
      </c>
      <c r="I74" s="35">
        <v>4.9645439E-2</v>
      </c>
      <c r="J74" s="35">
        <v>-0.87372066699999995</v>
      </c>
      <c r="K74" s="35">
        <v>-0.50328169700000003</v>
      </c>
      <c r="L74" s="35">
        <v>0.12597492900000001</v>
      </c>
      <c r="M74" s="35">
        <v>0.28279219799999999</v>
      </c>
      <c r="N74" s="35">
        <v>0.109565013</v>
      </c>
      <c r="O74" s="35">
        <v>0.32017089500000001</v>
      </c>
      <c r="P74" s="35">
        <v>4.2578043000000003E-2</v>
      </c>
      <c r="Q74" s="35">
        <v>1.046734963</v>
      </c>
      <c r="R74" s="35">
        <v>2.278566214</v>
      </c>
      <c r="S74" s="35">
        <v>3.3655546059999999</v>
      </c>
      <c r="T74" s="35">
        <v>1.5635654139999999</v>
      </c>
      <c r="U74" s="35">
        <v>1.727436065</v>
      </c>
      <c r="V74" s="35">
        <v>3.1928393860000002</v>
      </c>
      <c r="W74" s="35">
        <v>1.630654429</v>
      </c>
      <c r="X74" s="35">
        <v>961</v>
      </c>
      <c r="Y74" s="35">
        <v>961</v>
      </c>
      <c r="Z74" s="45">
        <f t="shared" si="12"/>
        <v>-0.16600796299999998</v>
      </c>
      <c r="AA74" s="45">
        <f t="shared" si="13"/>
        <v>0.17277738000000001</v>
      </c>
      <c r="AB74" s="45">
        <f t="shared" si="14"/>
        <v>2.4025620779999999</v>
      </c>
      <c r="AC74" s="45">
        <f t="shared" si="15"/>
        <v>-0.44245230833333338</v>
      </c>
      <c r="AD74" s="45">
        <f t="shared" si="16"/>
        <v>0.46982796700000001</v>
      </c>
      <c r="AE74" s="45">
        <f t="shared" si="17"/>
        <v>2.1836432933333332</v>
      </c>
      <c r="AF74" s="55">
        <f t="shared" si="18"/>
        <v>2.3991773694999998</v>
      </c>
      <c r="AG74" s="56">
        <f t="shared" si="19"/>
        <v>2.1699554640000001</v>
      </c>
      <c r="AH74" s="56">
        <v>0.307201124180979</v>
      </c>
      <c r="AI74" s="57">
        <v>0.23512524361666301</v>
      </c>
      <c r="AJ74" s="61">
        <v>0</v>
      </c>
      <c r="AK74" s="61">
        <v>0</v>
      </c>
      <c r="AL74" s="61">
        <v>1</v>
      </c>
      <c r="AM74" s="61">
        <v>1</v>
      </c>
      <c r="AN74" s="61">
        <f t="shared" si="20"/>
        <v>1</v>
      </c>
      <c r="AO74" s="61">
        <f t="shared" si="21"/>
        <v>1</v>
      </c>
      <c r="AP74" s="61">
        <f t="shared" si="22"/>
        <v>0</v>
      </c>
      <c r="AQ74" s="61">
        <f t="shared" si="23"/>
        <v>0</v>
      </c>
    </row>
    <row r="75" spans="1:43">
      <c r="A75" s="35" t="s">
        <v>143</v>
      </c>
      <c r="B75" s="35" t="s">
        <v>2292</v>
      </c>
      <c r="C75" s="35" t="s">
        <v>2291</v>
      </c>
      <c r="D75" s="35" t="s">
        <v>2290</v>
      </c>
      <c r="E75" s="35" t="s">
        <v>2289</v>
      </c>
      <c r="F75" s="35">
        <v>0.825982718</v>
      </c>
      <c r="G75" s="35">
        <v>3.1830717000000001E-2</v>
      </c>
      <c r="H75" s="35">
        <v>0.644140253</v>
      </c>
      <c r="I75" s="35">
        <v>1.156567371</v>
      </c>
      <c r="J75" s="35">
        <v>-0.39936343600000002</v>
      </c>
      <c r="K75" s="35">
        <v>0.42986471399999998</v>
      </c>
      <c r="L75" s="35">
        <v>-0.84265131199999999</v>
      </c>
      <c r="M75" s="35">
        <v>-1.759909781</v>
      </c>
      <c r="N75" s="35">
        <v>-1.575232017</v>
      </c>
      <c r="O75" s="35">
        <v>-1.517947683</v>
      </c>
      <c r="P75" s="35">
        <v>-1.113014266</v>
      </c>
      <c r="Q75" s="35">
        <v>-0.91578791299999995</v>
      </c>
      <c r="R75" s="35">
        <v>-0.51937162800000003</v>
      </c>
      <c r="S75" s="35">
        <v>0.28427681500000002</v>
      </c>
      <c r="T75" s="35">
        <v>-9.1427228999999999E-2</v>
      </c>
      <c r="U75" s="35">
        <v>0.52485550199999997</v>
      </c>
      <c r="V75" s="35">
        <v>0.90625430399999996</v>
      </c>
      <c r="W75" s="35">
        <v>-0.70995268899999997</v>
      </c>
      <c r="X75" s="35">
        <v>225</v>
      </c>
      <c r="Y75" s="35">
        <v>196</v>
      </c>
      <c r="Z75" s="45">
        <f t="shared" si="12"/>
        <v>0.50065122933333328</v>
      </c>
      <c r="AA75" s="45">
        <f t="shared" si="13"/>
        <v>-1.3925977033333332</v>
      </c>
      <c r="AB75" s="45">
        <f t="shared" si="14"/>
        <v>-0.10884068066666668</v>
      </c>
      <c r="AC75" s="45">
        <f t="shared" si="15"/>
        <v>0.39568954966666664</v>
      </c>
      <c r="AD75" s="45">
        <f t="shared" si="16"/>
        <v>-1.182249954</v>
      </c>
      <c r="AE75" s="45">
        <f t="shared" si="17"/>
        <v>0.24038570566666662</v>
      </c>
      <c r="AF75" s="55">
        <f t="shared" si="18"/>
        <v>0.33713255633333328</v>
      </c>
      <c r="AG75" s="56">
        <f t="shared" si="19"/>
        <v>0.63366590783333332</v>
      </c>
      <c r="AH75" s="56">
        <v>9.7031125719613698E-2</v>
      </c>
      <c r="AI75" s="57">
        <v>4.58023533522596E-2</v>
      </c>
      <c r="AJ75" s="61">
        <v>0</v>
      </c>
      <c r="AK75" s="61">
        <v>0</v>
      </c>
      <c r="AL75" s="61">
        <v>1</v>
      </c>
      <c r="AM75" s="61">
        <v>0</v>
      </c>
      <c r="AN75" s="61">
        <f t="shared" si="20"/>
        <v>1</v>
      </c>
      <c r="AO75" s="61">
        <f t="shared" si="21"/>
        <v>0</v>
      </c>
      <c r="AP75" s="61">
        <f t="shared" si="22"/>
        <v>0</v>
      </c>
      <c r="AQ75" s="61">
        <f t="shared" si="23"/>
        <v>0</v>
      </c>
    </row>
    <row r="76" spans="1:43">
      <c r="A76" s="35" t="s">
        <v>143</v>
      </c>
      <c r="B76" s="35" t="s">
        <v>2288</v>
      </c>
      <c r="C76" s="35" t="s">
        <v>2287</v>
      </c>
      <c r="D76" s="35" t="s">
        <v>2286</v>
      </c>
      <c r="E76" s="35" t="s">
        <v>2285</v>
      </c>
      <c r="F76" s="35">
        <v>0.393845524</v>
      </c>
      <c r="G76" s="35">
        <v>0.266303279</v>
      </c>
      <c r="H76" s="35">
        <v>0.23931656200000001</v>
      </c>
      <c r="I76" s="35">
        <v>0.27835390100000001</v>
      </c>
      <c r="J76" s="35">
        <v>0.17076648999999999</v>
      </c>
      <c r="K76" s="35">
        <v>0.26884466099999998</v>
      </c>
      <c r="L76" s="35">
        <v>1.6732869029999999</v>
      </c>
      <c r="M76" s="35">
        <v>0.67334839499999999</v>
      </c>
      <c r="N76" s="35">
        <v>1.1790009029999999</v>
      </c>
      <c r="O76" s="35">
        <v>5.3130402E-2</v>
      </c>
      <c r="P76" s="35">
        <v>-0.45376900100000001</v>
      </c>
      <c r="Q76" s="35">
        <v>0.94389683000000002</v>
      </c>
      <c r="R76" s="35">
        <v>7.9734629000000001E-2</v>
      </c>
      <c r="S76" s="35">
        <v>0.150943458</v>
      </c>
      <c r="T76" s="35">
        <v>0.25771996400000002</v>
      </c>
      <c r="U76" s="35">
        <v>-0.22735738</v>
      </c>
      <c r="V76" s="35">
        <v>0.73351169999999999</v>
      </c>
      <c r="W76" s="35">
        <v>-0.69136113099999996</v>
      </c>
      <c r="X76" s="35">
        <v>81</v>
      </c>
      <c r="Y76" s="35">
        <v>81</v>
      </c>
      <c r="Z76" s="45">
        <f t="shared" si="12"/>
        <v>0.29982178833333334</v>
      </c>
      <c r="AA76" s="45">
        <f t="shared" si="13"/>
        <v>1.1752120669999999</v>
      </c>
      <c r="AB76" s="45">
        <f t="shared" si="14"/>
        <v>0.16279935033333334</v>
      </c>
      <c r="AC76" s="45">
        <f t="shared" si="15"/>
        <v>0.23932168400000001</v>
      </c>
      <c r="AD76" s="45">
        <f t="shared" si="16"/>
        <v>0.18108607700000001</v>
      </c>
      <c r="AE76" s="45">
        <f t="shared" si="17"/>
        <v>-6.1735603666666639E-2</v>
      </c>
      <c r="AF76" s="55">
        <f t="shared" si="18"/>
        <v>-0.57471757733333328</v>
      </c>
      <c r="AG76" s="56">
        <f t="shared" si="19"/>
        <v>-0.27193948416666663</v>
      </c>
      <c r="AH76" s="56">
        <v>0.101581952708552</v>
      </c>
      <c r="AI76" s="57">
        <v>3.78289333970869E-2</v>
      </c>
      <c r="AJ76" s="61">
        <v>0</v>
      </c>
      <c r="AK76" s="61">
        <v>0</v>
      </c>
      <c r="AL76" s="61">
        <v>1</v>
      </c>
      <c r="AM76" s="61">
        <v>0</v>
      </c>
      <c r="AN76" s="61">
        <f t="shared" si="20"/>
        <v>1</v>
      </c>
      <c r="AO76" s="61">
        <f t="shared" si="21"/>
        <v>0</v>
      </c>
      <c r="AP76" s="61">
        <f t="shared" si="22"/>
        <v>0</v>
      </c>
      <c r="AQ76" s="61">
        <f t="shared" si="23"/>
        <v>0</v>
      </c>
    </row>
    <row r="77" spans="1:43">
      <c r="A77" s="35" t="s">
        <v>143</v>
      </c>
      <c r="B77" s="35" t="s">
        <v>2284</v>
      </c>
      <c r="C77" s="35" t="s">
        <v>2283</v>
      </c>
      <c r="D77" s="35" t="s">
        <v>2282</v>
      </c>
      <c r="E77" s="35" t="s">
        <v>2281</v>
      </c>
      <c r="F77" s="35">
        <v>0.47049685800000002</v>
      </c>
      <c r="G77" s="35">
        <v>5.7550563999999998E-2</v>
      </c>
      <c r="H77" s="35">
        <v>-0.27468723</v>
      </c>
      <c r="I77" s="35">
        <v>-0.80273827799999997</v>
      </c>
      <c r="J77" s="35">
        <v>-0.736550539</v>
      </c>
      <c r="K77" s="35">
        <v>-1.509350186</v>
      </c>
      <c r="L77" s="35">
        <v>-0.86088251999999998</v>
      </c>
      <c r="M77" s="35">
        <v>-0.68939478700000001</v>
      </c>
      <c r="N77" s="35">
        <v>-1.1665647050000001</v>
      </c>
      <c r="O77" s="35">
        <v>7.7385131999999995E-2</v>
      </c>
      <c r="P77" s="35">
        <v>1.159386373</v>
      </c>
      <c r="Q77" s="35">
        <v>0.34744272900000001</v>
      </c>
      <c r="R77" s="35">
        <v>-5.1419927999999997E-2</v>
      </c>
      <c r="S77" s="35">
        <v>0.309290185</v>
      </c>
      <c r="T77" s="35">
        <v>-0.153005367</v>
      </c>
      <c r="U77" s="35">
        <v>-0.92158246799999999</v>
      </c>
      <c r="V77" s="35">
        <v>-0.92996623700000003</v>
      </c>
      <c r="W77" s="35">
        <v>-0.45706973499999998</v>
      </c>
      <c r="X77" s="35">
        <v>169</v>
      </c>
      <c r="Y77" s="35">
        <v>100</v>
      </c>
      <c r="Z77" s="45">
        <f t="shared" si="12"/>
        <v>8.4453397333333333E-2</v>
      </c>
      <c r="AA77" s="45">
        <f t="shared" si="13"/>
        <v>-0.90561400399999992</v>
      </c>
      <c r="AB77" s="45">
        <f t="shared" si="14"/>
        <v>3.4954963333333332E-2</v>
      </c>
      <c r="AC77" s="45">
        <f t="shared" si="15"/>
        <v>-1.0162130009999999</v>
      </c>
      <c r="AD77" s="45">
        <f t="shared" si="16"/>
        <v>0.52807141133333335</v>
      </c>
      <c r="AE77" s="45">
        <f t="shared" si="17"/>
        <v>-0.76953948000000005</v>
      </c>
      <c r="AF77" s="55">
        <f t="shared" si="18"/>
        <v>0.4455352666666666</v>
      </c>
      <c r="AG77" s="56">
        <f t="shared" si="19"/>
        <v>-0.52546868516666678</v>
      </c>
      <c r="AH77" s="56">
        <v>1.04899229568733E-2</v>
      </c>
      <c r="AI77" s="57">
        <v>2.7814190656675598E-2</v>
      </c>
      <c r="AJ77" s="61">
        <v>0</v>
      </c>
      <c r="AK77" s="61">
        <v>0</v>
      </c>
      <c r="AL77" s="61">
        <v>1</v>
      </c>
      <c r="AM77" s="61">
        <v>0</v>
      </c>
      <c r="AN77" s="61">
        <f t="shared" si="20"/>
        <v>1</v>
      </c>
      <c r="AO77" s="61">
        <f t="shared" si="21"/>
        <v>0</v>
      </c>
      <c r="AP77" s="61">
        <f t="shared" si="22"/>
        <v>0</v>
      </c>
      <c r="AQ77" s="61">
        <f t="shared" si="23"/>
        <v>0</v>
      </c>
    </row>
    <row r="78" spans="1:43">
      <c r="A78" s="35" t="s">
        <v>143</v>
      </c>
      <c r="B78" s="35" t="s">
        <v>2280</v>
      </c>
      <c r="C78" s="35" t="s">
        <v>2279</v>
      </c>
      <c r="D78" s="35" t="s">
        <v>2278</v>
      </c>
      <c r="E78" s="35" t="s">
        <v>2277</v>
      </c>
      <c r="F78" s="35">
        <v>1.243048894</v>
      </c>
      <c r="G78" s="35">
        <v>1.004382511</v>
      </c>
      <c r="H78" s="35">
        <v>0.519833498</v>
      </c>
      <c r="I78" s="35">
        <v>9.9119789E-2</v>
      </c>
      <c r="J78" s="35">
        <v>-5.1703323000000002E-2</v>
      </c>
      <c r="K78" s="35">
        <v>-0.22667173600000001</v>
      </c>
      <c r="L78" s="35">
        <v>6.2326864000000003E-2</v>
      </c>
      <c r="M78" s="35">
        <v>1.411956137</v>
      </c>
      <c r="N78" s="35">
        <v>1.4182592540000001</v>
      </c>
      <c r="O78" s="35">
        <v>-0.79475675599999995</v>
      </c>
      <c r="P78" s="35">
        <v>-0.45092495599999999</v>
      </c>
      <c r="Q78" s="35">
        <v>-0.90885110599999996</v>
      </c>
      <c r="R78" s="35">
        <v>-0.74215748199999998</v>
      </c>
      <c r="S78" s="35">
        <v>0.39093136699999997</v>
      </c>
      <c r="T78" s="35">
        <v>1.621825E-2</v>
      </c>
      <c r="U78" s="35">
        <v>-0.809693204</v>
      </c>
      <c r="V78" s="35">
        <v>-1.0159546429999999</v>
      </c>
      <c r="W78" s="35">
        <v>0.77550736399999998</v>
      </c>
      <c r="X78" s="35">
        <v>1</v>
      </c>
      <c r="Y78" s="35">
        <v>1</v>
      </c>
      <c r="Z78" s="45">
        <f t="shared" si="12"/>
        <v>0.92242163433333335</v>
      </c>
      <c r="AA78" s="45">
        <f t="shared" si="13"/>
        <v>0.96418075166666684</v>
      </c>
      <c r="AB78" s="45">
        <f t="shared" si="14"/>
        <v>-0.11166928833333334</v>
      </c>
      <c r="AC78" s="45">
        <f t="shared" si="15"/>
        <v>-5.9751756666666676E-2</v>
      </c>
      <c r="AD78" s="45">
        <f t="shared" si="16"/>
        <v>-0.71817760599999991</v>
      </c>
      <c r="AE78" s="45">
        <f t="shared" si="17"/>
        <v>-0.35004682766666662</v>
      </c>
      <c r="AF78" s="55">
        <f t="shared" si="18"/>
        <v>-1.0549704813333336</v>
      </c>
      <c r="AG78" s="56">
        <f t="shared" si="19"/>
        <v>3.8917853666666669E-2</v>
      </c>
      <c r="AH78" s="56">
        <v>0.123055507300178</v>
      </c>
      <c r="AI78" s="57">
        <v>4.9412519678169203E-2</v>
      </c>
      <c r="AJ78" s="61">
        <v>0</v>
      </c>
      <c r="AK78" s="61">
        <v>0</v>
      </c>
      <c r="AL78" s="61">
        <v>1</v>
      </c>
      <c r="AM78" s="61">
        <v>0</v>
      </c>
      <c r="AN78" s="61">
        <f t="shared" si="20"/>
        <v>1</v>
      </c>
      <c r="AO78" s="61">
        <f t="shared" si="21"/>
        <v>0</v>
      </c>
      <c r="AP78" s="61">
        <f t="shared" si="22"/>
        <v>0</v>
      </c>
      <c r="AQ78" s="61">
        <f t="shared" si="23"/>
        <v>0</v>
      </c>
    </row>
    <row r="79" spans="1:43">
      <c r="A79" s="35" t="s">
        <v>143</v>
      </c>
      <c r="B79" s="35" t="s">
        <v>2276</v>
      </c>
      <c r="C79" s="35" t="s">
        <v>2275</v>
      </c>
      <c r="D79" s="35" t="s">
        <v>2274</v>
      </c>
      <c r="E79" s="35" t="s">
        <v>2273</v>
      </c>
      <c r="F79" s="35">
        <v>0.28840918399999999</v>
      </c>
      <c r="G79" s="35">
        <v>0.225823366</v>
      </c>
      <c r="H79" s="35">
        <v>0.54544788399999999</v>
      </c>
      <c r="I79" s="35">
        <v>-0.17491897000000001</v>
      </c>
      <c r="J79" s="35">
        <v>-0.82473431100000005</v>
      </c>
      <c r="K79" s="35">
        <v>-0.71743615299999997</v>
      </c>
      <c r="L79" s="35">
        <v>0.78409335199999997</v>
      </c>
      <c r="M79" s="35">
        <v>0.50403557799999998</v>
      </c>
      <c r="N79" s="35">
        <v>0.45820507999999999</v>
      </c>
      <c r="O79" s="35">
        <v>0.265602542</v>
      </c>
      <c r="P79" s="35">
        <v>0.88427305599999995</v>
      </c>
      <c r="Q79" s="35">
        <v>1.168147456</v>
      </c>
      <c r="R79" s="35">
        <v>-0.180134924</v>
      </c>
      <c r="S79" s="35">
        <v>-7.6361674000000004E-2</v>
      </c>
      <c r="T79" s="35">
        <v>7.0634479999999999E-2</v>
      </c>
      <c r="U79" s="35">
        <v>-0.82517870100000001</v>
      </c>
      <c r="V79" s="35">
        <v>2.3833798E-2</v>
      </c>
      <c r="W79" s="35">
        <v>0.43618574199999999</v>
      </c>
      <c r="X79" s="35">
        <v>4</v>
      </c>
      <c r="Y79" s="35">
        <v>1</v>
      </c>
      <c r="Z79" s="45">
        <f t="shared" si="12"/>
        <v>0.35322681133333339</v>
      </c>
      <c r="AA79" s="45">
        <f t="shared" si="13"/>
        <v>0.5821113366666667</v>
      </c>
      <c r="AB79" s="45">
        <f t="shared" si="14"/>
        <v>-6.1954039333333343E-2</v>
      </c>
      <c r="AC79" s="45">
        <f t="shared" si="15"/>
        <v>-0.57236314466666671</v>
      </c>
      <c r="AD79" s="45">
        <f t="shared" si="16"/>
        <v>0.7726743513333334</v>
      </c>
      <c r="AE79" s="45">
        <f t="shared" si="17"/>
        <v>-0.12171972033333335</v>
      </c>
      <c r="AF79" s="55">
        <f t="shared" si="18"/>
        <v>-0.52962311333333334</v>
      </c>
      <c r="AG79" s="56">
        <f t="shared" si="19"/>
        <v>-0.22187532366666668</v>
      </c>
      <c r="AH79" s="56">
        <v>7.3032930855185405E-2</v>
      </c>
      <c r="AI79" s="57">
        <v>-1.9026458189560301E-2</v>
      </c>
      <c r="AJ79" s="61">
        <v>0</v>
      </c>
      <c r="AK79" s="61">
        <v>0</v>
      </c>
      <c r="AL79" s="61">
        <v>1</v>
      </c>
      <c r="AM79" s="61">
        <v>0</v>
      </c>
      <c r="AN79" s="61">
        <f t="shared" si="20"/>
        <v>1</v>
      </c>
      <c r="AO79" s="61">
        <f t="shared" si="21"/>
        <v>0</v>
      </c>
      <c r="AP79" s="61">
        <f t="shared" si="22"/>
        <v>0</v>
      </c>
      <c r="AQ79" s="61">
        <f t="shared" si="23"/>
        <v>0</v>
      </c>
    </row>
    <row r="80" spans="1:43">
      <c r="A80" s="35" t="s">
        <v>143</v>
      </c>
      <c r="B80" s="35" t="s">
        <v>2272</v>
      </c>
      <c r="C80" s="35" t="s">
        <v>2271</v>
      </c>
      <c r="D80" s="35" t="s">
        <v>2270</v>
      </c>
      <c r="E80" s="35" t="s">
        <v>2269</v>
      </c>
      <c r="F80" s="35">
        <v>-0.69864422500000001</v>
      </c>
      <c r="G80" s="35">
        <v>-1.380328022</v>
      </c>
      <c r="H80" s="35">
        <v>-1.4101236539999999</v>
      </c>
      <c r="I80" s="35">
        <v>-1.0621865189999999</v>
      </c>
      <c r="J80" s="35">
        <v>-0.43678326299999998</v>
      </c>
      <c r="K80" s="35">
        <v>-0.52749202699999997</v>
      </c>
      <c r="L80" s="35">
        <v>0.145069218</v>
      </c>
      <c r="M80" s="35">
        <v>0.35893549600000002</v>
      </c>
      <c r="N80" s="35">
        <v>-0.31178829499999999</v>
      </c>
      <c r="O80" s="35">
        <v>-0.29528568999999999</v>
      </c>
      <c r="P80" s="35">
        <v>0.86004507900000005</v>
      </c>
      <c r="Q80" s="35">
        <v>-0.38471854300000002</v>
      </c>
      <c r="R80" s="35">
        <v>-0.91886977700000005</v>
      </c>
      <c r="S80" s="35">
        <v>-0.63938825700000002</v>
      </c>
      <c r="T80" s="35">
        <v>-0.556986753</v>
      </c>
      <c r="U80" s="35">
        <v>-1.0198715810000001</v>
      </c>
      <c r="V80" s="35">
        <v>-0.45119548900000001</v>
      </c>
      <c r="W80" s="35">
        <v>-0.88732616200000003</v>
      </c>
      <c r="X80" s="35">
        <v>4</v>
      </c>
      <c r="Y80" s="35">
        <v>9</v>
      </c>
      <c r="Z80" s="45">
        <f t="shared" si="12"/>
        <v>-1.163031967</v>
      </c>
      <c r="AA80" s="45">
        <f t="shared" si="13"/>
        <v>6.407213966666668E-2</v>
      </c>
      <c r="AB80" s="45">
        <f t="shared" si="14"/>
        <v>-0.70508159566666662</v>
      </c>
      <c r="AC80" s="45">
        <f t="shared" si="15"/>
        <v>-0.67548726966666661</v>
      </c>
      <c r="AD80" s="45">
        <f t="shared" si="16"/>
        <v>6.0013615333333326E-2</v>
      </c>
      <c r="AE80" s="45">
        <f t="shared" si="17"/>
        <v>-0.78613107733333332</v>
      </c>
      <c r="AF80" s="55">
        <f t="shared" si="18"/>
        <v>-0.15560168199999991</v>
      </c>
      <c r="AG80" s="56">
        <f t="shared" si="19"/>
        <v>-0.4783942501666667</v>
      </c>
      <c r="AH80" s="56">
        <v>3.55367649728189E-2</v>
      </c>
      <c r="AI80" s="57">
        <v>4.6816697942952103E-2</v>
      </c>
      <c r="AJ80" s="61">
        <v>0</v>
      </c>
      <c r="AK80" s="61">
        <v>0</v>
      </c>
      <c r="AL80" s="61">
        <v>1</v>
      </c>
      <c r="AM80" s="61">
        <v>0</v>
      </c>
      <c r="AN80" s="61">
        <f t="shared" si="20"/>
        <v>1</v>
      </c>
      <c r="AO80" s="61">
        <f t="shared" si="21"/>
        <v>0</v>
      </c>
      <c r="AP80" s="61">
        <f t="shared" si="22"/>
        <v>0</v>
      </c>
      <c r="AQ80" s="61">
        <f t="shared" si="23"/>
        <v>0</v>
      </c>
    </row>
    <row r="81" spans="1:43">
      <c r="A81" s="35" t="s">
        <v>143</v>
      </c>
      <c r="B81" s="35" t="s">
        <v>2268</v>
      </c>
      <c r="C81" s="35" t="s">
        <v>2267</v>
      </c>
      <c r="D81" s="35" t="s">
        <v>2266</v>
      </c>
      <c r="E81" s="35" t="s">
        <v>2265</v>
      </c>
      <c r="F81" s="35">
        <v>1.8624720320000001</v>
      </c>
      <c r="G81" s="35">
        <v>2.2243916549999998</v>
      </c>
      <c r="H81" s="35">
        <v>2.3782798610000002</v>
      </c>
      <c r="I81" s="35">
        <v>1.575649208</v>
      </c>
      <c r="J81" s="35">
        <v>2.5771060559999999</v>
      </c>
      <c r="K81" s="35">
        <v>3.0947844569999998</v>
      </c>
      <c r="L81" s="35">
        <v>-2.5693560359999998</v>
      </c>
      <c r="M81" s="35">
        <v>-0.24334668500000001</v>
      </c>
      <c r="N81" s="35">
        <v>0.148127904</v>
      </c>
      <c r="O81" s="35">
        <v>0.33959756600000002</v>
      </c>
      <c r="P81" s="35">
        <v>0.82220086699999995</v>
      </c>
      <c r="Q81" s="35">
        <v>0.43170011200000002</v>
      </c>
      <c r="R81" s="35">
        <v>-0.15546633900000001</v>
      </c>
      <c r="S81" s="35">
        <v>-0.28319479199999997</v>
      </c>
      <c r="T81" s="35">
        <v>-2.0027606210000002</v>
      </c>
      <c r="U81" s="35">
        <v>0.88485811999999997</v>
      </c>
      <c r="V81" s="35">
        <v>0.57025711599999995</v>
      </c>
      <c r="W81" s="35">
        <v>-0.216811578</v>
      </c>
      <c r="X81" s="35">
        <v>16</v>
      </c>
      <c r="Y81" s="35">
        <v>16</v>
      </c>
      <c r="Z81" s="45">
        <f t="shared" si="12"/>
        <v>2.1550478493333336</v>
      </c>
      <c r="AA81" s="45">
        <f t="shared" si="13"/>
        <v>-0.88819160566666666</v>
      </c>
      <c r="AB81" s="45">
        <f t="shared" si="14"/>
        <v>-0.8138072506666667</v>
      </c>
      <c r="AC81" s="45">
        <f t="shared" si="15"/>
        <v>2.4158465736666663</v>
      </c>
      <c r="AD81" s="45">
        <f t="shared" si="16"/>
        <v>0.53116618166666674</v>
      </c>
      <c r="AE81" s="45">
        <f t="shared" si="17"/>
        <v>0.41276788599999997</v>
      </c>
      <c r="AF81" s="55">
        <f t="shared" si="18"/>
        <v>-1.4472353725000002</v>
      </c>
      <c r="AG81" s="56">
        <f t="shared" si="19"/>
        <v>-1.0607384916666667</v>
      </c>
      <c r="AH81" s="56">
        <v>-0.51096457377452298</v>
      </c>
      <c r="AI81" s="57">
        <v>-0.35601878235420997</v>
      </c>
      <c r="AJ81" s="61">
        <v>1</v>
      </c>
      <c r="AK81" s="61">
        <v>1</v>
      </c>
      <c r="AL81" s="61">
        <v>0</v>
      </c>
      <c r="AM81" s="61">
        <v>1</v>
      </c>
      <c r="AN81" s="61">
        <f t="shared" si="20"/>
        <v>1</v>
      </c>
      <c r="AO81" s="61">
        <f t="shared" si="21"/>
        <v>1</v>
      </c>
      <c r="AP81" s="61">
        <f t="shared" si="22"/>
        <v>0</v>
      </c>
      <c r="AQ81" s="61">
        <f t="shared" si="23"/>
        <v>1</v>
      </c>
    </row>
    <row r="82" spans="1:43">
      <c r="A82" s="35" t="s">
        <v>143</v>
      </c>
      <c r="B82" s="35" t="s">
        <v>2264</v>
      </c>
      <c r="C82" s="35" t="s">
        <v>2263</v>
      </c>
      <c r="D82" s="35" t="s">
        <v>2262</v>
      </c>
      <c r="E82" s="35" t="s">
        <v>2261</v>
      </c>
      <c r="F82" s="35">
        <v>-0.19153579000000001</v>
      </c>
      <c r="G82" s="35">
        <v>-0.36802802499999998</v>
      </c>
      <c r="H82" s="35">
        <v>-0.54877585900000003</v>
      </c>
      <c r="I82" s="35">
        <v>-0.23923043799999999</v>
      </c>
      <c r="J82" s="35">
        <v>0.80139555100000004</v>
      </c>
      <c r="K82" s="35">
        <v>-0.26276523099999999</v>
      </c>
      <c r="L82" s="35">
        <v>1.279353731</v>
      </c>
      <c r="M82" s="35">
        <v>-0.66161108899999999</v>
      </c>
      <c r="N82" s="35">
        <v>0.76418362100000004</v>
      </c>
      <c r="O82" s="35">
        <v>0.28423010700000001</v>
      </c>
      <c r="P82" s="35">
        <v>4.6295016000000001E-2</v>
      </c>
      <c r="Q82" s="35">
        <v>-0.44313954100000003</v>
      </c>
      <c r="R82" s="35">
        <v>-0.92818019600000001</v>
      </c>
      <c r="S82" s="35">
        <v>-0.49145856300000001</v>
      </c>
      <c r="T82" s="35">
        <v>1.1533234510000001</v>
      </c>
      <c r="U82" s="35">
        <v>-0.44103497699999999</v>
      </c>
      <c r="V82" s="35">
        <v>-0.21993802300000001</v>
      </c>
      <c r="W82" s="35">
        <v>-0.88100833899999997</v>
      </c>
      <c r="X82" s="35">
        <v>9</v>
      </c>
      <c r="Y82" s="35">
        <v>1</v>
      </c>
      <c r="Z82" s="45">
        <f t="shared" si="12"/>
        <v>-0.36944655799999998</v>
      </c>
      <c r="AA82" s="45">
        <f t="shared" si="13"/>
        <v>0.46064208766666664</v>
      </c>
      <c r="AB82" s="45">
        <f t="shared" si="14"/>
        <v>-8.8771769333333347E-2</v>
      </c>
      <c r="AC82" s="45">
        <f t="shared" si="15"/>
        <v>9.9799960666666687E-2</v>
      </c>
      <c r="AD82" s="45">
        <f t="shared" si="16"/>
        <v>-3.7538139333333331E-2</v>
      </c>
      <c r="AE82" s="45">
        <f t="shared" si="17"/>
        <v>-0.51399377966666659</v>
      </c>
      <c r="AF82" s="55">
        <f t="shared" si="18"/>
        <v>-0.13436953416666669</v>
      </c>
      <c r="AG82" s="56">
        <f t="shared" si="19"/>
        <v>-0.54512469033333333</v>
      </c>
      <c r="AH82" s="56">
        <v>-0.54349746821935696</v>
      </c>
      <c r="AI82" s="57">
        <v>-0.38639843029085902</v>
      </c>
      <c r="AJ82" s="61">
        <v>1</v>
      </c>
      <c r="AK82" s="61">
        <v>1</v>
      </c>
      <c r="AL82" s="61">
        <v>0</v>
      </c>
      <c r="AM82" s="61">
        <v>0</v>
      </c>
      <c r="AN82" s="61">
        <f t="shared" si="20"/>
        <v>1</v>
      </c>
      <c r="AO82" s="61">
        <f t="shared" si="21"/>
        <v>1</v>
      </c>
      <c r="AP82" s="61">
        <f t="shared" si="22"/>
        <v>0</v>
      </c>
      <c r="AQ82" s="61">
        <f t="shared" si="23"/>
        <v>0</v>
      </c>
    </row>
    <row r="83" spans="1:43">
      <c r="A83" s="35" t="s">
        <v>143</v>
      </c>
      <c r="B83" s="35" t="s">
        <v>2260</v>
      </c>
      <c r="C83" s="35" t="s">
        <v>2259</v>
      </c>
      <c r="D83" s="35" t="s">
        <v>2258</v>
      </c>
      <c r="E83" s="35" t="s">
        <v>2257</v>
      </c>
      <c r="F83" s="35">
        <v>1.671642581</v>
      </c>
      <c r="G83" s="35">
        <v>1.7677219120000001</v>
      </c>
      <c r="H83" s="35">
        <v>1.4363981610000001</v>
      </c>
      <c r="I83" s="35">
        <v>-0.45160879100000001</v>
      </c>
      <c r="J83" s="35">
        <v>-0.14452145799999999</v>
      </c>
      <c r="K83" s="35">
        <v>-0.81757880999999999</v>
      </c>
      <c r="L83" s="35">
        <v>0.231660809</v>
      </c>
      <c r="M83" s="35">
        <v>1.1409476359999999</v>
      </c>
      <c r="N83" s="35">
        <v>0.99471674600000004</v>
      </c>
      <c r="O83" s="35">
        <v>-1.556780821</v>
      </c>
      <c r="P83" s="35">
        <v>-1.259602777</v>
      </c>
      <c r="Q83" s="35">
        <v>0.36891536200000002</v>
      </c>
      <c r="R83" s="35">
        <v>1.094184944</v>
      </c>
      <c r="S83" s="35">
        <v>1.7771905029999999</v>
      </c>
      <c r="T83" s="35">
        <v>-0.70048270599999996</v>
      </c>
      <c r="U83" s="35">
        <v>-2.4966212639999998</v>
      </c>
      <c r="V83" s="35">
        <v>-1.211378426</v>
      </c>
      <c r="W83" s="35">
        <v>-2.2315948739999998</v>
      </c>
      <c r="X83" s="35">
        <v>9</v>
      </c>
      <c r="Y83" s="35">
        <v>1</v>
      </c>
      <c r="Z83" s="45">
        <f t="shared" si="12"/>
        <v>1.6252542180000003</v>
      </c>
      <c r="AA83" s="45">
        <f t="shared" si="13"/>
        <v>0.78910839700000002</v>
      </c>
      <c r="AB83" s="45">
        <f t="shared" si="14"/>
        <v>0.72363091366666676</v>
      </c>
      <c r="AC83" s="45">
        <f t="shared" si="15"/>
        <v>-0.47123635299999994</v>
      </c>
      <c r="AD83" s="45">
        <f t="shared" si="16"/>
        <v>-0.81582274533333321</v>
      </c>
      <c r="AE83" s="45">
        <f t="shared" si="17"/>
        <v>-1.9798648546666666</v>
      </c>
      <c r="AF83" s="55">
        <f t="shared" si="18"/>
        <v>-0.48355039383333343</v>
      </c>
      <c r="AG83" s="56">
        <f t="shared" si="19"/>
        <v>-1.3363353055</v>
      </c>
      <c r="AH83" s="56">
        <v>0.20372947616619599</v>
      </c>
      <c r="AI83" s="57">
        <v>0.16596746414474201</v>
      </c>
      <c r="AJ83" s="61">
        <v>1</v>
      </c>
      <c r="AK83" s="61">
        <v>0</v>
      </c>
      <c r="AL83" s="61">
        <v>0</v>
      </c>
      <c r="AM83" s="61">
        <v>1</v>
      </c>
      <c r="AN83" s="61">
        <f t="shared" si="20"/>
        <v>1</v>
      </c>
      <c r="AO83" s="61">
        <f t="shared" si="21"/>
        <v>1</v>
      </c>
      <c r="AP83" s="61">
        <f t="shared" si="22"/>
        <v>0</v>
      </c>
      <c r="AQ83" s="61">
        <f t="shared" si="23"/>
        <v>0</v>
      </c>
    </row>
    <row r="84" spans="1:43">
      <c r="A84" s="35" t="s">
        <v>143</v>
      </c>
      <c r="B84" s="35" t="s">
        <v>126</v>
      </c>
      <c r="C84" s="35" t="s">
        <v>2</v>
      </c>
      <c r="D84" s="35" t="s">
        <v>2256</v>
      </c>
      <c r="E84" s="35" t="s">
        <v>2255</v>
      </c>
      <c r="F84" s="35">
        <v>-0.48447895000000002</v>
      </c>
      <c r="G84" s="35">
        <v>-0.67178168100000002</v>
      </c>
      <c r="H84" s="35">
        <v>-0.75295688100000002</v>
      </c>
      <c r="I84" s="35">
        <v>0.51786236600000002</v>
      </c>
      <c r="J84" s="35">
        <v>-0.13854327899999999</v>
      </c>
      <c r="K84" s="35">
        <v>0.19662555600000001</v>
      </c>
      <c r="L84" s="35">
        <v>-3.0479779999999998E-3</v>
      </c>
      <c r="M84" s="35">
        <v>1.283869419</v>
      </c>
      <c r="N84" s="35">
        <v>1.0987746650000001</v>
      </c>
      <c r="O84" s="35">
        <v>1.145532228</v>
      </c>
      <c r="P84" s="35">
        <v>1.284668648</v>
      </c>
      <c r="Q84" s="35">
        <v>2.4772650700000001</v>
      </c>
      <c r="R84" s="35">
        <v>-1.349846283</v>
      </c>
      <c r="S84" s="35">
        <v>-0.62745765499999995</v>
      </c>
      <c r="T84" s="35">
        <v>0.22872210200000001</v>
      </c>
      <c r="U84" s="35">
        <v>-1.5473461829999999</v>
      </c>
      <c r="V84" s="35">
        <v>0.88817093999999996</v>
      </c>
      <c r="W84" s="35">
        <v>0.31593978900000003</v>
      </c>
      <c r="X84" s="35">
        <v>25</v>
      </c>
      <c r="Y84" s="35">
        <v>36</v>
      </c>
      <c r="Z84" s="45">
        <f t="shared" si="12"/>
        <v>-0.63640583733333334</v>
      </c>
      <c r="AA84" s="45">
        <f t="shared" si="13"/>
        <v>0.79319870200000009</v>
      </c>
      <c r="AB84" s="45">
        <f t="shared" si="14"/>
        <v>-0.58286061199999994</v>
      </c>
      <c r="AC84" s="45">
        <f t="shared" si="15"/>
        <v>0.19198154766666667</v>
      </c>
      <c r="AD84" s="45">
        <f t="shared" si="16"/>
        <v>1.6358219820000002</v>
      </c>
      <c r="AE84" s="45">
        <f t="shared" si="17"/>
        <v>-0.11441181799999998</v>
      </c>
      <c r="AF84" s="55">
        <f t="shared" si="18"/>
        <v>-0.66125704433333332</v>
      </c>
      <c r="AG84" s="56">
        <f t="shared" si="19"/>
        <v>-1.0283135828333334</v>
      </c>
      <c r="AH84" s="56">
        <v>-0.50637458640893196</v>
      </c>
      <c r="AI84" s="57">
        <v>-0.51875373409883196</v>
      </c>
      <c r="AJ84" s="61">
        <v>1</v>
      </c>
      <c r="AK84" s="61">
        <v>1</v>
      </c>
      <c r="AL84" s="61">
        <v>0</v>
      </c>
      <c r="AM84" s="61">
        <v>0</v>
      </c>
      <c r="AN84" s="61">
        <f t="shared" si="20"/>
        <v>1</v>
      </c>
      <c r="AO84" s="61">
        <f t="shared" si="21"/>
        <v>1</v>
      </c>
      <c r="AP84" s="61">
        <f t="shared" si="22"/>
        <v>0</v>
      </c>
      <c r="AQ84" s="61">
        <f t="shared" si="23"/>
        <v>0</v>
      </c>
    </row>
    <row r="85" spans="1:43">
      <c r="A85" s="35" t="s">
        <v>156</v>
      </c>
      <c r="B85" s="35" t="s">
        <v>2254</v>
      </c>
      <c r="C85" s="35" t="s">
        <v>2253</v>
      </c>
      <c r="D85" s="35" t="s">
        <v>2252</v>
      </c>
      <c r="E85" s="35" t="s">
        <v>2251</v>
      </c>
      <c r="F85" s="35">
        <v>-0.113481211</v>
      </c>
      <c r="G85" s="35">
        <v>0.80521150900000005</v>
      </c>
      <c r="H85" s="35">
        <v>-0.109923964</v>
      </c>
      <c r="I85" s="35">
        <v>4.0916675999999999E-2</v>
      </c>
      <c r="J85" s="35">
        <v>1.71128243</v>
      </c>
      <c r="K85" s="35">
        <v>0.39522795799999999</v>
      </c>
      <c r="L85" s="35">
        <v>0.22679988100000001</v>
      </c>
      <c r="M85" s="35">
        <v>1.486547166</v>
      </c>
      <c r="N85" s="35">
        <v>1.4068876020000001</v>
      </c>
      <c r="O85" s="35">
        <v>-0.27006907800000002</v>
      </c>
      <c r="P85" s="35">
        <v>0.26834553999999999</v>
      </c>
      <c r="Q85" s="35">
        <v>-0.60596718400000005</v>
      </c>
      <c r="R85" s="35">
        <v>1.646323258</v>
      </c>
      <c r="S85" s="35">
        <v>0.62145283200000001</v>
      </c>
      <c r="T85" s="35">
        <v>-0.86424650199999997</v>
      </c>
      <c r="U85" s="35">
        <v>0.27250202299999998</v>
      </c>
      <c r="V85" s="35">
        <v>6.0404494000000003E-2</v>
      </c>
      <c r="W85" s="35">
        <v>0.78058458399999997</v>
      </c>
      <c r="X85" s="35">
        <v>1</v>
      </c>
      <c r="Y85" s="35">
        <v>1</v>
      </c>
      <c r="Z85" s="45">
        <f t="shared" si="12"/>
        <v>0.19393544466666668</v>
      </c>
      <c r="AA85" s="45">
        <f t="shared" si="13"/>
        <v>1.0400782163333335</v>
      </c>
      <c r="AB85" s="45">
        <f t="shared" si="14"/>
        <v>0.46784319600000002</v>
      </c>
      <c r="AC85" s="45">
        <f t="shared" si="15"/>
        <v>0.71580902133333335</v>
      </c>
      <c r="AD85" s="45">
        <f t="shared" si="16"/>
        <v>-0.20256357400000002</v>
      </c>
      <c r="AE85" s="45">
        <f t="shared" si="17"/>
        <v>0.37116370033333329</v>
      </c>
      <c r="AF85" s="55">
        <f t="shared" si="18"/>
        <v>-0.14916363450000003</v>
      </c>
      <c r="AG85" s="56">
        <f t="shared" si="19"/>
        <v>0.11454097666666663</v>
      </c>
      <c r="AH85" s="56">
        <v>-0.17458464381099101</v>
      </c>
      <c r="AI85" s="57">
        <v>-0.122714118187652</v>
      </c>
      <c r="AJ85" s="61">
        <v>1</v>
      </c>
      <c r="AK85" s="61">
        <v>0</v>
      </c>
      <c r="AL85" s="61">
        <v>0</v>
      </c>
      <c r="AM85" s="61">
        <v>0</v>
      </c>
      <c r="AN85" s="61">
        <f t="shared" si="20"/>
        <v>1</v>
      </c>
      <c r="AO85" s="61">
        <f t="shared" si="21"/>
        <v>0</v>
      </c>
      <c r="AP85" s="61">
        <f t="shared" si="22"/>
        <v>0</v>
      </c>
      <c r="AQ85" s="61">
        <f t="shared" si="23"/>
        <v>0</v>
      </c>
    </row>
    <row r="86" spans="1:43">
      <c r="A86" s="35" t="s">
        <v>143</v>
      </c>
      <c r="B86" s="35" t="s">
        <v>2250</v>
      </c>
      <c r="C86" s="35" t="s">
        <v>2249</v>
      </c>
      <c r="D86" s="35" t="s">
        <v>2248</v>
      </c>
      <c r="E86" s="35" t="s">
        <v>2247</v>
      </c>
      <c r="F86" s="35">
        <v>-8.8759725999999997E-2</v>
      </c>
      <c r="G86" s="35">
        <v>0.111156745</v>
      </c>
      <c r="H86" s="35">
        <v>-0.39293987200000002</v>
      </c>
      <c r="I86" s="35">
        <v>0.62006364400000002</v>
      </c>
      <c r="J86" s="35">
        <v>-0.31676664199999999</v>
      </c>
      <c r="K86" s="35">
        <v>0.97408540700000001</v>
      </c>
      <c r="L86" s="35">
        <v>0.13072052300000001</v>
      </c>
      <c r="M86" s="35">
        <v>-0.27483232299999999</v>
      </c>
      <c r="N86" s="35">
        <v>-1.0071679200000001</v>
      </c>
      <c r="O86" s="35">
        <v>-0.423336184</v>
      </c>
      <c r="P86" s="35">
        <v>-5.5204670000000003E-3</v>
      </c>
      <c r="Q86" s="35">
        <v>0.43476752899999999</v>
      </c>
      <c r="R86" s="35">
        <v>-0.4625359</v>
      </c>
      <c r="S86" s="35">
        <v>-0.42064499799999999</v>
      </c>
      <c r="T86" s="35">
        <v>-0.412594613</v>
      </c>
      <c r="U86" s="35">
        <v>0.19593222599999999</v>
      </c>
      <c r="V86" s="35">
        <v>0.56969853299999995</v>
      </c>
      <c r="W86" s="35">
        <v>0.176900749</v>
      </c>
      <c r="X86" s="35">
        <v>1</v>
      </c>
      <c r="Y86" s="35">
        <v>1</v>
      </c>
      <c r="Z86" s="45">
        <f t="shared" si="12"/>
        <v>-0.12351428433333334</v>
      </c>
      <c r="AA86" s="45">
        <f t="shared" si="13"/>
        <v>-0.38375990666666665</v>
      </c>
      <c r="AB86" s="45">
        <f t="shared" si="14"/>
        <v>-0.43192517033333333</v>
      </c>
      <c r="AC86" s="45">
        <f t="shared" si="15"/>
        <v>0.42579413633333335</v>
      </c>
      <c r="AD86" s="45">
        <f t="shared" si="16"/>
        <v>1.9702926666666696E-3</v>
      </c>
      <c r="AE86" s="45">
        <f t="shared" si="17"/>
        <v>0.31417716933333334</v>
      </c>
      <c r="AF86" s="55">
        <f t="shared" si="18"/>
        <v>-0.17828807483333331</v>
      </c>
      <c r="AG86" s="56">
        <f t="shared" si="19"/>
        <v>0.10029495483333334</v>
      </c>
      <c r="AH86" s="56">
        <v>-0.14457440596430601</v>
      </c>
      <c r="AI86" s="57">
        <v>-8.64841006444204E-2</v>
      </c>
      <c r="AJ86" s="61">
        <v>1</v>
      </c>
      <c r="AK86" s="61">
        <v>0</v>
      </c>
      <c r="AL86" s="61">
        <v>0</v>
      </c>
      <c r="AM86" s="61">
        <v>0</v>
      </c>
      <c r="AN86" s="61">
        <f t="shared" si="20"/>
        <v>1</v>
      </c>
      <c r="AO86" s="61">
        <f t="shared" si="21"/>
        <v>0</v>
      </c>
      <c r="AP86" s="61">
        <f t="shared" si="22"/>
        <v>0</v>
      </c>
      <c r="AQ86" s="61">
        <f t="shared" si="23"/>
        <v>0</v>
      </c>
    </row>
    <row r="87" spans="1:43">
      <c r="A87" s="35" t="s">
        <v>143</v>
      </c>
      <c r="B87" s="35" t="s">
        <v>2246</v>
      </c>
      <c r="C87" s="35" t="s">
        <v>2245</v>
      </c>
      <c r="D87" s="35" t="s">
        <v>2244</v>
      </c>
      <c r="E87" s="35" t="s">
        <v>2243</v>
      </c>
      <c r="F87" s="35">
        <v>6.9714703000000003E-2</v>
      </c>
      <c r="G87" s="35">
        <v>0.16057338400000001</v>
      </c>
      <c r="H87" s="35">
        <v>0.59510644000000001</v>
      </c>
      <c r="I87" s="35">
        <v>0.52886043100000002</v>
      </c>
      <c r="J87" s="35">
        <v>1.0689216349999999</v>
      </c>
      <c r="K87" s="35">
        <v>1.8879944829999999</v>
      </c>
      <c r="L87" s="35">
        <v>0.236605808</v>
      </c>
      <c r="M87" s="35">
        <v>-0.606735935</v>
      </c>
      <c r="N87" s="35">
        <v>0.86765515299999996</v>
      </c>
      <c r="O87" s="35">
        <v>0.32616484400000001</v>
      </c>
      <c r="P87" s="35">
        <v>1.1069881909999999</v>
      </c>
      <c r="Q87" s="35">
        <v>0.656270778</v>
      </c>
      <c r="R87" s="35">
        <v>0.37738468800000002</v>
      </c>
      <c r="S87" s="35">
        <v>0.34057309600000002</v>
      </c>
      <c r="T87" s="35">
        <v>-0.45113402800000002</v>
      </c>
      <c r="U87" s="35">
        <v>0.58515153799999997</v>
      </c>
      <c r="V87" s="35">
        <v>0.74995748500000003</v>
      </c>
      <c r="W87" s="35">
        <v>0.58002471099999997</v>
      </c>
      <c r="X87" s="35">
        <v>4</v>
      </c>
      <c r="Y87" s="35">
        <v>4</v>
      </c>
      <c r="Z87" s="45">
        <f t="shared" si="12"/>
        <v>0.275131509</v>
      </c>
      <c r="AA87" s="45">
        <f t="shared" si="13"/>
        <v>0.1658416753333333</v>
      </c>
      <c r="AB87" s="45">
        <f t="shared" si="14"/>
        <v>8.8941251999999985E-2</v>
      </c>
      <c r="AC87" s="45">
        <f t="shared" si="15"/>
        <v>1.1619255163333333</v>
      </c>
      <c r="AD87" s="45">
        <f t="shared" si="16"/>
        <v>0.6964746043333333</v>
      </c>
      <c r="AE87" s="45">
        <f t="shared" si="17"/>
        <v>0.63837791133333333</v>
      </c>
      <c r="AF87" s="55">
        <f t="shared" si="18"/>
        <v>-0.13154534016666669</v>
      </c>
      <c r="AG87" s="56">
        <f t="shared" si="19"/>
        <v>-0.29082214899999992</v>
      </c>
      <c r="AH87" s="56">
        <v>0.22037202140237599</v>
      </c>
      <c r="AI87" s="57">
        <v>0.23677761308495199</v>
      </c>
      <c r="AJ87" s="61">
        <v>1</v>
      </c>
      <c r="AK87" s="61">
        <v>1</v>
      </c>
      <c r="AL87" s="61">
        <v>0</v>
      </c>
      <c r="AM87" s="61">
        <v>0</v>
      </c>
      <c r="AN87" s="61">
        <f t="shared" si="20"/>
        <v>1</v>
      </c>
      <c r="AO87" s="61">
        <f t="shared" si="21"/>
        <v>1</v>
      </c>
      <c r="AP87" s="61">
        <f t="shared" si="22"/>
        <v>0</v>
      </c>
      <c r="AQ87" s="61">
        <f t="shared" si="23"/>
        <v>0</v>
      </c>
    </row>
    <row r="88" spans="1:43">
      <c r="A88" s="35" t="s">
        <v>143</v>
      </c>
      <c r="B88" s="35" t="s">
        <v>125</v>
      </c>
      <c r="C88" s="35" t="s">
        <v>26</v>
      </c>
      <c r="D88" s="35" t="s">
        <v>2242</v>
      </c>
      <c r="E88" s="35" t="s">
        <v>2241</v>
      </c>
      <c r="F88" s="35">
        <v>0.90246403200000003</v>
      </c>
      <c r="G88" s="35">
        <v>0.60267015300000004</v>
      </c>
      <c r="H88" s="35">
        <v>0.65452242500000002</v>
      </c>
      <c r="I88" s="35">
        <v>-0.220663838</v>
      </c>
      <c r="J88" s="35">
        <v>-1.2074946E-2</v>
      </c>
      <c r="K88" s="35">
        <v>-0.485669974</v>
      </c>
      <c r="L88" s="35">
        <v>-0.59931261800000002</v>
      </c>
      <c r="M88" s="35">
        <v>-1.2296941079999999</v>
      </c>
      <c r="N88" s="35">
        <v>-0.550201944</v>
      </c>
      <c r="O88" s="35">
        <v>-2.5233598260000001</v>
      </c>
      <c r="P88" s="35">
        <v>-3.1474156070000001</v>
      </c>
      <c r="Q88" s="35">
        <v>-1.3323455390000001</v>
      </c>
      <c r="R88" s="35">
        <v>0.91942138399999995</v>
      </c>
      <c r="S88" s="35">
        <v>2.360512994</v>
      </c>
      <c r="T88" s="35">
        <v>-0.31292656499999999</v>
      </c>
      <c r="U88" s="35">
        <v>0.60609294400000002</v>
      </c>
      <c r="V88" s="35">
        <v>0.15979723000000001</v>
      </c>
      <c r="W88" s="35">
        <v>-1.8831197200000001</v>
      </c>
      <c r="X88" s="35">
        <v>36</v>
      </c>
      <c r="Y88" s="35">
        <v>25</v>
      </c>
      <c r="Z88" s="45">
        <f t="shared" si="12"/>
        <v>0.71988553666666677</v>
      </c>
      <c r="AA88" s="45">
        <f t="shared" si="13"/>
        <v>-0.79306955666666656</v>
      </c>
      <c r="AB88" s="45">
        <f t="shared" si="14"/>
        <v>0.98900260433333331</v>
      </c>
      <c r="AC88" s="45">
        <f t="shared" si="15"/>
        <v>-0.23946958600000001</v>
      </c>
      <c r="AD88" s="45">
        <f t="shared" si="16"/>
        <v>-2.3343736573333334</v>
      </c>
      <c r="AE88" s="45">
        <f t="shared" si="17"/>
        <v>-0.37240984866666665</v>
      </c>
      <c r="AF88" s="55">
        <f t="shared" si="18"/>
        <v>1.0255946143333332</v>
      </c>
      <c r="AG88" s="56">
        <f t="shared" si="19"/>
        <v>0.91451177299999986</v>
      </c>
      <c r="AH88" s="56">
        <v>0.26357352202157402</v>
      </c>
      <c r="AI88" s="57">
        <v>0.215538281756881</v>
      </c>
      <c r="AJ88" s="61">
        <v>1</v>
      </c>
      <c r="AK88" s="61">
        <v>0</v>
      </c>
      <c r="AL88" s="61">
        <v>0</v>
      </c>
      <c r="AM88" s="61">
        <v>0</v>
      </c>
      <c r="AN88" s="61">
        <f t="shared" si="20"/>
        <v>1</v>
      </c>
      <c r="AO88" s="61">
        <f t="shared" si="21"/>
        <v>0</v>
      </c>
      <c r="AP88" s="61">
        <f t="shared" si="22"/>
        <v>0</v>
      </c>
      <c r="AQ88" s="61">
        <f t="shared" si="23"/>
        <v>0</v>
      </c>
    </row>
    <row r="89" spans="1:43">
      <c r="A89" s="35" t="s">
        <v>143</v>
      </c>
      <c r="B89" s="35" t="s">
        <v>2240</v>
      </c>
      <c r="C89" s="35" t="s">
        <v>2239</v>
      </c>
      <c r="D89" s="35" t="s">
        <v>2238</v>
      </c>
      <c r="E89" s="35" t="s">
        <v>2237</v>
      </c>
      <c r="F89" s="35">
        <v>0.75605717299999997</v>
      </c>
      <c r="G89" s="35">
        <v>-4.3344434000000001E-2</v>
      </c>
      <c r="H89" s="35">
        <v>1.0289198239999999</v>
      </c>
      <c r="I89" s="35">
        <v>0.94461735599999996</v>
      </c>
      <c r="J89" s="35">
        <v>-2.8673898E-2</v>
      </c>
      <c r="K89" s="35">
        <v>1.4759788089999999</v>
      </c>
      <c r="L89" s="35">
        <v>-1.0460407309999999</v>
      </c>
      <c r="M89" s="35">
        <v>0.41520268399999999</v>
      </c>
      <c r="N89" s="35">
        <v>0.25442364299999998</v>
      </c>
      <c r="O89" s="35">
        <v>0.17470453999999999</v>
      </c>
      <c r="P89" s="35">
        <v>-0.16532744999999999</v>
      </c>
      <c r="Q89" s="35">
        <v>0.167726607</v>
      </c>
      <c r="R89" s="35">
        <v>0.903373015</v>
      </c>
      <c r="S89" s="35">
        <v>1.808694434</v>
      </c>
      <c r="T89" s="35">
        <v>-0.47703232800000001</v>
      </c>
      <c r="U89" s="35">
        <v>-0.71355480800000004</v>
      </c>
      <c r="V89" s="35">
        <v>1.532016104</v>
      </c>
      <c r="W89" s="35">
        <v>-1.132128797</v>
      </c>
      <c r="X89" s="35">
        <v>961</v>
      </c>
      <c r="Y89" s="35">
        <v>961</v>
      </c>
      <c r="Z89" s="45">
        <f t="shared" si="12"/>
        <v>0.58054418766666671</v>
      </c>
      <c r="AA89" s="45">
        <f t="shared" si="13"/>
        <v>-0.12547146799999997</v>
      </c>
      <c r="AB89" s="45">
        <f t="shared" si="14"/>
        <v>0.74501170700000008</v>
      </c>
      <c r="AC89" s="45">
        <f t="shared" si="15"/>
        <v>0.79730742233333329</v>
      </c>
      <c r="AD89" s="45">
        <f t="shared" si="16"/>
        <v>5.903456566666667E-2</v>
      </c>
      <c r="AE89" s="45">
        <f t="shared" si="17"/>
        <v>-0.10455583366666669</v>
      </c>
      <c r="AF89" s="55">
        <f t="shared" si="18"/>
        <v>0.51747534716666665</v>
      </c>
      <c r="AG89" s="56">
        <f t="shared" si="19"/>
        <v>-0.53272682766666668</v>
      </c>
      <c r="AH89" s="56">
        <v>0.322099140443184</v>
      </c>
      <c r="AI89" s="57">
        <v>0.28500121770325199</v>
      </c>
      <c r="AJ89" s="61">
        <v>1</v>
      </c>
      <c r="AK89" s="61">
        <v>1</v>
      </c>
      <c r="AL89" s="61">
        <v>0</v>
      </c>
      <c r="AM89" s="61">
        <v>0</v>
      </c>
      <c r="AN89" s="61">
        <f t="shared" si="20"/>
        <v>1</v>
      </c>
      <c r="AO89" s="61">
        <f t="shared" si="21"/>
        <v>1</v>
      </c>
      <c r="AP89" s="61">
        <f t="shared" si="22"/>
        <v>0</v>
      </c>
      <c r="AQ89" s="61">
        <f t="shared" si="23"/>
        <v>0</v>
      </c>
    </row>
    <row r="90" spans="1:43">
      <c r="A90" s="35" t="s">
        <v>143</v>
      </c>
      <c r="B90" s="35" t="s">
        <v>2236</v>
      </c>
      <c r="C90" s="35" t="s">
        <v>2235</v>
      </c>
      <c r="D90" s="35" t="s">
        <v>2234</v>
      </c>
      <c r="E90" s="35" t="s">
        <v>2233</v>
      </c>
      <c r="F90" s="35">
        <v>2.9977148329999999</v>
      </c>
      <c r="G90" s="35">
        <v>1.8479717879999999</v>
      </c>
      <c r="H90" s="35">
        <v>3.7182350190000002</v>
      </c>
      <c r="I90" s="35">
        <v>3.0019514479999998</v>
      </c>
      <c r="J90" s="35">
        <v>2.0601613680000002</v>
      </c>
      <c r="K90" s="35">
        <v>3.640041487</v>
      </c>
      <c r="L90" s="35">
        <v>-2.1960743250000001</v>
      </c>
      <c r="M90" s="35">
        <v>-1.012277812</v>
      </c>
      <c r="N90" s="35">
        <v>-0.41699869299999998</v>
      </c>
      <c r="O90" s="35">
        <v>0.43641428100000001</v>
      </c>
      <c r="P90" s="35">
        <v>0.60082728100000005</v>
      </c>
      <c r="Q90" s="35">
        <v>-2.3088019910000002</v>
      </c>
      <c r="R90" s="35">
        <v>1.3416161170000001</v>
      </c>
      <c r="S90" s="35">
        <v>1.419525597</v>
      </c>
      <c r="T90" s="35">
        <v>-1.088104307</v>
      </c>
      <c r="U90" s="35">
        <v>1.471233601</v>
      </c>
      <c r="V90" s="35">
        <v>1.00029024</v>
      </c>
      <c r="W90" s="35">
        <v>-0.429509162</v>
      </c>
      <c r="X90" s="35">
        <v>64</v>
      </c>
      <c r="Y90" s="35">
        <v>64</v>
      </c>
      <c r="Z90" s="45">
        <f t="shared" si="12"/>
        <v>2.8546405466666669</v>
      </c>
      <c r="AA90" s="45">
        <f t="shared" si="13"/>
        <v>-1.2084502766666667</v>
      </c>
      <c r="AB90" s="45">
        <f t="shared" si="14"/>
        <v>0.5576791356666666</v>
      </c>
      <c r="AC90" s="45">
        <f t="shared" si="15"/>
        <v>2.9007181010000003</v>
      </c>
      <c r="AD90" s="45">
        <f t="shared" si="16"/>
        <v>-0.42385347633333331</v>
      </c>
      <c r="AE90" s="45">
        <f t="shared" si="17"/>
        <v>0.68067155966666659</v>
      </c>
      <c r="AF90" s="55">
        <f t="shared" si="18"/>
        <v>-0.26541599933333349</v>
      </c>
      <c r="AG90" s="56">
        <f t="shared" si="19"/>
        <v>-0.5577607526666668</v>
      </c>
      <c r="AH90" s="56">
        <v>-0.248757372466997</v>
      </c>
      <c r="AI90" s="57">
        <v>-0.19841669380242899</v>
      </c>
      <c r="AJ90" s="61">
        <v>1</v>
      </c>
      <c r="AK90" s="61">
        <v>0</v>
      </c>
      <c r="AL90" s="61">
        <v>0</v>
      </c>
      <c r="AM90" s="61">
        <v>1</v>
      </c>
      <c r="AN90" s="61">
        <f t="shared" si="20"/>
        <v>1</v>
      </c>
      <c r="AO90" s="61">
        <f t="shared" si="21"/>
        <v>1</v>
      </c>
      <c r="AP90" s="61">
        <f t="shared" si="22"/>
        <v>0</v>
      </c>
      <c r="AQ90" s="61">
        <f t="shared" si="23"/>
        <v>0</v>
      </c>
    </row>
    <row r="91" spans="1:43">
      <c r="A91" s="35" t="s">
        <v>143</v>
      </c>
      <c r="B91" s="35" t="s">
        <v>2232</v>
      </c>
      <c r="C91" s="35" t="s">
        <v>2231</v>
      </c>
      <c r="D91" s="35" t="s">
        <v>2230</v>
      </c>
      <c r="E91" s="35" t="s">
        <v>2229</v>
      </c>
      <c r="F91" s="35">
        <v>0.95319174799999995</v>
      </c>
      <c r="G91" s="35">
        <v>1.3212820519999999</v>
      </c>
      <c r="H91" s="35">
        <v>1.9946850169999999</v>
      </c>
      <c r="I91" s="35">
        <v>0.86555812200000004</v>
      </c>
      <c r="J91" s="35">
        <v>1.5545929009999999</v>
      </c>
      <c r="K91" s="35">
        <v>2.0825578390000001</v>
      </c>
      <c r="L91" s="35">
        <v>-1.7158569770000001</v>
      </c>
      <c r="M91" s="35">
        <v>1.172848602</v>
      </c>
      <c r="N91" s="35">
        <v>0.41917072500000002</v>
      </c>
      <c r="O91" s="35">
        <v>1.101714284</v>
      </c>
      <c r="P91" s="35">
        <v>0.65830559799999999</v>
      </c>
      <c r="Q91" s="35">
        <v>-0.36828060499999998</v>
      </c>
      <c r="R91" s="35">
        <v>-0.2112792</v>
      </c>
      <c r="S91" s="35">
        <v>4.4422113999999999E-2</v>
      </c>
      <c r="T91" s="35">
        <v>-1.4159712440000001</v>
      </c>
      <c r="U91" s="35">
        <v>0.40216021899999999</v>
      </c>
      <c r="V91" s="35">
        <v>0.64916538000000001</v>
      </c>
      <c r="W91" s="35">
        <v>0.52292026700000005</v>
      </c>
      <c r="X91" s="35">
        <v>100</v>
      </c>
      <c r="Y91" s="35">
        <v>64</v>
      </c>
      <c r="Z91" s="45">
        <f t="shared" si="12"/>
        <v>1.423052939</v>
      </c>
      <c r="AA91" s="45">
        <f t="shared" si="13"/>
        <v>-4.1279216666666695E-2</v>
      </c>
      <c r="AB91" s="45">
        <f t="shared" si="14"/>
        <v>-0.52760944333333337</v>
      </c>
      <c r="AC91" s="45">
        <f t="shared" si="15"/>
        <v>1.5009029540000001</v>
      </c>
      <c r="AD91" s="45">
        <f t="shared" si="16"/>
        <v>0.46391309233333328</v>
      </c>
      <c r="AE91" s="45">
        <f t="shared" si="17"/>
        <v>0.52474862200000005</v>
      </c>
      <c r="AF91" s="55">
        <f t="shared" si="18"/>
        <v>-1.2184963044999999</v>
      </c>
      <c r="AG91" s="56">
        <f t="shared" si="19"/>
        <v>-0.45765940116666659</v>
      </c>
      <c r="AH91" s="56">
        <v>-0.28174010127628801</v>
      </c>
      <c r="AI91" s="57">
        <v>-0.34232091339762499</v>
      </c>
      <c r="AJ91" s="61">
        <v>1</v>
      </c>
      <c r="AK91" s="61">
        <v>1</v>
      </c>
      <c r="AL91" s="61">
        <v>0</v>
      </c>
      <c r="AM91" s="61">
        <v>0</v>
      </c>
      <c r="AN91" s="61">
        <f t="shared" si="20"/>
        <v>1</v>
      </c>
      <c r="AO91" s="61">
        <f t="shared" si="21"/>
        <v>1</v>
      </c>
      <c r="AP91" s="61">
        <f t="shared" si="22"/>
        <v>0</v>
      </c>
      <c r="AQ91" s="61">
        <f t="shared" si="23"/>
        <v>0</v>
      </c>
    </row>
    <row r="92" spans="1:43">
      <c r="A92" s="35" t="s">
        <v>143</v>
      </c>
      <c r="B92" s="35" t="s">
        <v>127</v>
      </c>
      <c r="C92" s="35" t="s">
        <v>25</v>
      </c>
      <c r="D92" s="35" t="s">
        <v>2228</v>
      </c>
      <c r="E92" s="35" t="s">
        <v>2227</v>
      </c>
      <c r="F92" s="35">
        <v>3.9325506579999998</v>
      </c>
      <c r="G92" s="35">
        <v>1.515316498</v>
      </c>
      <c r="H92" s="35">
        <v>3.6881019400000001</v>
      </c>
      <c r="I92" s="35">
        <v>3.6344366020000001</v>
      </c>
      <c r="J92" s="35">
        <v>1.4828531490000001</v>
      </c>
      <c r="K92" s="35">
        <v>3.5711073940000002</v>
      </c>
      <c r="L92" s="35">
        <v>-1.269740826</v>
      </c>
      <c r="M92" s="35">
        <v>-1.419058948</v>
      </c>
      <c r="N92" s="35">
        <v>-1.7578640329999999</v>
      </c>
      <c r="O92" s="35">
        <v>0.200759402</v>
      </c>
      <c r="P92" s="35">
        <v>0.21905445100000001</v>
      </c>
      <c r="Q92" s="35">
        <v>-0.42253677099999998</v>
      </c>
      <c r="R92" s="35">
        <v>-1.8077670910000001</v>
      </c>
      <c r="S92" s="35">
        <v>-0.11793342900000001</v>
      </c>
      <c r="T92" s="35">
        <v>-2.4896394989999999</v>
      </c>
      <c r="U92" s="35">
        <v>-1.4278038040000001</v>
      </c>
      <c r="V92" s="35">
        <v>0.49571510200000002</v>
      </c>
      <c r="W92" s="35">
        <v>-0.80275722500000002</v>
      </c>
      <c r="X92" s="35">
        <v>9</v>
      </c>
      <c r="Y92" s="35">
        <v>9</v>
      </c>
      <c r="Z92" s="45">
        <f t="shared" si="12"/>
        <v>3.0453230320000002</v>
      </c>
      <c r="AA92" s="45">
        <f t="shared" si="13"/>
        <v>-1.4822212690000001</v>
      </c>
      <c r="AB92" s="45">
        <f t="shared" si="14"/>
        <v>-1.4717800063333335</v>
      </c>
      <c r="AC92" s="45">
        <f t="shared" si="15"/>
        <v>2.8961323816666664</v>
      </c>
      <c r="AD92" s="45">
        <f t="shared" si="16"/>
        <v>-9.0763933333332103E-4</v>
      </c>
      <c r="AE92" s="45">
        <f t="shared" si="17"/>
        <v>-0.57828197566666673</v>
      </c>
      <c r="AF92" s="55">
        <f t="shared" si="18"/>
        <v>-2.2533308878333336</v>
      </c>
      <c r="AG92" s="56">
        <f t="shared" si="19"/>
        <v>-2.0258943468333332</v>
      </c>
      <c r="AH92" s="56">
        <v>-0.26946891752108598</v>
      </c>
      <c r="AI92" s="57">
        <v>-0.14318793079088399</v>
      </c>
      <c r="AJ92" s="61">
        <v>1</v>
      </c>
      <c r="AK92" s="61">
        <v>0</v>
      </c>
      <c r="AL92" s="61">
        <v>0</v>
      </c>
      <c r="AM92" s="61">
        <v>1</v>
      </c>
      <c r="AN92" s="61">
        <f t="shared" si="20"/>
        <v>1</v>
      </c>
      <c r="AO92" s="61">
        <f t="shared" si="21"/>
        <v>1</v>
      </c>
      <c r="AP92" s="61">
        <f t="shared" si="22"/>
        <v>0</v>
      </c>
      <c r="AQ92" s="61">
        <f t="shared" si="23"/>
        <v>0</v>
      </c>
    </row>
    <row r="93" spans="1:43">
      <c r="A93" s="35" t="s">
        <v>143</v>
      </c>
      <c r="B93" s="35" t="s">
        <v>2226</v>
      </c>
      <c r="C93" s="35" t="s">
        <v>2225</v>
      </c>
      <c r="D93" s="35" t="s">
        <v>2224</v>
      </c>
      <c r="E93" s="35" t="s">
        <v>2223</v>
      </c>
      <c r="F93" s="35">
        <v>1.821079932</v>
      </c>
      <c r="G93" s="35">
        <v>0.80187451899999995</v>
      </c>
      <c r="H93" s="35">
        <v>2.2656334880000002</v>
      </c>
      <c r="I93" s="35">
        <v>1.62431006</v>
      </c>
      <c r="J93" s="35">
        <v>1.5105226679999999</v>
      </c>
      <c r="K93" s="35">
        <v>2.594169655</v>
      </c>
      <c r="L93" s="35">
        <v>-1.8812234729999999</v>
      </c>
      <c r="M93" s="35">
        <v>0.37038186499999998</v>
      </c>
      <c r="N93" s="35">
        <v>2.399659303</v>
      </c>
      <c r="O93" s="35">
        <v>1.063117332</v>
      </c>
      <c r="P93" s="35">
        <v>1.7312952450000001</v>
      </c>
      <c r="Q93" s="35">
        <v>-0.52052186</v>
      </c>
      <c r="R93" s="35">
        <v>1.2479340350000001</v>
      </c>
      <c r="S93" s="35">
        <v>2.027521664</v>
      </c>
      <c r="T93" s="35">
        <v>-0.94451180599999995</v>
      </c>
      <c r="U93" s="35">
        <v>0.71327036099999996</v>
      </c>
      <c r="V93" s="35">
        <v>1.1147644430000001</v>
      </c>
      <c r="W93" s="35">
        <v>-1.164101007</v>
      </c>
      <c r="X93" s="35">
        <v>81</v>
      </c>
      <c r="Y93" s="35">
        <v>121</v>
      </c>
      <c r="Z93" s="45">
        <f t="shared" si="12"/>
        <v>1.6295293130000001</v>
      </c>
      <c r="AA93" s="45">
        <f t="shared" si="13"/>
        <v>0.29627256499999999</v>
      </c>
      <c r="AB93" s="45">
        <f t="shared" si="14"/>
        <v>0.77698129766666668</v>
      </c>
      <c r="AC93" s="45">
        <f t="shared" si="15"/>
        <v>1.909667461</v>
      </c>
      <c r="AD93" s="45">
        <f t="shared" si="16"/>
        <v>0.75796357233333334</v>
      </c>
      <c r="AE93" s="45">
        <f t="shared" si="17"/>
        <v>0.2213112656666667</v>
      </c>
      <c r="AF93" s="55">
        <f t="shared" si="18"/>
        <v>-0.18591964133333339</v>
      </c>
      <c r="AG93" s="56">
        <f t="shared" si="19"/>
        <v>-1.1125042510000001</v>
      </c>
      <c r="AH93" s="56">
        <v>-0.165405633925333</v>
      </c>
      <c r="AI93" s="57">
        <v>-8.2549118604248406E-2</v>
      </c>
      <c r="AJ93" s="61">
        <v>1</v>
      </c>
      <c r="AK93" s="61">
        <v>0</v>
      </c>
      <c r="AL93" s="61">
        <v>0</v>
      </c>
      <c r="AM93" s="61">
        <v>0</v>
      </c>
      <c r="AN93" s="61">
        <f t="shared" si="20"/>
        <v>1</v>
      </c>
      <c r="AO93" s="61">
        <f t="shared" si="21"/>
        <v>0</v>
      </c>
      <c r="AP93" s="61">
        <f t="shared" si="22"/>
        <v>0</v>
      </c>
      <c r="AQ93" s="61">
        <f t="shared" si="23"/>
        <v>0</v>
      </c>
    </row>
    <row r="94" spans="1:43">
      <c r="A94" s="35" t="s">
        <v>143</v>
      </c>
      <c r="B94" s="35" t="s">
        <v>2222</v>
      </c>
      <c r="C94" s="35" t="s">
        <v>2221</v>
      </c>
      <c r="D94" s="35" t="s">
        <v>2220</v>
      </c>
      <c r="E94" s="35" t="s">
        <v>2219</v>
      </c>
      <c r="F94" s="35">
        <v>-0.40977303799999998</v>
      </c>
      <c r="G94" s="35">
        <v>-0.69951312300000001</v>
      </c>
      <c r="H94" s="35">
        <v>-1.012410145</v>
      </c>
      <c r="I94" s="35">
        <v>-0.34209774900000001</v>
      </c>
      <c r="J94" s="35">
        <v>-1.480266055</v>
      </c>
      <c r="K94" s="35">
        <v>-0.52276575800000002</v>
      </c>
      <c r="L94" s="35">
        <v>1.681753254</v>
      </c>
      <c r="M94" s="35">
        <v>-0.30229580499999997</v>
      </c>
      <c r="N94" s="35">
        <v>0.52261338000000002</v>
      </c>
      <c r="O94" s="35">
        <v>-2.5115040460000002</v>
      </c>
      <c r="P94" s="35">
        <v>-0.66729870999999996</v>
      </c>
      <c r="Q94" s="35">
        <v>0.58629145999999999</v>
      </c>
      <c r="R94" s="35">
        <v>-1.3087838970000001</v>
      </c>
      <c r="S94" s="35">
        <v>-1.298048662</v>
      </c>
      <c r="T94" s="35">
        <v>4.0628795340000003</v>
      </c>
      <c r="U94" s="35">
        <v>-0.70089106199999995</v>
      </c>
      <c r="V94" s="35">
        <v>0.235850902</v>
      </c>
      <c r="W94" s="35">
        <v>2.0259323419999999</v>
      </c>
      <c r="X94" s="35">
        <v>25</v>
      </c>
      <c r="Y94" s="35">
        <v>9</v>
      </c>
      <c r="Z94" s="45">
        <f t="shared" si="12"/>
        <v>-0.70723210199999997</v>
      </c>
      <c r="AA94" s="45">
        <f t="shared" si="13"/>
        <v>0.6340236096666666</v>
      </c>
      <c r="AB94" s="45">
        <f t="shared" si="14"/>
        <v>0.48534899166666684</v>
      </c>
      <c r="AC94" s="45">
        <f t="shared" si="15"/>
        <v>-0.78170985400000015</v>
      </c>
      <c r="AD94" s="45">
        <f t="shared" si="16"/>
        <v>-0.86417043199999999</v>
      </c>
      <c r="AE94" s="45">
        <f t="shared" si="17"/>
        <v>0.52029739399999997</v>
      </c>
      <c r="AF94" s="55">
        <f t="shared" si="18"/>
        <v>0.52195323783333358</v>
      </c>
      <c r="AG94" s="56">
        <f t="shared" si="19"/>
        <v>1.343237537</v>
      </c>
      <c r="AH94" s="56">
        <v>-0.36989926552400698</v>
      </c>
      <c r="AI94" s="57">
        <v>-0.237653127753056</v>
      </c>
      <c r="AJ94" s="61">
        <v>1</v>
      </c>
      <c r="AK94" s="61">
        <v>1</v>
      </c>
      <c r="AL94" s="61">
        <v>0</v>
      </c>
      <c r="AM94" s="61">
        <v>0</v>
      </c>
      <c r="AN94" s="61">
        <f t="shared" si="20"/>
        <v>1</v>
      </c>
      <c r="AO94" s="61">
        <f t="shared" si="21"/>
        <v>1</v>
      </c>
      <c r="AP94" s="61">
        <f t="shared" si="22"/>
        <v>0</v>
      </c>
      <c r="AQ94" s="61">
        <f t="shared" si="23"/>
        <v>0</v>
      </c>
    </row>
    <row r="95" spans="1:43">
      <c r="A95" s="35" t="s">
        <v>143</v>
      </c>
      <c r="B95" s="35" t="s">
        <v>2218</v>
      </c>
      <c r="C95" s="35" t="s">
        <v>5</v>
      </c>
      <c r="D95" s="35" t="s">
        <v>2218</v>
      </c>
      <c r="E95" s="35" t="s">
        <v>2217</v>
      </c>
      <c r="F95" s="35">
        <v>0.74933761300000001</v>
      </c>
      <c r="G95" s="35">
        <v>-0.171067517</v>
      </c>
      <c r="H95" s="35">
        <v>0.43840079300000001</v>
      </c>
      <c r="I95" s="35">
        <v>2.554683544</v>
      </c>
      <c r="J95" s="35">
        <v>2.5753986370000002</v>
      </c>
      <c r="K95" s="35">
        <v>2.2949283239999998</v>
      </c>
      <c r="L95" s="35">
        <v>0.26561785900000001</v>
      </c>
      <c r="M95" s="35">
        <v>0.38837493699999998</v>
      </c>
      <c r="N95" s="35">
        <v>0.38803302099999998</v>
      </c>
      <c r="O95" s="35">
        <v>1.319160535</v>
      </c>
      <c r="P95" s="35">
        <v>1.1760200670000001</v>
      </c>
      <c r="Q95" s="35">
        <v>0.97776509</v>
      </c>
      <c r="R95" s="35">
        <v>0.13910492099999999</v>
      </c>
      <c r="S95" s="35">
        <v>0.68378983000000004</v>
      </c>
      <c r="T95" s="35">
        <v>0.126284278</v>
      </c>
      <c r="U95" s="35">
        <v>0.98759476599999996</v>
      </c>
      <c r="V95" s="35">
        <v>1.5876254240000001</v>
      </c>
      <c r="W95" s="35">
        <v>0.28782199800000002</v>
      </c>
      <c r="X95" s="35">
        <v>1</v>
      </c>
      <c r="Y95" s="35">
        <v>1</v>
      </c>
      <c r="Z95" s="45">
        <f t="shared" si="12"/>
        <v>0.33889029633333334</v>
      </c>
      <c r="AA95" s="45">
        <f t="shared" si="13"/>
        <v>0.34734193900000004</v>
      </c>
      <c r="AB95" s="45">
        <f t="shared" si="14"/>
        <v>0.31639300966666667</v>
      </c>
      <c r="AC95" s="45">
        <f t="shared" si="15"/>
        <v>2.4750035016666669</v>
      </c>
      <c r="AD95" s="45">
        <f t="shared" si="16"/>
        <v>1.157648564</v>
      </c>
      <c r="AE95" s="45">
        <f t="shared" si="17"/>
        <v>0.95434739600000007</v>
      </c>
      <c r="AF95" s="55">
        <f t="shared" si="18"/>
        <v>-2.6723108000000051E-2</v>
      </c>
      <c r="AG95" s="56">
        <f t="shared" si="19"/>
        <v>-0.86197863683333342</v>
      </c>
      <c r="AH95" s="56">
        <v>-0.39776704890717302</v>
      </c>
      <c r="AI95" s="57">
        <v>-0.40640255306138501</v>
      </c>
      <c r="AJ95" s="61">
        <v>1</v>
      </c>
      <c r="AK95" s="61">
        <v>1</v>
      </c>
      <c r="AL95" s="61">
        <v>0</v>
      </c>
      <c r="AM95" s="61">
        <v>1</v>
      </c>
      <c r="AN95" s="61">
        <f t="shared" si="20"/>
        <v>1</v>
      </c>
      <c r="AO95" s="61">
        <f t="shared" si="21"/>
        <v>1</v>
      </c>
      <c r="AP95" s="61">
        <f t="shared" si="22"/>
        <v>0</v>
      </c>
      <c r="AQ95" s="61">
        <f t="shared" si="23"/>
        <v>1</v>
      </c>
    </row>
    <row r="96" spans="1:43">
      <c r="A96" s="35" t="s">
        <v>143</v>
      </c>
      <c r="B96" s="35" t="s">
        <v>120</v>
      </c>
      <c r="C96" s="35" t="s">
        <v>12</v>
      </c>
      <c r="D96" s="35" t="s">
        <v>2216</v>
      </c>
      <c r="E96" s="35" t="s">
        <v>2215</v>
      </c>
      <c r="F96" s="35">
        <v>1.5827568E-2</v>
      </c>
      <c r="G96" s="35">
        <v>0.20061061299999999</v>
      </c>
      <c r="H96" s="35">
        <v>-0.13934608900000001</v>
      </c>
      <c r="I96" s="35">
        <v>0.39283852400000002</v>
      </c>
      <c r="J96" s="35">
        <v>-0.50035001899999998</v>
      </c>
      <c r="K96" s="35">
        <v>-0.17367205799999999</v>
      </c>
      <c r="L96" s="35">
        <v>-0.26330333900000003</v>
      </c>
      <c r="M96" s="35">
        <v>0.34119515700000003</v>
      </c>
      <c r="N96" s="35">
        <v>0.95666578300000005</v>
      </c>
      <c r="O96" s="35">
        <v>0.97340128299999995</v>
      </c>
      <c r="P96" s="35">
        <v>1.447288793</v>
      </c>
      <c r="Q96" s="35">
        <v>1.4327881899999999</v>
      </c>
      <c r="R96" s="35">
        <v>-0.19723666200000001</v>
      </c>
      <c r="S96" s="35">
        <v>0.12514319300000001</v>
      </c>
      <c r="T96" s="35">
        <v>-0.235647996</v>
      </c>
      <c r="U96" s="35">
        <v>-0.41985170399999999</v>
      </c>
      <c r="V96" s="35">
        <v>0.68201658899999995</v>
      </c>
      <c r="W96" s="35">
        <v>-7.0373684000000006E-2</v>
      </c>
      <c r="X96" s="35">
        <v>16</v>
      </c>
      <c r="Y96" s="35">
        <v>4</v>
      </c>
      <c r="Z96" s="45">
        <f t="shared" si="12"/>
        <v>2.5697364E-2</v>
      </c>
      <c r="AA96" s="45">
        <f t="shared" si="13"/>
        <v>0.34485253366666663</v>
      </c>
      <c r="AB96" s="45">
        <f t="shared" si="14"/>
        <v>-0.10258048833333333</v>
      </c>
      <c r="AC96" s="45">
        <f t="shared" si="15"/>
        <v>-9.3727850999999987E-2</v>
      </c>
      <c r="AD96" s="45">
        <f t="shared" si="16"/>
        <v>1.2844927553333332</v>
      </c>
      <c r="AE96" s="45">
        <f t="shared" si="17"/>
        <v>6.3930400333333318E-2</v>
      </c>
      <c r="AF96" s="55">
        <f t="shared" si="18"/>
        <v>-0.28785543716666662</v>
      </c>
      <c r="AG96" s="56">
        <f t="shared" si="19"/>
        <v>-0.53145205183333333</v>
      </c>
      <c r="AH96" s="56">
        <v>-0.38438167625679898</v>
      </c>
      <c r="AI96" s="57">
        <v>-0.28967192464415498</v>
      </c>
      <c r="AJ96" s="61">
        <v>1</v>
      </c>
      <c r="AK96" s="61">
        <v>1</v>
      </c>
      <c r="AL96" s="61">
        <v>0</v>
      </c>
      <c r="AM96" s="61">
        <v>0</v>
      </c>
      <c r="AN96" s="61">
        <f t="shared" si="20"/>
        <v>1</v>
      </c>
      <c r="AO96" s="61">
        <f t="shared" si="21"/>
        <v>1</v>
      </c>
      <c r="AP96" s="61">
        <f t="shared" si="22"/>
        <v>0</v>
      </c>
      <c r="AQ96" s="61">
        <f t="shared" si="23"/>
        <v>0</v>
      </c>
    </row>
    <row r="97" spans="1:43">
      <c r="A97" s="35" t="s">
        <v>143</v>
      </c>
      <c r="B97" s="35" t="s">
        <v>2214</v>
      </c>
      <c r="C97" s="35" t="s">
        <v>2213</v>
      </c>
      <c r="D97" s="35" t="s">
        <v>2212</v>
      </c>
      <c r="E97" s="35" t="s">
        <v>2211</v>
      </c>
      <c r="F97" s="35">
        <v>-0.42033258099999998</v>
      </c>
      <c r="G97" s="35">
        <v>-0.62523649999999997</v>
      </c>
      <c r="H97" s="35">
        <v>-0.814788552</v>
      </c>
      <c r="I97" s="35">
        <v>-0.48040135499999997</v>
      </c>
      <c r="J97" s="35">
        <v>-0.227175077</v>
      </c>
      <c r="K97" s="35">
        <v>-0.55936150100000004</v>
      </c>
      <c r="L97" s="35">
        <v>-4.9819172000000002E-2</v>
      </c>
      <c r="M97" s="35">
        <v>-0.54216859900000003</v>
      </c>
      <c r="N97" s="35">
        <v>0.13659600799999999</v>
      </c>
      <c r="O97" s="35">
        <v>0.26416689500000001</v>
      </c>
      <c r="P97" s="35">
        <v>0.61963766300000001</v>
      </c>
      <c r="Q97" s="35">
        <v>0.384346254</v>
      </c>
      <c r="R97" s="35">
        <v>-0.66618890500000005</v>
      </c>
      <c r="S97" s="35">
        <v>1.5272934E-2</v>
      </c>
      <c r="T97" s="35">
        <v>-0.20855884599999999</v>
      </c>
      <c r="U97" s="35">
        <v>-0.66484454999999998</v>
      </c>
      <c r="V97" s="35">
        <v>0.51931413000000004</v>
      </c>
      <c r="W97" s="35">
        <v>-0.71028008899999995</v>
      </c>
      <c r="X97" s="35">
        <v>49</v>
      </c>
      <c r="Y97" s="35">
        <v>9</v>
      </c>
      <c r="Z97" s="45">
        <f t="shared" si="12"/>
        <v>-0.620119211</v>
      </c>
      <c r="AA97" s="45">
        <f t="shared" si="13"/>
        <v>-0.15179725433333333</v>
      </c>
      <c r="AB97" s="45">
        <f t="shared" si="14"/>
        <v>-0.2864916056666667</v>
      </c>
      <c r="AC97" s="45">
        <f t="shared" si="15"/>
        <v>-0.42231264433333332</v>
      </c>
      <c r="AD97" s="45">
        <f t="shared" si="16"/>
        <v>0.42271693733333332</v>
      </c>
      <c r="AE97" s="45">
        <f t="shared" si="17"/>
        <v>-0.28527016966666663</v>
      </c>
      <c r="AF97" s="55">
        <f t="shared" si="18"/>
        <v>9.9466626999999974E-2</v>
      </c>
      <c r="AG97" s="56">
        <f t="shared" si="19"/>
        <v>-0.28547231616666663</v>
      </c>
      <c r="AH97" s="56">
        <v>0.20944666447619401</v>
      </c>
      <c r="AI97" s="57">
        <v>6.3761376880794501E-2</v>
      </c>
      <c r="AJ97" s="61">
        <v>1</v>
      </c>
      <c r="AK97" s="61">
        <v>0</v>
      </c>
      <c r="AL97" s="61">
        <v>0</v>
      </c>
      <c r="AM97" s="61">
        <v>0</v>
      </c>
      <c r="AN97" s="61">
        <f t="shared" si="20"/>
        <v>1</v>
      </c>
      <c r="AO97" s="61">
        <f t="shared" si="21"/>
        <v>0</v>
      </c>
      <c r="AP97" s="61">
        <f t="shared" si="22"/>
        <v>0</v>
      </c>
      <c r="AQ97" s="61">
        <f t="shared" si="23"/>
        <v>0</v>
      </c>
    </row>
    <row r="98" spans="1:43">
      <c r="A98" s="35" t="s">
        <v>143</v>
      </c>
      <c r="B98" s="35" t="s">
        <v>2210</v>
      </c>
      <c r="C98" s="35" t="s">
        <v>2209</v>
      </c>
      <c r="D98" s="35" t="s">
        <v>2208</v>
      </c>
      <c r="E98" s="35" t="s">
        <v>2207</v>
      </c>
      <c r="F98" s="35">
        <v>-0.41205329800000001</v>
      </c>
      <c r="G98" s="35">
        <v>-0.42687811799999997</v>
      </c>
      <c r="H98" s="35">
        <v>-0.84102994799999997</v>
      </c>
      <c r="I98" s="35">
        <v>-1.4624579120000001</v>
      </c>
      <c r="J98" s="35">
        <v>1.338067342</v>
      </c>
      <c r="K98" s="35">
        <v>-3.0592309999999999E-3</v>
      </c>
      <c r="L98" s="35">
        <v>-0.383993894</v>
      </c>
      <c r="M98" s="35">
        <v>-0.11304017199999999</v>
      </c>
      <c r="N98" s="35">
        <v>-0.19556890900000001</v>
      </c>
      <c r="O98" s="35">
        <v>0.28575050499999999</v>
      </c>
      <c r="P98" s="35">
        <v>0.159821138</v>
      </c>
      <c r="Q98" s="35">
        <v>1.5572739520000001</v>
      </c>
      <c r="R98" s="35">
        <v>-0.56578210100000004</v>
      </c>
      <c r="S98" s="35">
        <v>-1.028748099</v>
      </c>
      <c r="T98" s="35">
        <v>-0.28998783700000003</v>
      </c>
      <c r="U98" s="35">
        <v>0.44930596699999997</v>
      </c>
      <c r="V98" s="35">
        <v>0.95437811400000006</v>
      </c>
      <c r="W98" s="35">
        <v>-0.54869059399999998</v>
      </c>
      <c r="X98" s="35">
        <v>1</v>
      </c>
      <c r="Y98" s="35">
        <v>1</v>
      </c>
      <c r="Z98" s="45">
        <f t="shared" si="12"/>
        <v>-0.55998712133333328</v>
      </c>
      <c r="AA98" s="45">
        <f t="shared" si="13"/>
        <v>-0.23086765833333334</v>
      </c>
      <c r="AB98" s="45">
        <f t="shared" si="14"/>
        <v>-0.62817267899999996</v>
      </c>
      <c r="AC98" s="45">
        <f t="shared" si="15"/>
        <v>-4.2483267000000026E-2</v>
      </c>
      <c r="AD98" s="45">
        <f t="shared" si="16"/>
        <v>0.66761519833333338</v>
      </c>
      <c r="AE98" s="45">
        <f t="shared" si="17"/>
        <v>0.28499782899999998</v>
      </c>
      <c r="AF98" s="55">
        <f t="shared" si="18"/>
        <v>-0.23274528916666665</v>
      </c>
      <c r="AG98" s="56">
        <f t="shared" si="19"/>
        <v>-2.7568136666666687E-2</v>
      </c>
      <c r="AH98" s="56">
        <v>0.46463824819536298</v>
      </c>
      <c r="AI98" s="57">
        <v>0.294471837891638</v>
      </c>
      <c r="AJ98" s="61">
        <v>1</v>
      </c>
      <c r="AK98" s="61">
        <v>1</v>
      </c>
      <c r="AL98" s="61">
        <v>0</v>
      </c>
      <c r="AM98" s="61">
        <v>0</v>
      </c>
      <c r="AN98" s="61">
        <f t="shared" si="20"/>
        <v>1</v>
      </c>
      <c r="AO98" s="61">
        <f t="shared" si="21"/>
        <v>1</v>
      </c>
      <c r="AP98" s="61">
        <f t="shared" si="22"/>
        <v>0</v>
      </c>
      <c r="AQ98" s="61">
        <f t="shared" si="23"/>
        <v>0</v>
      </c>
    </row>
    <row r="99" spans="1:43">
      <c r="A99" s="35" t="s">
        <v>143</v>
      </c>
      <c r="B99" s="35" t="s">
        <v>2206</v>
      </c>
      <c r="C99" s="35" t="s">
        <v>2205</v>
      </c>
      <c r="D99" s="35" t="s">
        <v>2204</v>
      </c>
      <c r="E99" s="35" t="s">
        <v>2203</v>
      </c>
      <c r="F99" s="35">
        <v>-7.211368072</v>
      </c>
      <c r="G99" s="35">
        <v>-4.5218378220000002</v>
      </c>
      <c r="H99" s="35">
        <v>-6.9024071569999998</v>
      </c>
      <c r="I99" s="35">
        <v>-0.50906033699999997</v>
      </c>
      <c r="J99" s="35">
        <v>-1.621344911</v>
      </c>
      <c r="K99" s="35">
        <v>1.232651862</v>
      </c>
      <c r="L99" s="35">
        <v>-4.3051418830000001</v>
      </c>
      <c r="M99" s="35">
        <v>-4.6815426899999997</v>
      </c>
      <c r="N99" s="35">
        <v>-3.8433306630000001</v>
      </c>
      <c r="O99" s="35">
        <v>2.9250978E-2</v>
      </c>
      <c r="P99" s="35">
        <v>-0.56561002800000004</v>
      </c>
      <c r="Q99" s="35">
        <v>-2.9104410879999998</v>
      </c>
      <c r="R99" s="35">
        <v>-5.932533018</v>
      </c>
      <c r="S99" s="35">
        <v>-7.3738068419999996</v>
      </c>
      <c r="T99" s="35">
        <v>-2.6666099600000002</v>
      </c>
      <c r="U99" s="35">
        <v>-1.072231801</v>
      </c>
      <c r="V99" s="35">
        <v>-1.648294084</v>
      </c>
      <c r="W99" s="35">
        <v>-0.81890041800000002</v>
      </c>
      <c r="X99" s="35">
        <v>1</v>
      </c>
      <c r="Y99" s="35">
        <v>9</v>
      </c>
      <c r="Z99" s="45">
        <f t="shared" si="12"/>
        <v>-6.211871017</v>
      </c>
      <c r="AA99" s="45">
        <f t="shared" si="13"/>
        <v>-4.2766717453333332</v>
      </c>
      <c r="AB99" s="45">
        <f t="shared" si="14"/>
        <v>-5.3243166066666667</v>
      </c>
      <c r="AC99" s="45">
        <f t="shared" si="15"/>
        <v>-0.29925112866666659</v>
      </c>
      <c r="AD99" s="45">
        <f t="shared" si="16"/>
        <v>-1.1489333793333334</v>
      </c>
      <c r="AE99" s="45">
        <f t="shared" si="17"/>
        <v>-1.1798087676666666</v>
      </c>
      <c r="AF99" s="55">
        <f t="shared" si="18"/>
        <v>-8.004522550000015E-2</v>
      </c>
      <c r="AG99" s="56">
        <f t="shared" si="19"/>
        <v>-0.45571651366666666</v>
      </c>
      <c r="AH99" s="56">
        <v>-0.29227021749368198</v>
      </c>
      <c r="AI99" s="57">
        <v>-0.23615290328357899</v>
      </c>
      <c r="AJ99" s="61">
        <v>1</v>
      </c>
      <c r="AK99" s="61">
        <v>1</v>
      </c>
      <c r="AL99" s="61">
        <v>0</v>
      </c>
      <c r="AM99" s="61">
        <v>0</v>
      </c>
      <c r="AN99" s="61">
        <f t="shared" si="20"/>
        <v>1</v>
      </c>
      <c r="AO99" s="61">
        <f t="shared" si="21"/>
        <v>1</v>
      </c>
      <c r="AP99" s="61">
        <f t="shared" si="22"/>
        <v>0</v>
      </c>
      <c r="AQ99" s="61">
        <f t="shared" si="23"/>
        <v>0</v>
      </c>
    </row>
    <row r="100" spans="1:43">
      <c r="A100" s="35" t="s">
        <v>143</v>
      </c>
      <c r="B100" s="35" t="s">
        <v>2202</v>
      </c>
      <c r="C100" s="35" t="s">
        <v>2201</v>
      </c>
      <c r="D100" s="35" t="s">
        <v>2200</v>
      </c>
      <c r="E100" s="35" t="s">
        <v>2199</v>
      </c>
      <c r="F100" s="35">
        <v>0.41293044099999998</v>
      </c>
      <c r="G100" s="35">
        <v>-0.24259270399999999</v>
      </c>
      <c r="H100" s="35">
        <v>-0.166358545</v>
      </c>
      <c r="I100" s="35">
        <v>-4.8007645000000002E-2</v>
      </c>
      <c r="J100" s="35">
        <v>1.134118792</v>
      </c>
      <c r="K100" s="35">
        <v>0.99900400300000003</v>
      </c>
      <c r="L100" s="35">
        <v>-0.33601545700000002</v>
      </c>
      <c r="M100" s="35">
        <v>-0.27355336200000002</v>
      </c>
      <c r="N100" s="35">
        <v>-1.169659969</v>
      </c>
      <c r="O100" s="35">
        <v>0.64967253599999997</v>
      </c>
      <c r="P100" s="35">
        <v>9.4595788E-2</v>
      </c>
      <c r="Q100" s="35">
        <v>-0.33720717300000003</v>
      </c>
      <c r="R100" s="35">
        <v>0.201798018</v>
      </c>
      <c r="S100" s="35">
        <v>-0.46673898400000002</v>
      </c>
      <c r="T100" s="35">
        <v>-0.90545569800000003</v>
      </c>
      <c r="U100" s="35">
        <v>-0.73797180200000001</v>
      </c>
      <c r="V100" s="35">
        <v>-0.61316298899999999</v>
      </c>
      <c r="W100" s="35">
        <v>1.0953799630000001</v>
      </c>
      <c r="X100" s="35">
        <v>4</v>
      </c>
      <c r="Y100" s="35">
        <v>1</v>
      </c>
      <c r="Z100" s="45">
        <f t="shared" si="12"/>
        <v>1.3263973333333308E-3</v>
      </c>
      <c r="AA100" s="45">
        <f t="shared" si="13"/>
        <v>-0.59307626266666669</v>
      </c>
      <c r="AB100" s="45">
        <f t="shared" si="14"/>
        <v>-0.39013222133333336</v>
      </c>
      <c r="AC100" s="45">
        <f t="shared" si="15"/>
        <v>0.69503838333333334</v>
      </c>
      <c r="AD100" s="45">
        <f t="shared" si="16"/>
        <v>0.13568705033333331</v>
      </c>
      <c r="AE100" s="45">
        <f t="shared" si="17"/>
        <v>-8.5251609333333311E-2</v>
      </c>
      <c r="AF100" s="55">
        <f t="shared" si="18"/>
        <v>-9.4257288666666661E-2</v>
      </c>
      <c r="AG100" s="56">
        <f t="shared" si="19"/>
        <v>-0.50061432616666668</v>
      </c>
      <c r="AH100" s="56">
        <v>-0.631619516408648</v>
      </c>
      <c r="AI100" s="57">
        <v>-0.22177713101278401</v>
      </c>
      <c r="AJ100" s="61">
        <v>1</v>
      </c>
      <c r="AK100" s="61">
        <v>0</v>
      </c>
      <c r="AL100" s="61">
        <v>0</v>
      </c>
      <c r="AM100" s="61">
        <v>0</v>
      </c>
      <c r="AN100" s="61">
        <f t="shared" si="20"/>
        <v>1</v>
      </c>
      <c r="AO100" s="61">
        <f t="shared" si="21"/>
        <v>0</v>
      </c>
      <c r="AP100" s="61">
        <f t="shared" si="22"/>
        <v>0</v>
      </c>
      <c r="AQ100" s="61">
        <f t="shared" si="23"/>
        <v>0</v>
      </c>
    </row>
    <row r="101" spans="1:43">
      <c r="A101" s="35" t="s">
        <v>143</v>
      </c>
      <c r="B101" s="35" t="s">
        <v>2198</v>
      </c>
      <c r="C101" s="35" t="s">
        <v>2197</v>
      </c>
      <c r="D101" s="35" t="s">
        <v>2196</v>
      </c>
      <c r="E101" s="35" t="s">
        <v>2195</v>
      </c>
      <c r="F101" s="35">
        <v>1.9429103619999999</v>
      </c>
      <c r="G101" s="35">
        <v>0.38376964600000002</v>
      </c>
      <c r="H101" s="35">
        <v>2.0156316109999999</v>
      </c>
      <c r="I101" s="35">
        <v>2.1544201520000001</v>
      </c>
      <c r="J101" s="35">
        <v>-7.0907581999999997E-2</v>
      </c>
      <c r="K101" s="35">
        <v>2.0686356890000002</v>
      </c>
      <c r="L101" s="35">
        <v>-0.51123729699999998</v>
      </c>
      <c r="M101" s="35">
        <v>4.8449776E-2</v>
      </c>
      <c r="N101" s="35">
        <v>-1.2226831730000001</v>
      </c>
      <c r="O101" s="35">
        <v>-0.36597687899999998</v>
      </c>
      <c r="P101" s="35">
        <v>-1.018625015</v>
      </c>
      <c r="Q101" s="35">
        <v>-0.84601369500000001</v>
      </c>
      <c r="R101" s="35">
        <v>0.194598989</v>
      </c>
      <c r="S101" s="35">
        <v>0.685345231</v>
      </c>
      <c r="T101" s="35">
        <v>1.851723604</v>
      </c>
      <c r="U101" s="35">
        <v>1.1574233970000001</v>
      </c>
      <c r="V101" s="35">
        <v>2.3696069409999998</v>
      </c>
      <c r="W101" s="35">
        <v>0.65078882199999999</v>
      </c>
      <c r="X101" s="35">
        <v>100</v>
      </c>
      <c r="Y101" s="35">
        <v>100</v>
      </c>
      <c r="Z101" s="45">
        <f t="shared" si="12"/>
        <v>1.4474372063333334</v>
      </c>
      <c r="AA101" s="45">
        <f t="shared" si="13"/>
        <v>-0.56182356466666672</v>
      </c>
      <c r="AB101" s="45">
        <f t="shared" si="14"/>
        <v>0.9105559413333334</v>
      </c>
      <c r="AC101" s="45">
        <f t="shared" si="15"/>
        <v>1.3840494196666668</v>
      </c>
      <c r="AD101" s="45">
        <f t="shared" si="16"/>
        <v>-0.74353852966666667</v>
      </c>
      <c r="AE101" s="45">
        <f t="shared" si="17"/>
        <v>1.3926063866666667</v>
      </c>
      <c r="AF101" s="55">
        <f t="shared" si="18"/>
        <v>0.46774912050000006</v>
      </c>
      <c r="AG101" s="56">
        <f t="shared" si="19"/>
        <v>1.0723509416666666</v>
      </c>
      <c r="AH101" s="56">
        <v>-0.52756654439063599</v>
      </c>
      <c r="AI101" s="57">
        <v>-0.37985019380631102</v>
      </c>
      <c r="AJ101" s="61">
        <v>1</v>
      </c>
      <c r="AK101" s="61">
        <v>1</v>
      </c>
      <c r="AL101" s="61">
        <v>0</v>
      </c>
      <c r="AM101" s="61">
        <v>0</v>
      </c>
      <c r="AN101" s="61">
        <f t="shared" si="20"/>
        <v>1</v>
      </c>
      <c r="AO101" s="61">
        <f t="shared" si="21"/>
        <v>1</v>
      </c>
      <c r="AP101" s="61">
        <f t="shared" si="22"/>
        <v>0</v>
      </c>
      <c r="AQ101" s="61">
        <f t="shared" si="23"/>
        <v>0</v>
      </c>
    </row>
    <row r="102" spans="1:43">
      <c r="A102" s="35" t="s">
        <v>143</v>
      </c>
      <c r="B102" s="35" t="s">
        <v>2194</v>
      </c>
      <c r="C102" s="35" t="s">
        <v>2193</v>
      </c>
      <c r="D102" s="35" t="s">
        <v>2192</v>
      </c>
      <c r="E102" s="35" t="s">
        <v>2191</v>
      </c>
      <c r="F102" s="35">
        <v>4.1020118000000001E-2</v>
      </c>
      <c r="G102" s="35">
        <v>-0.39105135699999999</v>
      </c>
      <c r="H102" s="35">
        <v>-0.118071722</v>
      </c>
      <c r="I102" s="35">
        <v>-0.39487592399999999</v>
      </c>
      <c r="J102" s="35">
        <v>-1.1984556239999999</v>
      </c>
      <c r="K102" s="35">
        <v>0.49021219500000002</v>
      </c>
      <c r="L102" s="35">
        <v>-0.82387875799999999</v>
      </c>
      <c r="M102" s="35">
        <v>-0.47139716999999998</v>
      </c>
      <c r="N102" s="35">
        <v>-0.104528755</v>
      </c>
      <c r="O102" s="35">
        <v>-0.82271017499999999</v>
      </c>
      <c r="P102" s="35">
        <v>-1.3224686029999999</v>
      </c>
      <c r="Q102" s="35">
        <v>-0.112790381</v>
      </c>
      <c r="R102" s="35">
        <v>-1.055708436</v>
      </c>
      <c r="S102" s="35">
        <v>-0.832334986</v>
      </c>
      <c r="T102" s="35">
        <v>0.98464763799999999</v>
      </c>
      <c r="U102" s="35">
        <v>-0.67563086699999997</v>
      </c>
      <c r="V102" s="35">
        <v>-1.3559129860000001</v>
      </c>
      <c r="W102" s="35">
        <v>0.14692929499999999</v>
      </c>
      <c r="X102" s="35">
        <v>196</v>
      </c>
      <c r="Y102" s="35">
        <v>169</v>
      </c>
      <c r="Z102" s="45">
        <f t="shared" si="12"/>
        <v>-0.15603432033333334</v>
      </c>
      <c r="AA102" s="45">
        <f t="shared" si="13"/>
        <v>-0.466601561</v>
      </c>
      <c r="AB102" s="45">
        <f t="shared" si="14"/>
        <v>-0.30113192799999999</v>
      </c>
      <c r="AC102" s="45">
        <f t="shared" si="15"/>
        <v>-0.36770645099999993</v>
      </c>
      <c r="AD102" s="45">
        <f t="shared" si="16"/>
        <v>-0.75265638633333332</v>
      </c>
      <c r="AE102" s="45">
        <f t="shared" si="17"/>
        <v>-0.6282048526666667</v>
      </c>
      <c r="AF102" s="55">
        <f t="shared" si="18"/>
        <v>1.0186012666666688E-2</v>
      </c>
      <c r="AG102" s="56">
        <f t="shared" si="19"/>
        <v>-6.8023434000000105E-2</v>
      </c>
      <c r="AH102" s="56">
        <v>-0.23198495656677101</v>
      </c>
      <c r="AI102" s="57">
        <v>-0.15831323149854301</v>
      </c>
      <c r="AJ102" s="61">
        <v>1</v>
      </c>
      <c r="AK102" s="61">
        <v>0</v>
      </c>
      <c r="AL102" s="61">
        <v>0</v>
      </c>
      <c r="AM102" s="61">
        <v>0</v>
      </c>
      <c r="AN102" s="61">
        <f t="shared" si="20"/>
        <v>1</v>
      </c>
      <c r="AO102" s="61">
        <f t="shared" si="21"/>
        <v>0</v>
      </c>
      <c r="AP102" s="61">
        <f t="shared" si="22"/>
        <v>0</v>
      </c>
      <c r="AQ102" s="61">
        <f t="shared" si="23"/>
        <v>0</v>
      </c>
    </row>
    <row r="103" spans="1:43">
      <c r="A103" s="35" t="s">
        <v>143</v>
      </c>
      <c r="B103" s="35" t="s">
        <v>2190</v>
      </c>
      <c r="C103" s="35" t="s">
        <v>2189</v>
      </c>
      <c r="D103" s="35" t="s">
        <v>2188</v>
      </c>
      <c r="E103" s="35" t="s">
        <v>2187</v>
      </c>
      <c r="F103" s="35">
        <v>0.57630489600000001</v>
      </c>
      <c r="G103" s="35">
        <v>0.57337068999999996</v>
      </c>
      <c r="H103" s="35">
        <v>0.582906849</v>
      </c>
      <c r="I103" s="35">
        <v>0.46705620799999997</v>
      </c>
      <c r="J103" s="35">
        <v>6.9420836999999999E-2</v>
      </c>
      <c r="K103" s="35">
        <v>-1.4087267379999999</v>
      </c>
      <c r="L103" s="35">
        <v>-0.38651224000000001</v>
      </c>
      <c r="M103" s="35">
        <v>0.126020139</v>
      </c>
      <c r="N103" s="35">
        <v>0.41281103200000002</v>
      </c>
      <c r="O103" s="35">
        <v>-0.56454073500000002</v>
      </c>
      <c r="P103" s="35">
        <v>0.74124581099999998</v>
      </c>
      <c r="Q103" s="35">
        <v>-1.1758966230000001</v>
      </c>
      <c r="R103" s="35">
        <v>-0.47889486599999997</v>
      </c>
      <c r="S103" s="35">
        <v>0.33237288199999998</v>
      </c>
      <c r="T103" s="35">
        <v>-0.55749892599999995</v>
      </c>
      <c r="U103" s="35">
        <v>-0.76899548100000004</v>
      </c>
      <c r="V103" s="35">
        <v>-0.65608568899999997</v>
      </c>
      <c r="W103" s="35">
        <v>0.75370097300000005</v>
      </c>
      <c r="X103" s="35">
        <v>4</v>
      </c>
      <c r="Y103" s="35">
        <v>1</v>
      </c>
      <c r="Z103" s="45">
        <f t="shared" si="12"/>
        <v>0.57752747833333329</v>
      </c>
      <c r="AA103" s="45">
        <f t="shared" si="13"/>
        <v>5.0772977000000018E-2</v>
      </c>
      <c r="AB103" s="45">
        <f t="shared" si="14"/>
        <v>-0.23467363666666663</v>
      </c>
      <c r="AC103" s="45">
        <f t="shared" si="15"/>
        <v>-0.29074989766666665</v>
      </c>
      <c r="AD103" s="45">
        <f t="shared" si="16"/>
        <v>-0.33306384900000002</v>
      </c>
      <c r="AE103" s="45">
        <f t="shared" si="17"/>
        <v>-0.22379339899999995</v>
      </c>
      <c r="AF103" s="55">
        <f t="shared" si="18"/>
        <v>-0.5488238643333333</v>
      </c>
      <c r="AG103" s="56">
        <f t="shared" si="19"/>
        <v>8.8113474333333386E-2</v>
      </c>
      <c r="AH103" s="56">
        <v>-0.41046540958547101</v>
      </c>
      <c r="AI103" s="57">
        <v>-0.354753038294222</v>
      </c>
      <c r="AJ103" s="61">
        <v>1</v>
      </c>
      <c r="AK103" s="61">
        <v>1</v>
      </c>
      <c r="AL103" s="61">
        <v>0</v>
      </c>
      <c r="AM103" s="61">
        <v>0</v>
      </c>
      <c r="AN103" s="61">
        <f t="shared" si="20"/>
        <v>1</v>
      </c>
      <c r="AO103" s="61">
        <f t="shared" si="21"/>
        <v>1</v>
      </c>
      <c r="AP103" s="61">
        <f t="shared" si="22"/>
        <v>0</v>
      </c>
      <c r="AQ103" s="61">
        <f t="shared" si="23"/>
        <v>0</v>
      </c>
    </row>
    <row r="104" spans="1:43">
      <c r="A104" s="35" t="s">
        <v>143</v>
      </c>
      <c r="B104" s="35" t="s">
        <v>2186</v>
      </c>
      <c r="C104" s="35" t="s">
        <v>20</v>
      </c>
      <c r="D104" s="35" t="s">
        <v>2186</v>
      </c>
      <c r="E104" s="35" t="s">
        <v>2185</v>
      </c>
      <c r="F104" s="35">
        <v>0.98468063800000005</v>
      </c>
      <c r="G104" s="35">
        <v>0.968223308</v>
      </c>
      <c r="H104" s="35">
        <v>1.1277236429999999</v>
      </c>
      <c r="I104" s="35">
        <v>-2.6511328000000001E-2</v>
      </c>
      <c r="J104" s="35">
        <v>-0.983681841</v>
      </c>
      <c r="K104" s="35">
        <v>-2.2297620720000002</v>
      </c>
      <c r="L104" s="35">
        <v>-0.25547552800000001</v>
      </c>
      <c r="M104" s="35">
        <v>0.47870869700000002</v>
      </c>
      <c r="N104" s="35">
        <v>-0.16729031899999999</v>
      </c>
      <c r="O104" s="35">
        <v>-7.0892868999999997E-2</v>
      </c>
      <c r="P104" s="35">
        <v>0.93617645400000005</v>
      </c>
      <c r="Q104" s="35">
        <v>-7.4663087000000003E-2</v>
      </c>
      <c r="R104" s="35">
        <v>1.410640766</v>
      </c>
      <c r="S104" s="35">
        <v>1.026881589</v>
      </c>
      <c r="T104" s="35">
        <v>0.46508328100000002</v>
      </c>
      <c r="U104" s="35">
        <v>-0.70613698899999999</v>
      </c>
      <c r="V104" s="35">
        <v>-5.6309088E-2</v>
      </c>
      <c r="W104" s="35">
        <v>0.338842739</v>
      </c>
      <c r="X104" s="35">
        <v>1</v>
      </c>
      <c r="Y104" s="35">
        <v>1</v>
      </c>
      <c r="Z104" s="45">
        <f t="shared" si="12"/>
        <v>1.0268758630000001</v>
      </c>
      <c r="AA104" s="45">
        <f t="shared" si="13"/>
        <v>1.8647616666666672E-2</v>
      </c>
      <c r="AB104" s="45">
        <f t="shared" si="14"/>
        <v>0.96753521200000003</v>
      </c>
      <c r="AC104" s="45">
        <f t="shared" si="15"/>
        <v>-1.0799850803333333</v>
      </c>
      <c r="AD104" s="45">
        <f t="shared" si="16"/>
        <v>0.26354016600000002</v>
      </c>
      <c r="AE104" s="45">
        <f t="shared" si="17"/>
        <v>-0.14120111266666666</v>
      </c>
      <c r="AF104" s="55">
        <f t="shared" si="18"/>
        <v>0.44477347216666663</v>
      </c>
      <c r="AG104" s="56">
        <f t="shared" si="19"/>
        <v>0.26702134449999992</v>
      </c>
      <c r="AH104" s="56">
        <v>0.36949464926362202</v>
      </c>
      <c r="AI104" s="57">
        <v>0.27268619858760901</v>
      </c>
      <c r="AJ104" s="61">
        <v>1</v>
      </c>
      <c r="AK104" s="61">
        <v>0</v>
      </c>
      <c r="AL104" s="61">
        <v>0</v>
      </c>
      <c r="AM104" s="61">
        <v>0</v>
      </c>
      <c r="AN104" s="61">
        <f t="shared" si="20"/>
        <v>1</v>
      </c>
      <c r="AO104" s="61">
        <f t="shared" si="21"/>
        <v>0</v>
      </c>
      <c r="AP104" s="61">
        <f t="shared" si="22"/>
        <v>0</v>
      </c>
      <c r="AQ104" s="61">
        <f t="shared" si="23"/>
        <v>0</v>
      </c>
    </row>
    <row r="105" spans="1:43">
      <c r="A105" s="35" t="s">
        <v>143</v>
      </c>
      <c r="B105" s="35" t="s">
        <v>2184</v>
      </c>
      <c r="C105" s="35" t="s">
        <v>20</v>
      </c>
      <c r="D105" s="35" t="s">
        <v>2184</v>
      </c>
      <c r="E105" s="35" t="s">
        <v>2182</v>
      </c>
      <c r="F105" s="35">
        <v>-1.476868005</v>
      </c>
      <c r="G105" s="35">
        <v>-0.32839805599999999</v>
      </c>
      <c r="H105" s="35">
        <v>-0.74171344100000003</v>
      </c>
      <c r="I105" s="35">
        <v>-1.289478589</v>
      </c>
      <c r="J105" s="35">
        <v>-0.80683441199999995</v>
      </c>
      <c r="K105" s="35">
        <v>-1.1620639930000001</v>
      </c>
      <c r="L105" s="35">
        <v>-0.49402413299999998</v>
      </c>
      <c r="M105" s="35">
        <v>1.6638771050000001</v>
      </c>
      <c r="N105" s="35">
        <v>1.6371477050000001</v>
      </c>
      <c r="O105" s="35">
        <v>0.22266332799999999</v>
      </c>
      <c r="P105" s="35">
        <v>0.457460645</v>
      </c>
      <c r="Q105" s="35">
        <v>-1.1251397379999999</v>
      </c>
      <c r="R105" s="35">
        <v>0.72052661200000001</v>
      </c>
      <c r="S105" s="35">
        <v>1.6100820060000001</v>
      </c>
      <c r="T105" s="35">
        <v>9.8804468000000006E-2</v>
      </c>
      <c r="U105" s="35">
        <v>0.84717376799999999</v>
      </c>
      <c r="V105" s="35">
        <v>0.25962726600000002</v>
      </c>
      <c r="W105" s="35">
        <v>0.40918429299999998</v>
      </c>
      <c r="X105" s="35">
        <v>1</v>
      </c>
      <c r="Y105" s="35">
        <v>1</v>
      </c>
      <c r="Z105" s="45">
        <f t="shared" si="12"/>
        <v>-0.84899316733333341</v>
      </c>
      <c r="AA105" s="45">
        <f t="shared" si="13"/>
        <v>0.93566689233333344</v>
      </c>
      <c r="AB105" s="45">
        <f t="shared" si="14"/>
        <v>0.80980436200000006</v>
      </c>
      <c r="AC105" s="45">
        <f t="shared" si="15"/>
        <v>-1.0861256646666666</v>
      </c>
      <c r="AD105" s="45">
        <f t="shared" si="16"/>
        <v>-0.14833858833333333</v>
      </c>
      <c r="AE105" s="45">
        <f t="shared" si="17"/>
        <v>0.50532844233333341</v>
      </c>
      <c r="AF105" s="55">
        <f t="shared" si="18"/>
        <v>0.76646749950000004</v>
      </c>
      <c r="AG105" s="56">
        <f t="shared" si="19"/>
        <v>1.1225605688333333</v>
      </c>
      <c r="AH105" s="56">
        <v>0.36949464926362202</v>
      </c>
      <c r="AI105" s="57">
        <v>0.27268619858760901</v>
      </c>
      <c r="AJ105" s="61">
        <v>1</v>
      </c>
      <c r="AK105" s="61">
        <v>0</v>
      </c>
      <c r="AL105" s="61">
        <v>0</v>
      </c>
      <c r="AM105" s="61">
        <v>1</v>
      </c>
      <c r="AN105" s="61">
        <f t="shared" si="20"/>
        <v>1</v>
      </c>
      <c r="AO105" s="61">
        <f t="shared" si="21"/>
        <v>1</v>
      </c>
      <c r="AP105" s="61">
        <f t="shared" si="22"/>
        <v>0</v>
      </c>
      <c r="AQ105" s="61">
        <f t="shared" si="23"/>
        <v>0</v>
      </c>
    </row>
    <row r="106" spans="1:43">
      <c r="A106" s="35" t="s">
        <v>161</v>
      </c>
      <c r="B106" s="35" t="s">
        <v>2183</v>
      </c>
      <c r="C106" s="35" t="s">
        <v>20</v>
      </c>
      <c r="D106" s="35" t="s">
        <v>2183</v>
      </c>
      <c r="E106" s="35" t="s">
        <v>2182</v>
      </c>
      <c r="F106" s="35">
        <v>-1.5856608059999999</v>
      </c>
      <c r="G106" s="35">
        <v>-1.0593462149999999</v>
      </c>
      <c r="H106" s="35">
        <v>-1.025511211</v>
      </c>
      <c r="I106" s="35">
        <v>-1.559763453</v>
      </c>
      <c r="J106" s="35">
        <v>-1.1892724960000001</v>
      </c>
      <c r="K106" s="35">
        <v>-1.304447905</v>
      </c>
      <c r="L106" s="35">
        <v>7.2922213999999999E-2</v>
      </c>
      <c r="M106" s="35">
        <v>0.85811104000000005</v>
      </c>
      <c r="N106" s="35">
        <v>1.8069304639999999</v>
      </c>
      <c r="O106" s="35">
        <v>1.9044463089999999</v>
      </c>
      <c r="P106" s="35">
        <v>1.247837227</v>
      </c>
      <c r="Q106" s="35">
        <v>1.179084789</v>
      </c>
      <c r="R106" s="35">
        <v>2.6936454040000002</v>
      </c>
      <c r="S106" s="35">
        <v>2.8779522389999999</v>
      </c>
      <c r="T106" s="35">
        <v>0.41590959199999999</v>
      </c>
      <c r="U106" s="35">
        <v>1.5174371120000001</v>
      </c>
      <c r="V106" s="35">
        <v>2.2130422840000001</v>
      </c>
      <c r="W106" s="35">
        <v>0.46539773299999998</v>
      </c>
      <c r="X106" s="35">
        <v>5476</v>
      </c>
      <c r="Y106" s="35">
        <v>4096</v>
      </c>
      <c r="Z106" s="45">
        <f t="shared" si="12"/>
        <v>-1.2235060773333333</v>
      </c>
      <c r="AA106" s="45">
        <f t="shared" si="13"/>
        <v>0.91265457266666672</v>
      </c>
      <c r="AB106" s="45">
        <f t="shared" si="14"/>
        <v>1.9958357450000002</v>
      </c>
      <c r="AC106" s="45">
        <f t="shared" si="15"/>
        <v>-1.3511612846666665</v>
      </c>
      <c r="AD106" s="45">
        <f t="shared" si="16"/>
        <v>1.4437894416666666</v>
      </c>
      <c r="AE106" s="45">
        <f t="shared" si="17"/>
        <v>1.3986257096666668</v>
      </c>
      <c r="AF106" s="55">
        <f t="shared" si="18"/>
        <v>2.1512614973333335</v>
      </c>
      <c r="AG106" s="56">
        <f t="shared" si="19"/>
        <v>1.3523116311666667</v>
      </c>
      <c r="AH106" s="56">
        <v>0.36949464926362202</v>
      </c>
      <c r="AI106" s="57">
        <v>0.27268619858760901</v>
      </c>
      <c r="AJ106" s="61">
        <v>1</v>
      </c>
      <c r="AK106" s="61">
        <v>0</v>
      </c>
      <c r="AL106" s="61">
        <v>0</v>
      </c>
      <c r="AM106" s="61">
        <v>1</v>
      </c>
      <c r="AN106" s="61">
        <f t="shared" si="20"/>
        <v>1</v>
      </c>
      <c r="AO106" s="61">
        <f t="shared" si="21"/>
        <v>1</v>
      </c>
      <c r="AP106" s="61">
        <f t="shared" si="22"/>
        <v>0</v>
      </c>
      <c r="AQ106" s="61">
        <f t="shared" si="23"/>
        <v>0</v>
      </c>
    </row>
    <row r="107" spans="1:43">
      <c r="A107" s="35" t="s">
        <v>143</v>
      </c>
      <c r="B107" s="35" t="s">
        <v>123</v>
      </c>
      <c r="C107" s="35" t="s">
        <v>20</v>
      </c>
      <c r="D107" s="35" t="s">
        <v>123</v>
      </c>
      <c r="E107" s="35" t="s">
        <v>2182</v>
      </c>
      <c r="F107" s="35">
        <v>-1.9462993310000001</v>
      </c>
      <c r="G107" s="35">
        <v>-1.4054052370000001</v>
      </c>
      <c r="H107" s="35">
        <v>-1.480623598</v>
      </c>
      <c r="I107" s="35">
        <v>-1.7172199530000001</v>
      </c>
      <c r="J107" s="35">
        <v>-1.798718824</v>
      </c>
      <c r="K107" s="35">
        <v>-1.327000116</v>
      </c>
      <c r="L107" s="35">
        <v>0.15767858900000001</v>
      </c>
      <c r="M107" s="35">
        <v>1.2707817349999999</v>
      </c>
      <c r="N107" s="35">
        <v>0.851500378</v>
      </c>
      <c r="O107" s="35">
        <v>2.3837257890000001</v>
      </c>
      <c r="P107" s="35">
        <v>1.6631416590000001</v>
      </c>
      <c r="Q107" s="35">
        <v>2.641730253</v>
      </c>
      <c r="R107" s="35">
        <v>2.1907066660000001</v>
      </c>
      <c r="S107" s="35">
        <v>2.225062205</v>
      </c>
      <c r="T107" s="35">
        <v>0.52922130199999995</v>
      </c>
      <c r="U107" s="35">
        <v>1.969377959</v>
      </c>
      <c r="V107" s="35">
        <v>2.9868124659999999</v>
      </c>
      <c r="W107" s="35">
        <v>0.76805710699999996</v>
      </c>
      <c r="X107" s="35">
        <v>16</v>
      </c>
      <c r="Y107" s="35">
        <v>16</v>
      </c>
      <c r="Z107" s="45">
        <f t="shared" si="12"/>
        <v>-1.6107760553333332</v>
      </c>
      <c r="AA107" s="45">
        <f t="shared" si="13"/>
        <v>0.75998690066666663</v>
      </c>
      <c r="AB107" s="45">
        <f t="shared" si="14"/>
        <v>1.6483300576666666</v>
      </c>
      <c r="AC107" s="45">
        <f t="shared" si="15"/>
        <v>-1.6143129643333334</v>
      </c>
      <c r="AD107" s="45">
        <f t="shared" si="16"/>
        <v>2.2295325670000001</v>
      </c>
      <c r="AE107" s="45">
        <f t="shared" si="17"/>
        <v>1.9080825106666666</v>
      </c>
      <c r="AF107" s="55">
        <f t="shared" si="18"/>
        <v>2.073724635</v>
      </c>
      <c r="AG107" s="56">
        <f t="shared" si="19"/>
        <v>1.6004727093333333</v>
      </c>
      <c r="AH107" s="56">
        <v>0.36949464926362202</v>
      </c>
      <c r="AI107" s="57">
        <v>0.27268619858760901</v>
      </c>
      <c r="AJ107" s="61">
        <v>1</v>
      </c>
      <c r="AK107" s="61">
        <v>0</v>
      </c>
      <c r="AL107" s="61">
        <v>0</v>
      </c>
      <c r="AM107" s="61">
        <v>1</v>
      </c>
      <c r="AN107" s="61">
        <f t="shared" si="20"/>
        <v>1</v>
      </c>
      <c r="AO107" s="61">
        <f t="shared" si="21"/>
        <v>1</v>
      </c>
      <c r="AP107" s="61">
        <f t="shared" si="22"/>
        <v>0</v>
      </c>
      <c r="AQ107" s="61">
        <f t="shared" si="23"/>
        <v>0</v>
      </c>
    </row>
    <row r="108" spans="1:43">
      <c r="A108" s="35" t="s">
        <v>143</v>
      </c>
      <c r="B108" s="35" t="s">
        <v>2181</v>
      </c>
      <c r="C108" s="35" t="s">
        <v>2180</v>
      </c>
      <c r="D108" s="35" t="s">
        <v>2179</v>
      </c>
      <c r="E108" s="35" t="s">
        <v>2178</v>
      </c>
      <c r="F108" s="35">
        <v>-1.194871638</v>
      </c>
      <c r="G108" s="35">
        <v>-1.2412247949999999</v>
      </c>
      <c r="H108" s="35">
        <v>-0.78242977400000002</v>
      </c>
      <c r="I108" s="35">
        <v>-1.2737643089999999</v>
      </c>
      <c r="J108" s="35">
        <v>-1.3088627340000001</v>
      </c>
      <c r="K108" s="35">
        <v>-0.81002232500000004</v>
      </c>
      <c r="L108" s="35">
        <v>-1.611777572</v>
      </c>
      <c r="M108" s="35">
        <v>-0.276879873</v>
      </c>
      <c r="N108" s="35">
        <v>1.7357001139999999</v>
      </c>
      <c r="O108" s="35">
        <v>-0.24639857700000001</v>
      </c>
      <c r="P108" s="35">
        <v>0.73418516599999994</v>
      </c>
      <c r="Q108" s="35">
        <v>0.77522429999999998</v>
      </c>
      <c r="R108" s="35">
        <v>-1.1867613589999999</v>
      </c>
      <c r="S108" s="35">
        <v>-0.345892068</v>
      </c>
      <c r="T108" s="35">
        <v>-0.89919723900000004</v>
      </c>
      <c r="U108" s="35">
        <v>-1.9631886439999999</v>
      </c>
      <c r="V108" s="35">
        <v>-1.480404069</v>
      </c>
      <c r="W108" s="35">
        <v>-2.276116628</v>
      </c>
      <c r="X108" s="35">
        <v>400</v>
      </c>
      <c r="Y108" s="35">
        <v>324</v>
      </c>
      <c r="Z108" s="45">
        <f t="shared" si="12"/>
        <v>-1.072842069</v>
      </c>
      <c r="AA108" s="45">
        <f t="shared" si="13"/>
        <v>-5.0985777000000031E-2</v>
      </c>
      <c r="AB108" s="45">
        <f t="shared" si="14"/>
        <v>-0.81061688866666659</v>
      </c>
      <c r="AC108" s="45">
        <f t="shared" si="15"/>
        <v>-1.1308831226666667</v>
      </c>
      <c r="AD108" s="45">
        <f t="shared" si="16"/>
        <v>0.4210036296666666</v>
      </c>
      <c r="AE108" s="45">
        <f t="shared" si="17"/>
        <v>-1.9065697803333332</v>
      </c>
      <c r="AF108" s="55">
        <f t="shared" si="18"/>
        <v>-0.24870296566666661</v>
      </c>
      <c r="AG108" s="56">
        <f t="shared" si="19"/>
        <v>-1.5516300338333333</v>
      </c>
      <c r="AH108" s="56">
        <v>0.26146219869800702</v>
      </c>
      <c r="AI108" s="57">
        <v>0.24553177819253899</v>
      </c>
      <c r="AJ108" s="61">
        <v>1</v>
      </c>
      <c r="AK108" s="61">
        <v>1</v>
      </c>
      <c r="AL108" s="61">
        <v>0</v>
      </c>
      <c r="AM108" s="61">
        <v>1</v>
      </c>
      <c r="AN108" s="61">
        <f t="shared" si="20"/>
        <v>1</v>
      </c>
      <c r="AO108" s="61">
        <f t="shared" si="21"/>
        <v>1</v>
      </c>
      <c r="AP108" s="61">
        <f t="shared" si="22"/>
        <v>0</v>
      </c>
      <c r="AQ108" s="61">
        <f t="shared" si="23"/>
        <v>1</v>
      </c>
    </row>
    <row r="109" spans="1:43">
      <c r="A109" s="35" t="s">
        <v>143</v>
      </c>
      <c r="B109" s="35" t="s">
        <v>2177</v>
      </c>
      <c r="C109" s="35" t="s">
        <v>2176</v>
      </c>
      <c r="D109" s="35" t="s">
        <v>2175</v>
      </c>
      <c r="E109" s="35" t="s">
        <v>2174</v>
      </c>
      <c r="F109" s="35">
        <v>-1.219538284</v>
      </c>
      <c r="G109" s="35">
        <v>-0.25039065100000002</v>
      </c>
      <c r="H109" s="35">
        <v>-0.74876058599999995</v>
      </c>
      <c r="I109" s="35">
        <v>8.6738226000000002E-2</v>
      </c>
      <c r="J109" s="35">
        <v>1.0280802019999999</v>
      </c>
      <c r="K109" s="35">
        <v>1.1196869220000001</v>
      </c>
      <c r="L109" s="35">
        <v>-0.87167387500000004</v>
      </c>
      <c r="M109" s="35">
        <v>-0.61216961199999997</v>
      </c>
      <c r="N109" s="35">
        <v>-1.025685392</v>
      </c>
      <c r="O109" s="35">
        <v>-0.51588283000000001</v>
      </c>
      <c r="P109" s="35">
        <v>-0.13173681300000001</v>
      </c>
      <c r="Q109" s="35">
        <v>0.86135371999999999</v>
      </c>
      <c r="R109" s="35">
        <v>-0.31692504199999999</v>
      </c>
      <c r="S109" s="35">
        <v>-1.1097237259999999</v>
      </c>
      <c r="T109" s="35">
        <v>-0.96744343799999999</v>
      </c>
      <c r="U109" s="35">
        <v>0.46064830299999998</v>
      </c>
      <c r="V109" s="35">
        <v>1.3933677200000001</v>
      </c>
      <c r="W109" s="35">
        <v>-0.101132689</v>
      </c>
      <c r="X109" s="35">
        <v>16</v>
      </c>
      <c r="Y109" s="35">
        <v>9</v>
      </c>
      <c r="Z109" s="45">
        <f t="shared" si="12"/>
        <v>-0.73956317366666668</v>
      </c>
      <c r="AA109" s="45">
        <f t="shared" si="13"/>
        <v>-0.83650962633333348</v>
      </c>
      <c r="AB109" s="45">
        <f t="shared" si="14"/>
        <v>-0.79803073533333324</v>
      </c>
      <c r="AC109" s="45">
        <f t="shared" si="15"/>
        <v>0.74483511666666669</v>
      </c>
      <c r="AD109" s="45">
        <f t="shared" si="16"/>
        <v>7.1244692333333304E-2</v>
      </c>
      <c r="AE109" s="45">
        <f t="shared" si="17"/>
        <v>0.58429444466666669</v>
      </c>
      <c r="AF109" s="55">
        <f t="shared" si="18"/>
        <v>-9.9943353333331597E-3</v>
      </c>
      <c r="AG109" s="56">
        <f t="shared" si="19"/>
        <v>0.1762545401666667</v>
      </c>
      <c r="AH109" s="56">
        <v>-0.56086323373709801</v>
      </c>
      <c r="AI109" s="57">
        <v>-0.44324933724065302</v>
      </c>
      <c r="AJ109" s="61">
        <v>1</v>
      </c>
      <c r="AK109" s="61">
        <v>1</v>
      </c>
      <c r="AL109" s="61">
        <v>0</v>
      </c>
      <c r="AM109" s="61">
        <v>0</v>
      </c>
      <c r="AN109" s="61">
        <f t="shared" si="20"/>
        <v>1</v>
      </c>
      <c r="AO109" s="61">
        <f t="shared" si="21"/>
        <v>1</v>
      </c>
      <c r="AP109" s="61">
        <f t="shared" si="22"/>
        <v>0</v>
      </c>
      <c r="AQ109" s="61">
        <f t="shared" si="23"/>
        <v>0</v>
      </c>
    </row>
    <row r="110" spans="1:43">
      <c r="A110" s="35" t="s">
        <v>143</v>
      </c>
      <c r="B110" s="35" t="s">
        <v>2173</v>
      </c>
      <c r="C110" s="35" t="s">
        <v>2172</v>
      </c>
      <c r="D110" s="35" t="s">
        <v>2171</v>
      </c>
      <c r="E110" s="35" t="s">
        <v>2170</v>
      </c>
      <c r="F110" s="35">
        <v>1.741871183</v>
      </c>
      <c r="G110" s="35">
        <v>1.288662999</v>
      </c>
      <c r="H110" s="35">
        <v>0.69912563299999997</v>
      </c>
      <c r="I110" s="35">
        <v>1.2038768609999999</v>
      </c>
      <c r="J110" s="35">
        <v>1.1327681540000001</v>
      </c>
      <c r="K110" s="35">
        <v>0.13265144100000001</v>
      </c>
      <c r="L110" s="35">
        <v>-1.074862626</v>
      </c>
      <c r="M110" s="35">
        <v>-1.0508848079999999</v>
      </c>
      <c r="N110" s="35">
        <v>1.0427109830000001</v>
      </c>
      <c r="O110" s="35">
        <v>-0.71763836800000003</v>
      </c>
      <c r="P110" s="35">
        <v>-0.166613645</v>
      </c>
      <c r="Q110" s="35">
        <v>-8.7323131999999998E-2</v>
      </c>
      <c r="R110" s="35">
        <v>0.79250511700000004</v>
      </c>
      <c r="S110" s="35">
        <v>-0.28851612100000001</v>
      </c>
      <c r="T110" s="35">
        <v>0.62859140300000005</v>
      </c>
      <c r="U110" s="35">
        <v>-0.23397836899999999</v>
      </c>
      <c r="V110" s="35">
        <v>0.94535215399999994</v>
      </c>
      <c r="W110" s="35">
        <v>-1.033424235</v>
      </c>
      <c r="X110" s="35">
        <v>25</v>
      </c>
      <c r="Y110" s="35">
        <v>25</v>
      </c>
      <c r="Z110" s="45">
        <f t="shared" si="12"/>
        <v>1.2432199383333333</v>
      </c>
      <c r="AA110" s="45">
        <f t="shared" si="13"/>
        <v>-0.36101215033333328</v>
      </c>
      <c r="AB110" s="45">
        <f t="shared" si="14"/>
        <v>0.37752679966666669</v>
      </c>
      <c r="AC110" s="45">
        <f t="shared" si="15"/>
        <v>0.82309881866666679</v>
      </c>
      <c r="AD110" s="45">
        <f t="shared" si="16"/>
        <v>-0.32385838166666664</v>
      </c>
      <c r="AE110" s="45">
        <f t="shared" si="17"/>
        <v>-0.10735015000000003</v>
      </c>
      <c r="AF110" s="55">
        <f t="shared" si="18"/>
        <v>-6.3577094333333362E-2</v>
      </c>
      <c r="AG110" s="56">
        <f t="shared" si="19"/>
        <v>-0.35697036850000008</v>
      </c>
      <c r="AH110" s="56">
        <v>-0.285245752171019</v>
      </c>
      <c r="AI110" s="57">
        <v>-0.16411654980519799</v>
      </c>
      <c r="AJ110" s="61">
        <v>1</v>
      </c>
      <c r="AK110" s="61">
        <v>0</v>
      </c>
      <c r="AL110" s="61">
        <v>0</v>
      </c>
      <c r="AM110" s="61">
        <v>0</v>
      </c>
      <c r="AN110" s="61">
        <f t="shared" si="20"/>
        <v>1</v>
      </c>
      <c r="AO110" s="61">
        <f t="shared" si="21"/>
        <v>0</v>
      </c>
      <c r="AP110" s="61">
        <f t="shared" si="22"/>
        <v>0</v>
      </c>
      <c r="AQ110" s="61">
        <f t="shared" si="23"/>
        <v>0</v>
      </c>
    </row>
    <row r="111" spans="1:43">
      <c r="A111" s="35" t="s">
        <v>143</v>
      </c>
      <c r="B111" s="35" t="s">
        <v>2169</v>
      </c>
      <c r="C111" s="35" t="s">
        <v>2168</v>
      </c>
      <c r="D111" s="35" t="s">
        <v>2167</v>
      </c>
      <c r="E111" s="35" t="s">
        <v>2166</v>
      </c>
      <c r="F111" s="35">
        <v>3.2248720000000002E-3</v>
      </c>
      <c r="G111" s="35">
        <v>1.159134994</v>
      </c>
      <c r="H111" s="35">
        <v>0.54275904100000005</v>
      </c>
      <c r="I111" s="35">
        <v>0.60358469999999997</v>
      </c>
      <c r="J111" s="35">
        <v>0.39465449400000002</v>
      </c>
      <c r="K111" s="35">
        <v>9.6519763999999994E-2</v>
      </c>
      <c r="L111" s="35">
        <v>0.380093825</v>
      </c>
      <c r="M111" s="35">
        <v>7.4337326999999995E-2</v>
      </c>
      <c r="N111" s="35">
        <v>6.0805544000000003E-2</v>
      </c>
      <c r="O111" s="35">
        <v>-0.113096028</v>
      </c>
      <c r="P111" s="35">
        <v>-0.34412053199999998</v>
      </c>
      <c r="Q111" s="35">
        <v>0.165688276</v>
      </c>
      <c r="R111" s="35">
        <v>0.44633757499999999</v>
      </c>
      <c r="S111" s="35">
        <v>-0.24392508299999999</v>
      </c>
      <c r="T111" s="35">
        <v>1.6598155999999999E-2</v>
      </c>
      <c r="U111" s="35">
        <v>0.12987918000000001</v>
      </c>
      <c r="V111" s="35">
        <v>-0.66920191299999998</v>
      </c>
      <c r="W111" s="35">
        <v>0.65900163499999997</v>
      </c>
      <c r="X111" s="35">
        <v>4</v>
      </c>
      <c r="Y111" s="35">
        <v>9</v>
      </c>
      <c r="Z111" s="45">
        <f t="shared" si="12"/>
        <v>0.56837296900000001</v>
      </c>
      <c r="AA111" s="45">
        <f t="shared" si="13"/>
        <v>0.17174556533333332</v>
      </c>
      <c r="AB111" s="45">
        <f t="shared" si="14"/>
        <v>7.3003549333333334E-2</v>
      </c>
      <c r="AC111" s="45">
        <f t="shared" si="15"/>
        <v>0.36491965266666665</v>
      </c>
      <c r="AD111" s="45">
        <f t="shared" si="16"/>
        <v>-9.7176094666666657E-2</v>
      </c>
      <c r="AE111" s="45">
        <f t="shared" si="17"/>
        <v>3.9892967333333328E-2</v>
      </c>
      <c r="AF111" s="55">
        <f t="shared" si="18"/>
        <v>-0.29705571783333329</v>
      </c>
      <c r="AG111" s="56">
        <f t="shared" si="19"/>
        <v>-9.3978811666666662E-2</v>
      </c>
      <c r="AH111" s="56">
        <v>1.87738275192681</v>
      </c>
      <c r="AI111" s="57">
        <v>1.12815408874096</v>
      </c>
      <c r="AJ111" s="61">
        <v>1</v>
      </c>
      <c r="AK111" s="61">
        <v>0</v>
      </c>
      <c r="AL111" s="61">
        <v>0</v>
      </c>
      <c r="AM111" s="61">
        <v>0</v>
      </c>
      <c r="AN111" s="61">
        <f t="shared" si="20"/>
        <v>1</v>
      </c>
      <c r="AO111" s="61">
        <f t="shared" si="21"/>
        <v>0</v>
      </c>
      <c r="AP111" s="61">
        <f t="shared" si="22"/>
        <v>0</v>
      </c>
      <c r="AQ111" s="61">
        <f t="shared" si="23"/>
        <v>0</v>
      </c>
    </row>
    <row r="112" spans="1:43">
      <c r="A112" s="35" t="s">
        <v>156</v>
      </c>
      <c r="B112" s="35" t="s">
        <v>2165</v>
      </c>
      <c r="C112" s="35" t="s">
        <v>2164</v>
      </c>
      <c r="D112" s="35" t="s">
        <v>2163</v>
      </c>
      <c r="E112" s="35" t="s">
        <v>2162</v>
      </c>
      <c r="F112" s="35">
        <v>-0.67287154599999999</v>
      </c>
      <c r="G112" s="35">
        <v>1.7684433369999999</v>
      </c>
      <c r="H112" s="35">
        <v>1.292144894</v>
      </c>
      <c r="I112" s="35">
        <v>-0.32703917100000002</v>
      </c>
      <c r="J112" s="35">
        <v>1.9520663760000001</v>
      </c>
      <c r="K112" s="35">
        <v>2.1598631159999999</v>
      </c>
      <c r="L112" s="35">
        <v>-2.5267347020000002</v>
      </c>
      <c r="M112" s="35">
        <v>1.211101617</v>
      </c>
      <c r="N112" s="35">
        <v>1.533673579</v>
      </c>
      <c r="O112" s="35">
        <v>2.1142347840000002</v>
      </c>
      <c r="P112" s="35">
        <v>3.2835747739999999</v>
      </c>
      <c r="Q112" s="35">
        <v>1.0860463039999999</v>
      </c>
      <c r="R112" s="35">
        <v>1.448813728</v>
      </c>
      <c r="S112" s="35">
        <v>0.97917647500000005</v>
      </c>
      <c r="T112" s="35">
        <v>-1.323949329</v>
      </c>
      <c r="U112" s="35">
        <v>3.0302737959999999</v>
      </c>
      <c r="V112" s="35">
        <v>1.1991052170000001</v>
      </c>
      <c r="W112" s="35">
        <v>0.67356061199999995</v>
      </c>
      <c r="X112" s="35">
        <v>1</v>
      </c>
      <c r="Y112" s="35">
        <v>1</v>
      </c>
      <c r="Z112" s="45">
        <f t="shared" si="12"/>
        <v>0.79590556166666671</v>
      </c>
      <c r="AA112" s="45">
        <f t="shared" si="13"/>
        <v>7.2680164666666602E-2</v>
      </c>
      <c r="AB112" s="45">
        <f t="shared" si="14"/>
        <v>0.36801362466666676</v>
      </c>
      <c r="AC112" s="45">
        <f t="shared" si="15"/>
        <v>1.261630107</v>
      </c>
      <c r="AD112" s="45">
        <f t="shared" si="16"/>
        <v>2.1612852873333335</v>
      </c>
      <c r="AE112" s="45">
        <f t="shared" si="17"/>
        <v>1.6343132083333334</v>
      </c>
      <c r="AF112" s="55">
        <f t="shared" si="18"/>
        <v>-6.6279238499999893E-2</v>
      </c>
      <c r="AG112" s="56">
        <f t="shared" si="19"/>
        <v>-7.7144488833333469E-2</v>
      </c>
      <c r="AH112" s="56">
        <v>-0.46465040366386601</v>
      </c>
      <c r="AI112" s="57">
        <v>-0.34850750687203602</v>
      </c>
      <c r="AJ112" s="61">
        <v>1</v>
      </c>
      <c r="AK112" s="61">
        <v>1</v>
      </c>
      <c r="AL112" s="61">
        <v>0</v>
      </c>
      <c r="AM112" s="61">
        <v>0</v>
      </c>
      <c r="AN112" s="61">
        <f t="shared" si="20"/>
        <v>1</v>
      </c>
      <c r="AO112" s="61">
        <f t="shared" si="21"/>
        <v>1</v>
      </c>
      <c r="AP112" s="61">
        <f t="shared" si="22"/>
        <v>0</v>
      </c>
      <c r="AQ112" s="61">
        <f t="shared" si="23"/>
        <v>0</v>
      </c>
    </row>
    <row r="113" spans="1:43">
      <c r="A113" s="35" t="s">
        <v>143</v>
      </c>
      <c r="B113" s="35" t="s">
        <v>121</v>
      </c>
      <c r="C113" s="35" t="s">
        <v>13</v>
      </c>
      <c r="D113" s="35" t="s">
        <v>2161</v>
      </c>
      <c r="E113" s="35" t="s">
        <v>2160</v>
      </c>
      <c r="F113" s="35">
        <v>-0.68783147899999997</v>
      </c>
      <c r="G113" s="35">
        <v>-1.210083842</v>
      </c>
      <c r="H113" s="35">
        <v>-0.54319022699999997</v>
      </c>
      <c r="I113" s="35">
        <v>-1.740995056</v>
      </c>
      <c r="J113" s="35">
        <v>-1.4735264029999999</v>
      </c>
      <c r="K113" s="35">
        <v>-1.4457735060000001</v>
      </c>
      <c r="L113" s="35">
        <v>-2.1875707229999999</v>
      </c>
      <c r="M113" s="35">
        <v>-1.2665261889999999</v>
      </c>
      <c r="N113" s="35">
        <v>-3.1583901660000002</v>
      </c>
      <c r="O113" s="35">
        <v>-1.0453955079999999</v>
      </c>
      <c r="P113" s="35">
        <v>-1.1969103430000001</v>
      </c>
      <c r="Q113" s="35">
        <v>-2.8675071170000002</v>
      </c>
      <c r="R113" s="35">
        <v>-0.75511056300000001</v>
      </c>
      <c r="S113" s="35">
        <v>-0.33446796200000001</v>
      </c>
      <c r="T113" s="35">
        <v>-0.86614623700000004</v>
      </c>
      <c r="U113" s="35">
        <v>-0.25889965399999998</v>
      </c>
      <c r="V113" s="35">
        <v>-1.5674549630000001</v>
      </c>
      <c r="W113" s="35">
        <v>-1.169905768</v>
      </c>
      <c r="X113" s="35">
        <v>4</v>
      </c>
      <c r="Y113" s="35">
        <v>4</v>
      </c>
      <c r="Z113" s="45">
        <f t="shared" si="12"/>
        <v>-0.81370184933333334</v>
      </c>
      <c r="AA113" s="45">
        <f t="shared" si="13"/>
        <v>-2.2041623593333335</v>
      </c>
      <c r="AB113" s="45">
        <f t="shared" si="14"/>
        <v>-0.65190825399999996</v>
      </c>
      <c r="AC113" s="45">
        <f t="shared" si="15"/>
        <v>-1.553431655</v>
      </c>
      <c r="AD113" s="45">
        <f t="shared" si="16"/>
        <v>-1.7032709893333333</v>
      </c>
      <c r="AE113" s="45">
        <f t="shared" si="17"/>
        <v>-0.99875346166666679</v>
      </c>
      <c r="AF113" s="55">
        <f t="shared" si="18"/>
        <v>0.8570238503333335</v>
      </c>
      <c r="AG113" s="56">
        <f t="shared" si="19"/>
        <v>0.62959786049999977</v>
      </c>
      <c r="AH113" s="56">
        <v>0.22894354198699901</v>
      </c>
      <c r="AI113" s="57">
        <v>0.247109372485914</v>
      </c>
      <c r="AJ113" s="61">
        <v>1</v>
      </c>
      <c r="AK113" s="61">
        <v>1</v>
      </c>
      <c r="AL113" s="61">
        <v>0</v>
      </c>
      <c r="AM113" s="61">
        <v>0</v>
      </c>
      <c r="AN113" s="61">
        <f t="shared" si="20"/>
        <v>1</v>
      </c>
      <c r="AO113" s="61">
        <f t="shared" si="21"/>
        <v>1</v>
      </c>
      <c r="AP113" s="61">
        <f t="shared" si="22"/>
        <v>0</v>
      </c>
      <c r="AQ113" s="61">
        <f t="shared" si="23"/>
        <v>0</v>
      </c>
    </row>
    <row r="114" spans="1:43">
      <c r="A114" s="35" t="s">
        <v>143</v>
      </c>
      <c r="B114" s="35" t="s">
        <v>2159</v>
      </c>
      <c r="C114" s="35" t="s">
        <v>2158</v>
      </c>
      <c r="D114" s="35" t="s">
        <v>2157</v>
      </c>
      <c r="E114" s="35" t="s">
        <v>2156</v>
      </c>
      <c r="F114" s="35">
        <v>0.92567266299999995</v>
      </c>
      <c r="G114" s="35">
        <v>9.1613719999999996E-2</v>
      </c>
      <c r="H114" s="35">
        <v>1.6613805150000001</v>
      </c>
      <c r="I114" s="35">
        <v>0.87130964099999997</v>
      </c>
      <c r="J114" s="35">
        <v>-0.28891779099999998</v>
      </c>
      <c r="K114" s="35">
        <v>1.2065567159999999</v>
      </c>
      <c r="L114" s="35">
        <v>-1.404263271</v>
      </c>
      <c r="M114" s="35">
        <v>0.21356909600000001</v>
      </c>
      <c r="N114" s="35">
        <v>2.9885137359999998</v>
      </c>
      <c r="O114" s="35">
        <v>1.907081029</v>
      </c>
      <c r="P114" s="35">
        <v>1.721075908</v>
      </c>
      <c r="Q114" s="35">
        <v>0.97766470599999999</v>
      </c>
      <c r="R114" s="35">
        <v>-0.22662106000000001</v>
      </c>
      <c r="S114" s="35">
        <v>0.93181812500000005</v>
      </c>
      <c r="T114" s="35">
        <v>-2.277812672</v>
      </c>
      <c r="U114" s="35">
        <v>-0.50474272099999995</v>
      </c>
      <c r="V114" s="35">
        <v>0.41296697199999999</v>
      </c>
      <c r="W114" s="35">
        <v>-3.4310041999999999E-2</v>
      </c>
      <c r="X114" s="35">
        <v>1</v>
      </c>
      <c r="Y114" s="35">
        <v>1</v>
      </c>
      <c r="Z114" s="45">
        <f t="shared" si="12"/>
        <v>0.89288896600000001</v>
      </c>
      <c r="AA114" s="45">
        <f t="shared" si="13"/>
        <v>0.59927318699999998</v>
      </c>
      <c r="AB114" s="45">
        <f t="shared" si="14"/>
        <v>-0.52420520233333334</v>
      </c>
      <c r="AC114" s="45">
        <f t="shared" si="15"/>
        <v>0.59631618866666669</v>
      </c>
      <c r="AD114" s="45">
        <f t="shared" si="16"/>
        <v>1.535273881</v>
      </c>
      <c r="AE114" s="45">
        <f t="shared" si="17"/>
        <v>-4.202859699999998E-2</v>
      </c>
      <c r="AF114" s="55">
        <f t="shared" si="18"/>
        <v>-1.2702862788333333</v>
      </c>
      <c r="AG114" s="56">
        <f t="shared" si="19"/>
        <v>-1.1078236318333334</v>
      </c>
      <c r="AH114" s="56">
        <v>0.374822049084024</v>
      </c>
      <c r="AI114" s="57">
        <v>0.202933194044014</v>
      </c>
      <c r="AJ114" s="61">
        <v>1</v>
      </c>
      <c r="AK114" s="61">
        <v>0</v>
      </c>
      <c r="AL114" s="61">
        <v>0</v>
      </c>
      <c r="AM114" s="61">
        <v>0</v>
      </c>
      <c r="AN114" s="61">
        <f t="shared" si="20"/>
        <v>1</v>
      </c>
      <c r="AO114" s="61">
        <f t="shared" si="21"/>
        <v>0</v>
      </c>
      <c r="AP114" s="61">
        <f t="shared" si="22"/>
        <v>0</v>
      </c>
      <c r="AQ114" s="61">
        <f t="shared" si="23"/>
        <v>0</v>
      </c>
    </row>
    <row r="115" spans="1:43">
      <c r="A115" s="35" t="s">
        <v>156</v>
      </c>
      <c r="B115" s="35" t="s">
        <v>2155</v>
      </c>
      <c r="C115" s="35" t="s">
        <v>2154</v>
      </c>
      <c r="D115" s="35" t="s">
        <v>2153</v>
      </c>
      <c r="E115" s="35" t="s">
        <v>2152</v>
      </c>
      <c r="F115" s="35">
        <v>-0.31376965499999998</v>
      </c>
      <c r="G115" s="35">
        <v>-1.3820818640000001</v>
      </c>
      <c r="H115" s="35">
        <v>-0.98055838399999995</v>
      </c>
      <c r="I115" s="35">
        <v>0.13119745799999999</v>
      </c>
      <c r="J115" s="35">
        <v>-0.55154738400000003</v>
      </c>
      <c r="K115" s="35">
        <v>-0.71867903899999996</v>
      </c>
      <c r="L115" s="35">
        <v>-1.0439848970000001</v>
      </c>
      <c r="M115" s="35">
        <v>-1.1839044430000001</v>
      </c>
      <c r="N115" s="35">
        <v>-1.0396005180000001</v>
      </c>
      <c r="O115" s="35">
        <v>-2.6188755000000001E-2</v>
      </c>
      <c r="P115" s="35">
        <v>1.2041271229999999</v>
      </c>
      <c r="Q115" s="35">
        <v>0.69669519899999999</v>
      </c>
      <c r="R115" s="35">
        <v>-1.1909336669999999</v>
      </c>
      <c r="S115" s="35">
        <v>-0.58660508899999997</v>
      </c>
      <c r="T115" s="35">
        <v>7.7988295999999999E-2</v>
      </c>
      <c r="U115" s="35">
        <v>-1.420748063</v>
      </c>
      <c r="V115" s="35">
        <v>-0.86448872899999996</v>
      </c>
      <c r="W115" s="35">
        <v>0.45063932899999998</v>
      </c>
      <c r="X115" s="35">
        <v>1</v>
      </c>
      <c r="Y115" s="35">
        <v>1</v>
      </c>
      <c r="Z115" s="45">
        <f t="shared" si="12"/>
        <v>-0.89213663433333334</v>
      </c>
      <c r="AA115" s="45">
        <f t="shared" si="13"/>
        <v>-1.089163286</v>
      </c>
      <c r="AB115" s="45">
        <f t="shared" si="14"/>
        <v>-0.56651681999999992</v>
      </c>
      <c r="AC115" s="45">
        <f t="shared" si="15"/>
        <v>-0.37967632166666671</v>
      </c>
      <c r="AD115" s="45">
        <f t="shared" si="16"/>
        <v>0.62487785566666665</v>
      </c>
      <c r="AE115" s="45">
        <f t="shared" si="17"/>
        <v>-0.61153248766666668</v>
      </c>
      <c r="AF115" s="55">
        <f t="shared" si="18"/>
        <v>0.42413314016666681</v>
      </c>
      <c r="AG115" s="56">
        <f t="shared" si="19"/>
        <v>-0.73413325466666668</v>
      </c>
      <c r="AH115" s="56">
        <v>0.23144725737237201</v>
      </c>
      <c r="AI115" s="57">
        <v>0.122873660048491</v>
      </c>
      <c r="AJ115" s="61">
        <v>1</v>
      </c>
      <c r="AK115" s="61">
        <v>0</v>
      </c>
      <c r="AL115" s="61">
        <v>0</v>
      </c>
      <c r="AM115" s="61">
        <v>0</v>
      </c>
      <c r="AN115" s="61">
        <f t="shared" si="20"/>
        <v>1</v>
      </c>
      <c r="AO115" s="61">
        <f t="shared" si="21"/>
        <v>0</v>
      </c>
      <c r="AP115" s="61">
        <f t="shared" si="22"/>
        <v>0</v>
      </c>
      <c r="AQ115" s="61">
        <f t="shared" si="23"/>
        <v>0</v>
      </c>
    </row>
    <row r="116" spans="1:43">
      <c r="A116" s="35" t="s">
        <v>143</v>
      </c>
      <c r="B116" s="35" t="s">
        <v>2150</v>
      </c>
      <c r="C116" s="35" t="s">
        <v>2151</v>
      </c>
      <c r="D116" s="35" t="s">
        <v>2150</v>
      </c>
      <c r="E116" s="35" t="s">
        <v>2149</v>
      </c>
      <c r="F116" s="35">
        <v>1.3947754720000001</v>
      </c>
      <c r="G116" s="35">
        <v>0.88584556299999995</v>
      </c>
      <c r="H116" s="35">
        <v>1.5448368180000001</v>
      </c>
      <c r="I116" s="35">
        <v>0.54880774600000004</v>
      </c>
      <c r="J116" s="35">
        <v>0.284067707</v>
      </c>
      <c r="K116" s="35">
        <v>1.1828131099999999</v>
      </c>
      <c r="L116" s="35">
        <v>-4.4406702999999999E-2</v>
      </c>
      <c r="M116" s="35">
        <v>1.44228456</v>
      </c>
      <c r="N116" s="35">
        <v>1.4134877960000001</v>
      </c>
      <c r="O116" s="35">
        <v>0.73405062200000004</v>
      </c>
      <c r="P116" s="35">
        <v>0.39597813999999998</v>
      </c>
      <c r="Q116" s="35">
        <v>0.16602077700000001</v>
      </c>
      <c r="R116" s="35">
        <v>0.65591985399999997</v>
      </c>
      <c r="S116" s="35">
        <v>1.250511258</v>
      </c>
      <c r="T116" s="35">
        <v>-4.6403194000000002E-2</v>
      </c>
      <c r="U116" s="35">
        <v>0.113493965</v>
      </c>
      <c r="V116" s="35">
        <v>1.15879759</v>
      </c>
      <c r="W116" s="35">
        <v>-1.089714657</v>
      </c>
      <c r="X116" s="35">
        <v>49</v>
      </c>
      <c r="Y116" s="35">
        <v>49</v>
      </c>
      <c r="Z116" s="45">
        <f t="shared" si="12"/>
        <v>1.2751526176666668</v>
      </c>
      <c r="AA116" s="45">
        <f t="shared" si="13"/>
        <v>0.93712188433333343</v>
      </c>
      <c r="AB116" s="45">
        <f t="shared" si="14"/>
        <v>0.62000930599999993</v>
      </c>
      <c r="AC116" s="45">
        <f t="shared" si="15"/>
        <v>0.67189618766666659</v>
      </c>
      <c r="AD116" s="45">
        <f t="shared" si="16"/>
        <v>0.43201651299999999</v>
      </c>
      <c r="AE116" s="45">
        <f t="shared" si="17"/>
        <v>6.0858965999999994E-2</v>
      </c>
      <c r="AF116" s="55">
        <f t="shared" si="18"/>
        <v>-0.48612794500000012</v>
      </c>
      <c r="AG116" s="56">
        <f t="shared" si="19"/>
        <v>-0.49109738433333333</v>
      </c>
      <c r="AH116" s="56">
        <v>-0.35461735283005302</v>
      </c>
      <c r="AI116" s="57">
        <v>-0.29984159839685498</v>
      </c>
      <c r="AJ116" s="61">
        <v>1</v>
      </c>
      <c r="AK116" s="61">
        <v>1</v>
      </c>
      <c r="AL116" s="61">
        <v>0</v>
      </c>
      <c r="AM116" s="61">
        <v>0</v>
      </c>
      <c r="AN116" s="61">
        <f t="shared" si="20"/>
        <v>1</v>
      </c>
      <c r="AO116" s="61">
        <f t="shared" si="21"/>
        <v>1</v>
      </c>
      <c r="AP116" s="61">
        <f t="shared" si="22"/>
        <v>0</v>
      </c>
      <c r="AQ116" s="61">
        <f t="shared" si="23"/>
        <v>0</v>
      </c>
    </row>
    <row r="117" spans="1:43">
      <c r="A117" s="35" t="s">
        <v>143</v>
      </c>
      <c r="B117" s="35" t="s">
        <v>2148</v>
      </c>
      <c r="C117" s="35" t="s">
        <v>2147</v>
      </c>
      <c r="D117" s="35" t="s">
        <v>2146</v>
      </c>
      <c r="E117" s="35" t="s">
        <v>2145</v>
      </c>
      <c r="F117" s="35">
        <v>-1.885717431</v>
      </c>
      <c r="G117" s="35">
        <v>0.51147510600000001</v>
      </c>
      <c r="H117" s="35">
        <v>-0.47707368700000002</v>
      </c>
      <c r="I117" s="35">
        <v>-1.2357347110000001</v>
      </c>
      <c r="J117" s="35">
        <v>0.81296909799999995</v>
      </c>
      <c r="K117" s="35">
        <v>-0.435201738</v>
      </c>
      <c r="L117" s="35">
        <v>-1.1700079219999999</v>
      </c>
      <c r="M117" s="35">
        <v>1.5992631319999999</v>
      </c>
      <c r="N117" s="35">
        <v>1.8975966390000001</v>
      </c>
      <c r="O117" s="35">
        <v>2.3266552800000002</v>
      </c>
      <c r="P117" s="35">
        <v>-0.25782634599999998</v>
      </c>
      <c r="Q117" s="35">
        <v>3.1474709910000001</v>
      </c>
      <c r="R117" s="35">
        <v>-1.183185889</v>
      </c>
      <c r="S117" s="35">
        <v>-0.32022814999999999</v>
      </c>
      <c r="T117" s="35">
        <v>-2.5060978180000002</v>
      </c>
      <c r="U117" s="35">
        <v>0.60028910300000005</v>
      </c>
      <c r="V117" s="35">
        <v>3.1242355559999999</v>
      </c>
      <c r="W117" s="35">
        <v>-2.1091422510000002</v>
      </c>
      <c r="X117" s="35">
        <v>1</v>
      </c>
      <c r="Y117" s="35">
        <v>1</v>
      </c>
      <c r="Z117" s="45">
        <f t="shared" si="12"/>
        <v>-0.61710533733333339</v>
      </c>
      <c r="AA117" s="45">
        <f t="shared" si="13"/>
        <v>0.77561728299999999</v>
      </c>
      <c r="AB117" s="45">
        <f t="shared" si="14"/>
        <v>-1.3365039523333333</v>
      </c>
      <c r="AC117" s="45">
        <f t="shared" si="15"/>
        <v>-0.28598911700000001</v>
      </c>
      <c r="AD117" s="45">
        <f t="shared" si="16"/>
        <v>1.7387666416666667</v>
      </c>
      <c r="AE117" s="45">
        <f t="shared" si="17"/>
        <v>0.53846080266666663</v>
      </c>
      <c r="AF117" s="55">
        <f t="shared" si="18"/>
        <v>-1.4157599251666666</v>
      </c>
      <c r="AG117" s="56">
        <f t="shared" si="19"/>
        <v>-0.18792795966666676</v>
      </c>
      <c r="AH117" s="56">
        <v>2.66892619111663</v>
      </c>
      <c r="AI117" s="57">
        <v>2.1321789481853002</v>
      </c>
      <c r="AJ117" s="61">
        <v>1</v>
      </c>
      <c r="AK117" s="61">
        <v>1</v>
      </c>
      <c r="AL117" s="61">
        <v>0</v>
      </c>
      <c r="AM117" s="61">
        <v>0</v>
      </c>
      <c r="AN117" s="61">
        <f t="shared" si="20"/>
        <v>1</v>
      </c>
      <c r="AO117" s="61">
        <f t="shared" si="21"/>
        <v>1</v>
      </c>
      <c r="AP117" s="61">
        <f t="shared" si="22"/>
        <v>0</v>
      </c>
      <c r="AQ117" s="61">
        <f t="shared" si="23"/>
        <v>0</v>
      </c>
    </row>
    <row r="118" spans="1:43">
      <c r="A118" s="35" t="s">
        <v>143</v>
      </c>
      <c r="B118" s="35" t="s">
        <v>2144</v>
      </c>
      <c r="C118" s="35" t="s">
        <v>2143</v>
      </c>
      <c r="D118" s="35" t="s">
        <v>2142</v>
      </c>
      <c r="E118" s="35" t="s">
        <v>2141</v>
      </c>
      <c r="F118" s="35">
        <v>0.27879500499999998</v>
      </c>
      <c r="G118" s="35">
        <v>-0.48846271800000002</v>
      </c>
      <c r="H118" s="35">
        <v>-0.19865971199999999</v>
      </c>
      <c r="I118" s="35">
        <v>1.6237014139999999</v>
      </c>
      <c r="J118" s="35">
        <v>-0.34281468100000001</v>
      </c>
      <c r="K118" s="35">
        <v>0.33018725500000001</v>
      </c>
      <c r="L118" s="35">
        <v>-1.3125673470000001</v>
      </c>
      <c r="M118" s="35">
        <v>0.19749583900000001</v>
      </c>
      <c r="N118" s="35">
        <v>0.85717016099999999</v>
      </c>
      <c r="O118" s="35">
        <v>0.10193508599999999</v>
      </c>
      <c r="P118" s="35">
        <v>0.50227861200000001</v>
      </c>
      <c r="Q118" s="35">
        <v>0.44677681899999999</v>
      </c>
      <c r="R118" s="35">
        <v>-0.75494307000000005</v>
      </c>
      <c r="S118" s="35">
        <v>-0.373320506</v>
      </c>
      <c r="T118" s="35">
        <v>3.6162633620000002</v>
      </c>
      <c r="U118" s="35">
        <v>-0.33535810399999999</v>
      </c>
      <c r="V118" s="35">
        <v>0.36366625899999999</v>
      </c>
      <c r="W118" s="35">
        <v>1.7388620969999999</v>
      </c>
      <c r="X118" s="35">
        <v>4</v>
      </c>
      <c r="Y118" s="35">
        <v>1</v>
      </c>
      <c r="Z118" s="45">
        <f t="shared" si="12"/>
        <v>-0.13610914166666668</v>
      </c>
      <c r="AA118" s="45">
        <f t="shared" si="13"/>
        <v>-8.5967115666666746E-2</v>
      </c>
      <c r="AB118" s="45">
        <f t="shared" si="14"/>
        <v>0.82933326200000002</v>
      </c>
      <c r="AC118" s="45">
        <f t="shared" si="15"/>
        <v>0.53702466266666671</v>
      </c>
      <c r="AD118" s="45">
        <f t="shared" si="16"/>
        <v>0.35033017233333336</v>
      </c>
      <c r="AE118" s="45">
        <f t="shared" si="17"/>
        <v>0.58905675066666663</v>
      </c>
      <c r="AF118" s="55">
        <f t="shared" si="18"/>
        <v>0.94037139066666675</v>
      </c>
      <c r="AG118" s="56">
        <f t="shared" si="19"/>
        <v>0.14537933316666662</v>
      </c>
      <c r="AH118" s="56">
        <v>-0.299088231457038</v>
      </c>
      <c r="AI118" s="57">
        <v>-0.27655298492553898</v>
      </c>
      <c r="AJ118" s="61">
        <v>1</v>
      </c>
      <c r="AK118" s="61">
        <v>1</v>
      </c>
      <c r="AL118" s="61">
        <v>0</v>
      </c>
      <c r="AM118" s="61">
        <v>0</v>
      </c>
      <c r="AN118" s="61">
        <f t="shared" si="20"/>
        <v>1</v>
      </c>
      <c r="AO118" s="61">
        <f t="shared" si="21"/>
        <v>1</v>
      </c>
      <c r="AP118" s="61">
        <f t="shared" si="22"/>
        <v>0</v>
      </c>
      <c r="AQ118" s="61">
        <f t="shared" si="23"/>
        <v>0</v>
      </c>
    </row>
    <row r="119" spans="1:43">
      <c r="A119" s="35" t="s">
        <v>143</v>
      </c>
      <c r="B119" s="35" t="s">
        <v>2140</v>
      </c>
      <c r="C119" s="35" t="s">
        <v>2139</v>
      </c>
      <c r="D119" s="35" t="s">
        <v>2138</v>
      </c>
      <c r="E119" s="35" t="s">
        <v>2137</v>
      </c>
      <c r="F119" s="35">
        <v>-0.47809421299999999</v>
      </c>
      <c r="G119" s="35">
        <v>-1.7977864999999999E-2</v>
      </c>
      <c r="H119" s="35">
        <v>-8.4781165000000006E-2</v>
      </c>
      <c r="I119" s="35">
        <v>-1.402719144</v>
      </c>
      <c r="J119" s="35">
        <v>1.683821368</v>
      </c>
      <c r="K119" s="35">
        <v>0.59086951899999995</v>
      </c>
      <c r="L119" s="35">
        <v>0.43089408299999998</v>
      </c>
      <c r="M119" s="35">
        <v>1.1789385960000001</v>
      </c>
      <c r="N119" s="35">
        <v>-0.538311345</v>
      </c>
      <c r="O119" s="35">
        <v>-0.51589315700000005</v>
      </c>
      <c r="P119" s="35">
        <v>4.2495545000000003E-2</v>
      </c>
      <c r="Q119" s="35">
        <v>-0.19938256100000001</v>
      </c>
      <c r="R119" s="35">
        <v>-1.4700812130000001</v>
      </c>
      <c r="S119" s="35">
        <v>-0.595227493</v>
      </c>
      <c r="T119" s="35">
        <v>-0.61527419500000002</v>
      </c>
      <c r="U119" s="35">
        <v>-0.59756648199999995</v>
      </c>
      <c r="V119" s="35">
        <v>0.24054652500000001</v>
      </c>
      <c r="W119" s="35">
        <v>-6.1404577000000002E-2</v>
      </c>
      <c r="X119" s="35">
        <v>16</v>
      </c>
      <c r="Y119" s="35">
        <v>9</v>
      </c>
      <c r="Z119" s="45">
        <f t="shared" si="12"/>
        <v>-0.19361774766666665</v>
      </c>
      <c r="AA119" s="45">
        <f t="shared" si="13"/>
        <v>0.35717377800000011</v>
      </c>
      <c r="AB119" s="45">
        <f t="shared" si="14"/>
        <v>-0.89352763366666677</v>
      </c>
      <c r="AC119" s="45">
        <f t="shared" si="15"/>
        <v>0.29065724766666667</v>
      </c>
      <c r="AD119" s="45">
        <f t="shared" si="16"/>
        <v>-0.22426005766666668</v>
      </c>
      <c r="AE119" s="45">
        <f t="shared" si="17"/>
        <v>-0.13947484466666665</v>
      </c>
      <c r="AF119" s="55">
        <f t="shared" si="18"/>
        <v>-0.97530564883333348</v>
      </c>
      <c r="AG119" s="56">
        <f t="shared" si="19"/>
        <v>-0.17267343966666665</v>
      </c>
      <c r="AH119" s="56">
        <v>-0.180756351313764</v>
      </c>
      <c r="AI119" s="57">
        <v>-0.103778394350382</v>
      </c>
      <c r="AJ119" s="61">
        <v>1</v>
      </c>
      <c r="AK119" s="61">
        <v>0</v>
      </c>
      <c r="AL119" s="61">
        <v>0</v>
      </c>
      <c r="AM119" s="61">
        <v>0</v>
      </c>
      <c r="AN119" s="61">
        <f t="shared" si="20"/>
        <v>1</v>
      </c>
      <c r="AO119" s="61">
        <f t="shared" si="21"/>
        <v>0</v>
      </c>
      <c r="AP119" s="61">
        <f t="shared" si="22"/>
        <v>0</v>
      </c>
      <c r="AQ119" s="61">
        <f t="shared" si="23"/>
        <v>0</v>
      </c>
    </row>
    <row r="120" spans="1:43">
      <c r="A120" s="35" t="s">
        <v>143</v>
      </c>
      <c r="B120" s="35" t="s">
        <v>124</v>
      </c>
      <c r="C120" s="35" t="s">
        <v>24</v>
      </c>
      <c r="D120" s="35" t="s">
        <v>2136</v>
      </c>
      <c r="E120" s="35" t="s">
        <v>2135</v>
      </c>
      <c r="F120" s="35">
        <v>-0.72410341199999995</v>
      </c>
      <c r="G120" s="35">
        <v>0.28180153800000002</v>
      </c>
      <c r="H120" s="35">
        <v>-0.119506576</v>
      </c>
      <c r="I120" s="35">
        <v>-0.56326106099999995</v>
      </c>
      <c r="J120" s="35">
        <v>-1.8548377000000001E-2</v>
      </c>
      <c r="K120" s="35">
        <v>-1.001201703</v>
      </c>
      <c r="L120" s="35">
        <v>-0.28766277200000001</v>
      </c>
      <c r="M120" s="35">
        <v>0.45647497799999998</v>
      </c>
      <c r="N120" s="35">
        <v>-0.199982614</v>
      </c>
      <c r="O120" s="35">
        <v>-0.82909516299999997</v>
      </c>
      <c r="P120" s="35">
        <v>-0.67890659399999997</v>
      </c>
      <c r="Q120" s="35">
        <v>-0.359860232</v>
      </c>
      <c r="R120" s="35">
        <v>0.74096140499999996</v>
      </c>
      <c r="S120" s="35">
        <v>7.6939473999999994E-2</v>
      </c>
      <c r="T120" s="35">
        <v>0.23782141100000001</v>
      </c>
      <c r="U120" s="35">
        <v>-0.60170375399999998</v>
      </c>
      <c r="V120" s="35">
        <v>-0.17607736299999999</v>
      </c>
      <c r="W120" s="35">
        <v>1.4265331510000001</v>
      </c>
      <c r="X120" s="35">
        <v>16</v>
      </c>
      <c r="Y120" s="35">
        <v>25</v>
      </c>
      <c r="Z120" s="45">
        <f t="shared" si="12"/>
        <v>-0.18726948333333329</v>
      </c>
      <c r="AA120" s="45">
        <f t="shared" si="13"/>
        <v>-1.0390136000000013E-2</v>
      </c>
      <c r="AB120" s="45">
        <f t="shared" si="14"/>
        <v>0.35190743000000002</v>
      </c>
      <c r="AC120" s="45">
        <f t="shared" si="15"/>
        <v>-0.52767038033333336</v>
      </c>
      <c r="AD120" s="45">
        <f t="shared" si="16"/>
        <v>-0.62262066299999996</v>
      </c>
      <c r="AE120" s="45">
        <f t="shared" si="17"/>
        <v>0.21625067800000006</v>
      </c>
      <c r="AF120" s="55">
        <f t="shared" si="18"/>
        <v>0.45073723966666668</v>
      </c>
      <c r="AG120" s="56">
        <f t="shared" si="19"/>
        <v>0.79139619966666674</v>
      </c>
      <c r="AH120" s="56">
        <v>0.27410860443601598</v>
      </c>
      <c r="AI120" s="57">
        <v>0.17212214577660101</v>
      </c>
      <c r="AJ120" s="61">
        <v>1</v>
      </c>
      <c r="AK120" s="61">
        <v>0</v>
      </c>
      <c r="AL120" s="61">
        <v>0</v>
      </c>
      <c r="AM120" s="61">
        <v>0</v>
      </c>
      <c r="AN120" s="61">
        <f t="shared" si="20"/>
        <v>1</v>
      </c>
      <c r="AO120" s="61">
        <f t="shared" si="21"/>
        <v>0</v>
      </c>
      <c r="AP120" s="61">
        <f t="shared" si="22"/>
        <v>0</v>
      </c>
      <c r="AQ120" s="61">
        <f t="shared" si="23"/>
        <v>0</v>
      </c>
    </row>
    <row r="121" spans="1:43">
      <c r="A121" s="35" t="s">
        <v>161</v>
      </c>
      <c r="B121" s="35" t="s">
        <v>2134</v>
      </c>
      <c r="C121" s="35" t="s">
        <v>2133</v>
      </c>
      <c r="D121" s="35" t="s">
        <v>2132</v>
      </c>
      <c r="E121" s="35" t="s">
        <v>2131</v>
      </c>
      <c r="F121" s="35">
        <v>1.474141294</v>
      </c>
      <c r="G121" s="35">
        <v>9.1808694999999996E-2</v>
      </c>
      <c r="H121" s="35">
        <v>1.6362774840000001</v>
      </c>
      <c r="I121" s="35">
        <v>0.779846657</v>
      </c>
      <c r="J121" s="35">
        <v>-4.4096442E-2</v>
      </c>
      <c r="K121" s="35">
        <v>1.1372136960000001</v>
      </c>
      <c r="L121" s="35">
        <v>-0.77060422900000003</v>
      </c>
      <c r="M121" s="35">
        <v>0.81617362199999999</v>
      </c>
      <c r="N121" s="35">
        <v>3.9984959469999999</v>
      </c>
      <c r="O121" s="35">
        <v>1.2219090370000001</v>
      </c>
      <c r="P121" s="35">
        <v>1.2185598150000001</v>
      </c>
      <c r="Q121" s="35">
        <v>1.63241456</v>
      </c>
      <c r="R121" s="35">
        <v>-0.48461159500000001</v>
      </c>
      <c r="S121" s="35">
        <v>1.0007971579999999</v>
      </c>
      <c r="T121" s="35">
        <v>-0.27437006400000002</v>
      </c>
      <c r="U121" s="35">
        <v>-2.0616320410000002</v>
      </c>
      <c r="V121" s="35">
        <v>-0.63616825200000005</v>
      </c>
      <c r="W121" s="35">
        <v>-1.6892768840000001</v>
      </c>
      <c r="X121" s="35">
        <v>144</v>
      </c>
      <c r="Y121" s="35">
        <v>144</v>
      </c>
      <c r="Z121" s="45">
        <f t="shared" si="12"/>
        <v>1.0674091576666667</v>
      </c>
      <c r="AA121" s="45">
        <f t="shared" si="13"/>
        <v>1.3480217799999998</v>
      </c>
      <c r="AB121" s="45">
        <f t="shared" si="14"/>
        <v>8.060516633333327E-2</v>
      </c>
      <c r="AC121" s="45">
        <f t="shared" si="15"/>
        <v>0.62432130366666672</v>
      </c>
      <c r="AD121" s="45">
        <f t="shared" si="16"/>
        <v>1.357627804</v>
      </c>
      <c r="AE121" s="45">
        <f t="shared" si="17"/>
        <v>-1.462359059</v>
      </c>
      <c r="AF121" s="55">
        <f t="shared" si="18"/>
        <v>-1.1271103025</v>
      </c>
      <c r="AG121" s="56">
        <f t="shared" si="19"/>
        <v>-2.4533336128333332</v>
      </c>
      <c r="AH121" s="56">
        <v>0.28982696993217799</v>
      </c>
      <c r="AI121" s="57">
        <v>-3.7192256058525601E-2</v>
      </c>
      <c r="AJ121" s="61">
        <v>1</v>
      </c>
      <c r="AK121" s="61">
        <v>0</v>
      </c>
      <c r="AL121" s="61">
        <v>0</v>
      </c>
      <c r="AM121" s="61">
        <v>1</v>
      </c>
      <c r="AN121" s="61">
        <f t="shared" si="20"/>
        <v>1</v>
      </c>
      <c r="AO121" s="61">
        <f t="shared" si="21"/>
        <v>1</v>
      </c>
      <c r="AP121" s="61">
        <f t="shared" si="22"/>
        <v>0</v>
      </c>
      <c r="AQ121" s="61">
        <f t="shared" si="23"/>
        <v>0</v>
      </c>
    </row>
    <row r="122" spans="1:43">
      <c r="A122" s="35" t="s">
        <v>143</v>
      </c>
      <c r="B122" s="35" t="s">
        <v>2130</v>
      </c>
      <c r="C122" s="35" t="s">
        <v>2129</v>
      </c>
      <c r="D122" s="35" t="s">
        <v>2128</v>
      </c>
      <c r="E122" s="35" t="s">
        <v>2127</v>
      </c>
      <c r="F122" s="35">
        <v>0.20579293900000001</v>
      </c>
      <c r="G122" s="35">
        <v>-0.17876920199999999</v>
      </c>
      <c r="H122" s="35">
        <v>-1.147180136</v>
      </c>
      <c r="I122" s="35">
        <v>1.0403750940000001</v>
      </c>
      <c r="J122" s="35">
        <v>0.15658810500000001</v>
      </c>
      <c r="K122" s="35">
        <v>-1.20859326</v>
      </c>
      <c r="L122" s="35">
        <v>-0.99724341000000005</v>
      </c>
      <c r="M122" s="35">
        <v>-1.9949787590000001</v>
      </c>
      <c r="N122" s="35">
        <v>-1.20626919</v>
      </c>
      <c r="O122" s="35">
        <v>-0.62439758199999995</v>
      </c>
      <c r="P122" s="35">
        <v>0.35928372400000003</v>
      </c>
      <c r="Q122" s="35">
        <v>0.73234309900000005</v>
      </c>
      <c r="R122" s="35">
        <v>-0.691081748</v>
      </c>
      <c r="S122" s="35">
        <v>-0.75405565200000002</v>
      </c>
      <c r="T122" s="35">
        <v>0.245046396</v>
      </c>
      <c r="U122" s="35">
        <v>-0.67464880100000002</v>
      </c>
      <c r="V122" s="35">
        <v>-6.17119E-3</v>
      </c>
      <c r="W122" s="35">
        <v>1.1424707510000001</v>
      </c>
      <c r="X122" s="35">
        <v>4</v>
      </c>
      <c r="Y122" s="35">
        <v>4</v>
      </c>
      <c r="Z122" s="45">
        <f t="shared" si="12"/>
        <v>-0.37338546633333336</v>
      </c>
      <c r="AA122" s="45">
        <f t="shared" si="13"/>
        <v>-1.3994971196666668</v>
      </c>
      <c r="AB122" s="45">
        <f t="shared" si="14"/>
        <v>-0.40003033466666671</v>
      </c>
      <c r="AC122" s="45">
        <f t="shared" si="15"/>
        <v>-3.8766869999999898E-3</v>
      </c>
      <c r="AD122" s="45">
        <f t="shared" si="16"/>
        <v>0.15574308033333337</v>
      </c>
      <c r="AE122" s="45">
        <f t="shared" si="17"/>
        <v>0.15388358666666668</v>
      </c>
      <c r="AF122" s="55">
        <f t="shared" si="18"/>
        <v>0.48641095833333337</v>
      </c>
      <c r="AG122" s="56">
        <f t="shared" si="19"/>
        <v>7.7950389999999994E-2</v>
      </c>
      <c r="AH122" s="56">
        <v>0.16683054986068599</v>
      </c>
      <c r="AI122" s="57">
        <v>0.19763245602262</v>
      </c>
      <c r="AJ122" s="61">
        <v>1</v>
      </c>
      <c r="AK122" s="61">
        <v>1</v>
      </c>
      <c r="AL122" s="61">
        <v>0</v>
      </c>
      <c r="AM122" s="61">
        <v>0</v>
      </c>
      <c r="AN122" s="61">
        <f t="shared" si="20"/>
        <v>1</v>
      </c>
      <c r="AO122" s="61">
        <f t="shared" si="21"/>
        <v>1</v>
      </c>
      <c r="AP122" s="61">
        <f t="shared" si="22"/>
        <v>0</v>
      </c>
      <c r="AQ122" s="61">
        <f t="shared" si="23"/>
        <v>0</v>
      </c>
    </row>
    <row r="123" spans="1:43">
      <c r="A123" s="35" t="s">
        <v>143</v>
      </c>
      <c r="B123" s="35" t="s">
        <v>2126</v>
      </c>
      <c r="C123" s="35" t="s">
        <v>2125</v>
      </c>
      <c r="D123" s="35" t="s">
        <v>2124</v>
      </c>
      <c r="E123" s="35" t="s">
        <v>2123</v>
      </c>
      <c r="F123" s="35">
        <v>0.37386358800000002</v>
      </c>
      <c r="G123" s="35">
        <v>0.60305950799999997</v>
      </c>
      <c r="H123" s="35">
        <v>0.82423007500000001</v>
      </c>
      <c r="I123" s="35">
        <v>1.5874763730000001</v>
      </c>
      <c r="J123" s="35">
        <v>2.0026754759999998</v>
      </c>
      <c r="K123" s="35">
        <v>1.353215778</v>
      </c>
      <c r="L123" s="35">
        <v>-1.3838777579999999</v>
      </c>
      <c r="M123" s="35">
        <v>0.76152496300000005</v>
      </c>
      <c r="N123" s="35">
        <v>9.1164275000000003E-2</v>
      </c>
      <c r="O123" s="35">
        <v>1.996856859</v>
      </c>
      <c r="P123" s="35">
        <v>0.92123089599999997</v>
      </c>
      <c r="Q123" s="35">
        <v>2.9066953E-2</v>
      </c>
      <c r="R123" s="35">
        <v>-2.3532913999999999E-2</v>
      </c>
      <c r="S123" s="35">
        <v>0.22592406800000001</v>
      </c>
      <c r="T123" s="35">
        <v>0.245639732</v>
      </c>
      <c r="U123" s="35">
        <v>0.68053538400000002</v>
      </c>
      <c r="V123" s="35">
        <v>0.65252313900000003</v>
      </c>
      <c r="W123" s="35">
        <v>0.38578147699999998</v>
      </c>
      <c r="X123" s="35">
        <v>4</v>
      </c>
      <c r="Y123" s="35">
        <v>1</v>
      </c>
      <c r="Z123" s="45">
        <f t="shared" si="12"/>
        <v>0.60038439033333335</v>
      </c>
      <c r="AA123" s="45">
        <f t="shared" si="13"/>
        <v>-0.17706283999999994</v>
      </c>
      <c r="AB123" s="45">
        <f t="shared" si="14"/>
        <v>0.14934362866666667</v>
      </c>
      <c r="AC123" s="45">
        <f t="shared" si="15"/>
        <v>1.6477892089999999</v>
      </c>
      <c r="AD123" s="45">
        <f t="shared" si="16"/>
        <v>0.98238490266666678</v>
      </c>
      <c r="AE123" s="45">
        <f t="shared" si="17"/>
        <v>0.57294666666666672</v>
      </c>
      <c r="AF123" s="55">
        <f t="shared" si="18"/>
        <v>-6.2317146500000031E-2</v>
      </c>
      <c r="AG123" s="56">
        <f t="shared" si="19"/>
        <v>-0.74214038916666669</v>
      </c>
      <c r="AH123" s="56">
        <v>-0.512018035437658</v>
      </c>
      <c r="AI123" s="57">
        <v>-0.37783527169687697</v>
      </c>
      <c r="AJ123" s="61">
        <v>1</v>
      </c>
      <c r="AK123" s="61">
        <v>0</v>
      </c>
      <c r="AL123" s="61">
        <v>0</v>
      </c>
      <c r="AM123" s="61">
        <v>1</v>
      </c>
      <c r="AN123" s="61">
        <f t="shared" si="20"/>
        <v>1</v>
      </c>
      <c r="AO123" s="61">
        <f t="shared" si="21"/>
        <v>1</v>
      </c>
      <c r="AP123" s="61">
        <f t="shared" si="22"/>
        <v>0</v>
      </c>
      <c r="AQ123" s="61">
        <f t="shared" si="23"/>
        <v>0</v>
      </c>
    </row>
    <row r="124" spans="1:43">
      <c r="A124" s="35" t="s">
        <v>143</v>
      </c>
      <c r="B124" s="35" t="s">
        <v>2122</v>
      </c>
      <c r="C124" s="35" t="s">
        <v>2121</v>
      </c>
      <c r="D124" s="35" t="s">
        <v>2120</v>
      </c>
      <c r="E124" s="35" t="s">
        <v>2119</v>
      </c>
      <c r="F124" s="35">
        <v>-1.6587646680000001</v>
      </c>
      <c r="G124" s="35">
        <v>-0.29957194199999998</v>
      </c>
      <c r="H124" s="35">
        <v>-1.468704301</v>
      </c>
      <c r="I124" s="35">
        <v>-7.4028958000000006E-2</v>
      </c>
      <c r="J124" s="35">
        <v>-0.97780730500000002</v>
      </c>
      <c r="K124" s="35">
        <v>-1.0513730109999999</v>
      </c>
      <c r="L124" s="35">
        <v>-0.39462227100000002</v>
      </c>
      <c r="M124" s="35">
        <v>1.48419385</v>
      </c>
      <c r="N124" s="35">
        <v>1.5261984980000001</v>
      </c>
      <c r="O124" s="35">
        <v>1.3051524619999999</v>
      </c>
      <c r="P124" s="35">
        <v>1.430039963</v>
      </c>
      <c r="Q124" s="35">
        <v>1.5776816549999999</v>
      </c>
      <c r="R124" s="35">
        <v>-0.94204521200000002</v>
      </c>
      <c r="S124" s="35">
        <v>9.3216840000000002E-3</v>
      </c>
      <c r="T124" s="35">
        <v>0.201946128</v>
      </c>
      <c r="U124" s="35">
        <v>-1.9567357E-2</v>
      </c>
      <c r="V124" s="35">
        <v>0.64946592999999997</v>
      </c>
      <c r="W124" s="35">
        <v>-0.106650331</v>
      </c>
      <c r="X124" s="35">
        <v>4</v>
      </c>
      <c r="Y124" s="35">
        <v>1</v>
      </c>
      <c r="Z124" s="45">
        <f t="shared" si="12"/>
        <v>-1.1423469703333333</v>
      </c>
      <c r="AA124" s="45">
        <f t="shared" si="13"/>
        <v>0.87192335900000006</v>
      </c>
      <c r="AB124" s="45">
        <f t="shared" si="14"/>
        <v>-0.24359246666666667</v>
      </c>
      <c r="AC124" s="45">
        <f t="shared" si="15"/>
        <v>-0.70106975800000004</v>
      </c>
      <c r="AD124" s="45">
        <f t="shared" si="16"/>
        <v>1.4376246933333334</v>
      </c>
      <c r="AE124" s="45">
        <f t="shared" si="17"/>
        <v>0.17441608066666667</v>
      </c>
      <c r="AF124" s="55">
        <f t="shared" si="18"/>
        <v>-0.10838066100000004</v>
      </c>
      <c r="AG124" s="56">
        <f t="shared" si="19"/>
        <v>-0.19386138700000002</v>
      </c>
      <c r="AH124" s="56">
        <v>0.31089692920311901</v>
      </c>
      <c r="AI124" s="57">
        <v>0.170711908280366</v>
      </c>
      <c r="AJ124" s="61">
        <v>1</v>
      </c>
      <c r="AK124" s="61">
        <v>0</v>
      </c>
      <c r="AL124" s="61">
        <v>0</v>
      </c>
      <c r="AM124" s="61">
        <v>0</v>
      </c>
      <c r="AN124" s="61">
        <f t="shared" si="20"/>
        <v>1</v>
      </c>
      <c r="AO124" s="61">
        <f t="shared" si="21"/>
        <v>0</v>
      </c>
      <c r="AP124" s="61">
        <f t="shared" si="22"/>
        <v>0</v>
      </c>
      <c r="AQ124" s="61">
        <f t="shared" si="23"/>
        <v>0</v>
      </c>
    </row>
    <row r="125" spans="1:43">
      <c r="A125" s="35" t="s">
        <v>143</v>
      </c>
      <c r="B125" s="35" t="s">
        <v>115</v>
      </c>
      <c r="C125" s="35" t="s">
        <v>9</v>
      </c>
      <c r="D125" s="35" t="s">
        <v>2118</v>
      </c>
      <c r="E125" s="35" t="s">
        <v>2117</v>
      </c>
      <c r="F125" s="35">
        <v>-1.195683099</v>
      </c>
      <c r="G125" s="35">
        <v>0.52285987899999997</v>
      </c>
      <c r="H125" s="35">
        <v>0.68253532699999997</v>
      </c>
      <c r="I125" s="35">
        <v>-1.6438829500000001</v>
      </c>
      <c r="J125" s="35">
        <v>-0.99324369700000004</v>
      </c>
      <c r="K125" s="35">
        <v>-0.61134315400000006</v>
      </c>
      <c r="L125" s="35">
        <v>0.84787908099999998</v>
      </c>
      <c r="M125" s="35">
        <v>-0.65679305499999996</v>
      </c>
      <c r="N125" s="35">
        <v>-0.60399060999999998</v>
      </c>
      <c r="O125" s="35">
        <v>-3.070839324</v>
      </c>
      <c r="P125" s="35">
        <v>-1.8817813880000001</v>
      </c>
      <c r="Q125" s="35">
        <v>-2.661751668</v>
      </c>
      <c r="R125" s="35">
        <v>1.1071761529999999</v>
      </c>
      <c r="S125" s="35">
        <v>3.3169021139999999</v>
      </c>
      <c r="T125" s="35">
        <v>-0.22710855099999999</v>
      </c>
      <c r="U125" s="35">
        <v>-0.328394666</v>
      </c>
      <c r="V125" s="35">
        <v>1.649296777</v>
      </c>
      <c r="W125" s="35">
        <v>4.6028780000000004E-3</v>
      </c>
      <c r="X125" s="35">
        <v>4</v>
      </c>
      <c r="Y125" s="35">
        <v>4</v>
      </c>
      <c r="Z125" s="45">
        <f t="shared" si="12"/>
        <v>3.2373689999999713E-3</v>
      </c>
      <c r="AA125" s="45">
        <f t="shared" si="13"/>
        <v>-0.13763486133333333</v>
      </c>
      <c r="AB125" s="45">
        <f t="shared" si="14"/>
        <v>1.3989899053333332</v>
      </c>
      <c r="AC125" s="45">
        <f t="shared" si="15"/>
        <v>-1.082823267</v>
      </c>
      <c r="AD125" s="45">
        <f t="shared" si="16"/>
        <v>-2.5381241266666668</v>
      </c>
      <c r="AE125" s="45">
        <f t="shared" si="17"/>
        <v>0.4418349963333334</v>
      </c>
      <c r="AF125" s="55">
        <f t="shared" si="18"/>
        <v>1.4661886515</v>
      </c>
      <c r="AG125" s="56">
        <f t="shared" si="19"/>
        <v>2.2523086931666665</v>
      </c>
      <c r="AH125" s="56">
        <v>0.65294266485795904</v>
      </c>
      <c r="AI125" s="57">
        <v>0.35282628975497199</v>
      </c>
      <c r="AJ125" s="61">
        <v>1</v>
      </c>
      <c r="AK125" s="61">
        <v>1</v>
      </c>
      <c r="AL125" s="61">
        <v>0</v>
      </c>
      <c r="AM125" s="61">
        <v>1</v>
      </c>
      <c r="AN125" s="61">
        <f t="shared" si="20"/>
        <v>1</v>
      </c>
      <c r="AO125" s="61">
        <f t="shared" si="21"/>
        <v>1</v>
      </c>
      <c r="AP125" s="61">
        <f t="shared" si="22"/>
        <v>0</v>
      </c>
      <c r="AQ125" s="61">
        <f t="shared" si="23"/>
        <v>1</v>
      </c>
    </row>
    <row r="126" spans="1:43">
      <c r="A126" s="35" t="s">
        <v>143</v>
      </c>
      <c r="B126" s="35" t="s">
        <v>2116</v>
      </c>
      <c r="C126" s="35" t="s">
        <v>2115</v>
      </c>
      <c r="D126" s="35" t="s">
        <v>2114</v>
      </c>
      <c r="E126" s="35" t="s">
        <v>2113</v>
      </c>
      <c r="F126" s="35">
        <v>1.259333724</v>
      </c>
      <c r="G126" s="35">
        <v>4.1766372000000003E-2</v>
      </c>
      <c r="H126" s="35">
        <v>0.37858699800000001</v>
      </c>
      <c r="I126" s="35">
        <v>-0.876058577</v>
      </c>
      <c r="J126" s="35">
        <v>0.30308925799999997</v>
      </c>
      <c r="K126" s="35">
        <v>-0.20340660699999999</v>
      </c>
      <c r="L126" s="35">
        <v>2.120613321</v>
      </c>
      <c r="M126" s="35">
        <v>0.44663230199999998</v>
      </c>
      <c r="N126" s="35">
        <v>0.77736223000000004</v>
      </c>
      <c r="O126" s="35">
        <v>0.83559759600000005</v>
      </c>
      <c r="P126" s="35">
        <v>0.23635822100000001</v>
      </c>
      <c r="Q126" s="35">
        <v>-0.278691992</v>
      </c>
      <c r="R126" s="35">
        <v>1.0657332390000001</v>
      </c>
      <c r="S126" s="35">
        <v>1.611414382</v>
      </c>
      <c r="T126" s="35">
        <v>1.0238667809999999</v>
      </c>
      <c r="U126" s="35">
        <v>0.841212446</v>
      </c>
      <c r="V126" s="35">
        <v>0.77969976500000004</v>
      </c>
      <c r="W126" s="35">
        <v>0.31127911200000002</v>
      </c>
      <c r="X126" s="35">
        <v>4</v>
      </c>
      <c r="Y126" s="35">
        <v>4</v>
      </c>
      <c r="Z126" s="45">
        <f t="shared" si="12"/>
        <v>0.55989569800000005</v>
      </c>
      <c r="AA126" s="45">
        <f t="shared" si="13"/>
        <v>1.1148692843333332</v>
      </c>
      <c r="AB126" s="45">
        <f t="shared" si="14"/>
        <v>1.2336714673333333</v>
      </c>
      <c r="AC126" s="45">
        <f t="shared" si="15"/>
        <v>-0.25879197533333337</v>
      </c>
      <c r="AD126" s="45">
        <f t="shared" si="16"/>
        <v>0.26442127500000007</v>
      </c>
      <c r="AE126" s="45">
        <f t="shared" si="17"/>
        <v>0.64406377433333339</v>
      </c>
      <c r="AF126" s="55">
        <f t="shared" si="18"/>
        <v>0.3962889761666667</v>
      </c>
      <c r="AG126" s="56">
        <f t="shared" si="19"/>
        <v>0.64124912450000005</v>
      </c>
      <c r="AH126" s="56">
        <v>0.55007785719820002</v>
      </c>
      <c r="AI126" s="57">
        <v>0.261009053511779</v>
      </c>
      <c r="AJ126" s="61">
        <v>1</v>
      </c>
      <c r="AK126" s="61">
        <v>0</v>
      </c>
      <c r="AL126" s="61">
        <v>0</v>
      </c>
      <c r="AM126" s="61">
        <v>0</v>
      </c>
      <c r="AN126" s="61">
        <f t="shared" si="20"/>
        <v>1</v>
      </c>
      <c r="AO126" s="61">
        <f t="shared" si="21"/>
        <v>0</v>
      </c>
      <c r="AP126" s="61">
        <f t="shared" si="22"/>
        <v>0</v>
      </c>
      <c r="AQ126" s="61">
        <f t="shared" si="23"/>
        <v>0</v>
      </c>
    </row>
    <row r="127" spans="1:43">
      <c r="A127" s="35" t="s">
        <v>143</v>
      </c>
      <c r="B127" s="35" t="s">
        <v>2112</v>
      </c>
      <c r="C127" s="35" t="s">
        <v>2111</v>
      </c>
      <c r="D127" s="35" t="s">
        <v>2110</v>
      </c>
      <c r="E127" s="35" t="s">
        <v>2109</v>
      </c>
      <c r="F127" s="35">
        <v>-0.52791882800000001</v>
      </c>
      <c r="G127" s="35">
        <v>-0.29890013399999998</v>
      </c>
      <c r="H127" s="35">
        <v>-0.44458629399999999</v>
      </c>
      <c r="I127" s="35">
        <v>-0.93413552499999997</v>
      </c>
      <c r="J127" s="35">
        <v>7.5938212000000005E-2</v>
      </c>
      <c r="K127" s="35">
        <v>-1.007506985</v>
      </c>
      <c r="L127" s="35">
        <v>1.438018298</v>
      </c>
      <c r="M127" s="35">
        <v>-0.199737374</v>
      </c>
      <c r="N127" s="35">
        <v>-0.61494665500000001</v>
      </c>
      <c r="O127" s="35">
        <v>0.11338724999999999</v>
      </c>
      <c r="P127" s="35">
        <v>-1.262720192</v>
      </c>
      <c r="Q127" s="35">
        <v>-0.70478327600000001</v>
      </c>
      <c r="R127" s="35">
        <v>0.323335714</v>
      </c>
      <c r="S127" s="35">
        <v>-0.99087106700000005</v>
      </c>
      <c r="T127" s="35">
        <v>2.3438328000000001E-2</v>
      </c>
      <c r="U127" s="35">
        <v>-0.89665651199999996</v>
      </c>
      <c r="V127" s="35">
        <v>1.0765602000000001E-2</v>
      </c>
      <c r="W127" s="35">
        <v>1.023250668</v>
      </c>
      <c r="X127" s="35">
        <v>1</v>
      </c>
      <c r="Y127" s="35">
        <v>1</v>
      </c>
      <c r="Z127" s="45">
        <f t="shared" si="12"/>
        <v>-0.42380175199999998</v>
      </c>
      <c r="AA127" s="45">
        <f t="shared" si="13"/>
        <v>0.20777808966666669</v>
      </c>
      <c r="AB127" s="45">
        <f t="shared" si="14"/>
        <v>-0.21469900833333336</v>
      </c>
      <c r="AC127" s="45">
        <f t="shared" si="15"/>
        <v>-0.62190143266666664</v>
      </c>
      <c r="AD127" s="45">
        <f t="shared" si="16"/>
        <v>-0.61803873933333342</v>
      </c>
      <c r="AE127" s="45">
        <f t="shared" si="17"/>
        <v>4.5786585999999997E-2</v>
      </c>
      <c r="AF127" s="55">
        <f t="shared" si="18"/>
        <v>-0.10668717716666672</v>
      </c>
      <c r="AG127" s="56">
        <f t="shared" si="19"/>
        <v>0.66575667199999999</v>
      </c>
      <c r="AH127" s="56">
        <v>0.70049412297356894</v>
      </c>
      <c r="AI127" s="57">
        <v>0.454687538139598</v>
      </c>
      <c r="AJ127" s="61">
        <v>1</v>
      </c>
      <c r="AK127" s="61">
        <v>0</v>
      </c>
      <c r="AL127" s="61">
        <v>0</v>
      </c>
      <c r="AM127" s="61">
        <v>0</v>
      </c>
      <c r="AN127" s="61">
        <f t="shared" si="20"/>
        <v>1</v>
      </c>
      <c r="AO127" s="61">
        <f t="shared" si="21"/>
        <v>0</v>
      </c>
      <c r="AP127" s="61">
        <f t="shared" si="22"/>
        <v>0</v>
      </c>
      <c r="AQ127" s="61">
        <f t="shared" si="23"/>
        <v>0</v>
      </c>
    </row>
    <row r="128" spans="1:43">
      <c r="A128" s="35" t="s">
        <v>143</v>
      </c>
      <c r="B128" s="35" t="s">
        <v>2108</v>
      </c>
      <c r="C128" s="35" t="s">
        <v>2107</v>
      </c>
      <c r="D128" s="35" t="s">
        <v>2106</v>
      </c>
      <c r="E128" s="35" t="s">
        <v>2105</v>
      </c>
      <c r="F128" s="35">
        <v>-1.2594457990000001</v>
      </c>
      <c r="G128" s="35">
        <v>0.12619285099999999</v>
      </c>
      <c r="H128" s="35">
        <v>0.57067251200000002</v>
      </c>
      <c r="I128" s="35">
        <v>0.151472668</v>
      </c>
      <c r="J128" s="35">
        <v>0.498770457</v>
      </c>
      <c r="K128" s="35">
        <v>0.73538986500000003</v>
      </c>
      <c r="L128" s="35">
        <v>-1.1369484139999999</v>
      </c>
      <c r="M128" s="35">
        <v>2.9510838179999999</v>
      </c>
      <c r="N128" s="35">
        <v>2.3585100030000001</v>
      </c>
      <c r="O128" s="35">
        <v>0.82968724299999996</v>
      </c>
      <c r="P128" s="35">
        <v>0.65718809499999997</v>
      </c>
      <c r="Q128" s="35">
        <v>0.83549450300000005</v>
      </c>
      <c r="R128" s="35">
        <v>2.2556558130000002</v>
      </c>
      <c r="S128" s="35">
        <v>3.351593212</v>
      </c>
      <c r="T128" s="35">
        <v>0.92270220300000005</v>
      </c>
      <c r="U128" s="35">
        <v>3.3066261E-2</v>
      </c>
      <c r="V128" s="35">
        <v>1.244886511</v>
      </c>
      <c r="W128" s="35">
        <v>-0.58333511100000002</v>
      </c>
      <c r="X128" s="35">
        <v>4</v>
      </c>
      <c r="Y128" s="35">
        <v>4</v>
      </c>
      <c r="Z128" s="45">
        <f t="shared" si="12"/>
        <v>-0.18752681199999999</v>
      </c>
      <c r="AA128" s="45">
        <f t="shared" si="13"/>
        <v>1.3908818023333334</v>
      </c>
      <c r="AB128" s="45">
        <f t="shared" si="14"/>
        <v>2.1766504093333334</v>
      </c>
      <c r="AC128" s="45">
        <f t="shared" si="15"/>
        <v>0.4618776633333333</v>
      </c>
      <c r="AD128" s="45">
        <f t="shared" si="16"/>
        <v>0.77412328033333333</v>
      </c>
      <c r="AE128" s="45">
        <f t="shared" si="17"/>
        <v>0.23153922033333338</v>
      </c>
      <c r="AF128" s="55">
        <f t="shared" si="18"/>
        <v>1.5749729141666666</v>
      </c>
      <c r="AG128" s="56">
        <f t="shared" si="19"/>
        <v>-0.38646125149999988</v>
      </c>
      <c r="AH128" s="56">
        <v>1.31663744038701</v>
      </c>
      <c r="AI128" s="57">
        <v>1.1096733315860601</v>
      </c>
      <c r="AJ128" s="61">
        <v>1</v>
      </c>
      <c r="AK128" s="61">
        <v>1</v>
      </c>
      <c r="AL128" s="61">
        <v>0</v>
      </c>
      <c r="AM128" s="61">
        <v>0</v>
      </c>
      <c r="AN128" s="61">
        <f t="shared" si="20"/>
        <v>1</v>
      </c>
      <c r="AO128" s="61">
        <f t="shared" si="21"/>
        <v>1</v>
      </c>
      <c r="AP128" s="61">
        <f t="shared" si="22"/>
        <v>0</v>
      </c>
      <c r="AQ128" s="61">
        <f t="shared" si="23"/>
        <v>0</v>
      </c>
    </row>
    <row r="129" spans="1:43">
      <c r="A129" s="35" t="s">
        <v>143</v>
      </c>
      <c r="B129" s="35" t="s">
        <v>2104</v>
      </c>
      <c r="C129" s="35" t="s">
        <v>2103</v>
      </c>
      <c r="D129" s="35" t="s">
        <v>2102</v>
      </c>
      <c r="E129" s="35" t="s">
        <v>2101</v>
      </c>
      <c r="F129" s="35">
        <v>1.168311313</v>
      </c>
      <c r="G129" s="35">
        <v>2.4445934880000002</v>
      </c>
      <c r="H129" s="35">
        <v>2.6340261749999998</v>
      </c>
      <c r="I129" s="35">
        <v>2.31490419</v>
      </c>
      <c r="J129" s="35">
        <v>1.7605814070000001</v>
      </c>
      <c r="K129" s="35">
        <v>1.0812067599999999</v>
      </c>
      <c r="L129" s="35">
        <v>0.254627402</v>
      </c>
      <c r="M129" s="35">
        <v>1.8362119539999999</v>
      </c>
      <c r="N129" s="35">
        <v>-0.14652715999999999</v>
      </c>
      <c r="O129" s="35">
        <v>0.165788148</v>
      </c>
      <c r="P129" s="35">
        <v>-0.621180866</v>
      </c>
      <c r="Q129" s="35">
        <v>-0.84264352399999998</v>
      </c>
      <c r="R129" s="35">
        <v>0.87530165699999996</v>
      </c>
      <c r="S129" s="35">
        <v>0.452458517</v>
      </c>
      <c r="T129" s="35">
        <v>-0.50876187299999998</v>
      </c>
      <c r="U129" s="35">
        <v>-0.28689721800000001</v>
      </c>
      <c r="V129" s="35">
        <v>0.48674286</v>
      </c>
      <c r="W129" s="35">
        <v>-1.957344475</v>
      </c>
      <c r="X129" s="35">
        <v>16</v>
      </c>
      <c r="Y129" s="35">
        <v>9</v>
      </c>
      <c r="Z129" s="45">
        <f t="shared" si="12"/>
        <v>2.0823103253333333</v>
      </c>
      <c r="AA129" s="45">
        <f t="shared" si="13"/>
        <v>0.64810406533333331</v>
      </c>
      <c r="AB129" s="45">
        <f t="shared" si="14"/>
        <v>0.27299943366666668</v>
      </c>
      <c r="AC129" s="45">
        <f t="shared" si="15"/>
        <v>1.7188974523333334</v>
      </c>
      <c r="AD129" s="45">
        <f t="shared" si="16"/>
        <v>-0.43267874733333334</v>
      </c>
      <c r="AE129" s="45">
        <f t="shared" si="17"/>
        <v>-0.58583294433333333</v>
      </c>
      <c r="AF129" s="55">
        <f t="shared" si="18"/>
        <v>-1.0922077616666668</v>
      </c>
      <c r="AG129" s="56">
        <f t="shared" si="19"/>
        <v>-1.2289422968333334</v>
      </c>
      <c r="AH129" s="56">
        <v>-0.39973940423340099</v>
      </c>
      <c r="AI129" s="57">
        <v>-0.27547743899839</v>
      </c>
      <c r="AJ129" s="61">
        <v>1</v>
      </c>
      <c r="AK129" s="61">
        <v>0</v>
      </c>
      <c r="AL129" s="61">
        <v>0</v>
      </c>
      <c r="AM129" s="61">
        <v>1</v>
      </c>
      <c r="AN129" s="61">
        <f t="shared" si="20"/>
        <v>1</v>
      </c>
      <c r="AO129" s="61">
        <f t="shared" si="21"/>
        <v>1</v>
      </c>
      <c r="AP129" s="61">
        <f t="shared" si="22"/>
        <v>0</v>
      </c>
      <c r="AQ129" s="61">
        <f t="shared" si="23"/>
        <v>0</v>
      </c>
    </row>
    <row r="130" spans="1:43">
      <c r="A130" s="35" t="s">
        <v>143</v>
      </c>
      <c r="B130" s="35" t="s">
        <v>2100</v>
      </c>
      <c r="C130" s="35" t="s">
        <v>2099</v>
      </c>
      <c r="D130" s="35" t="s">
        <v>2098</v>
      </c>
      <c r="E130" s="35" t="s">
        <v>2097</v>
      </c>
      <c r="F130" s="35">
        <v>0.80757028600000003</v>
      </c>
      <c r="G130" s="35">
        <v>-0.46605753700000002</v>
      </c>
      <c r="H130" s="35">
        <v>0.293863757</v>
      </c>
      <c r="I130" s="35">
        <v>0.93267668100000001</v>
      </c>
      <c r="J130" s="35">
        <v>-0.50989988200000003</v>
      </c>
      <c r="K130" s="35">
        <v>0.40293358699999998</v>
      </c>
      <c r="L130" s="35">
        <v>-5.7563441E-2</v>
      </c>
      <c r="M130" s="35">
        <v>-0.99914194700000003</v>
      </c>
      <c r="N130" s="35">
        <v>-0.20360684700000001</v>
      </c>
      <c r="O130" s="35">
        <v>-9.889009E-2</v>
      </c>
      <c r="P130" s="35">
        <v>0.86797095999999996</v>
      </c>
      <c r="Q130" s="35">
        <v>8.5726398999999995E-2</v>
      </c>
      <c r="R130" s="35">
        <v>0.103582642</v>
      </c>
      <c r="S130" s="35">
        <v>1.070469063</v>
      </c>
      <c r="T130" s="35">
        <v>-0.46221427900000001</v>
      </c>
      <c r="U130" s="35">
        <v>-0.65326793400000005</v>
      </c>
      <c r="V130" s="35">
        <v>0.52093764300000001</v>
      </c>
      <c r="W130" s="35">
        <v>-0.59146233299999995</v>
      </c>
      <c r="X130" s="35">
        <v>576</v>
      </c>
      <c r="Y130" s="35">
        <v>441</v>
      </c>
      <c r="Z130" s="45">
        <f t="shared" si="12"/>
        <v>0.2117921686666667</v>
      </c>
      <c r="AA130" s="45">
        <f t="shared" si="13"/>
        <v>-0.42010407833333341</v>
      </c>
      <c r="AB130" s="45">
        <f t="shared" si="14"/>
        <v>0.23727914200000003</v>
      </c>
      <c r="AC130" s="45">
        <f t="shared" si="15"/>
        <v>0.27523679533333328</v>
      </c>
      <c r="AD130" s="45">
        <f t="shared" si="16"/>
        <v>0.28493575633333329</v>
      </c>
      <c r="AE130" s="45">
        <f t="shared" si="17"/>
        <v>-0.24126420800000001</v>
      </c>
      <c r="AF130" s="55">
        <f t="shared" si="18"/>
        <v>0.3414350968333334</v>
      </c>
      <c r="AG130" s="56">
        <f t="shared" si="19"/>
        <v>-0.52135048383333327</v>
      </c>
      <c r="AH130" s="56">
        <v>-0.31468629286227501</v>
      </c>
      <c r="AI130" s="57">
        <v>-0.18607420684800299</v>
      </c>
      <c r="AJ130" s="61">
        <v>1</v>
      </c>
      <c r="AK130" s="61">
        <v>0</v>
      </c>
      <c r="AL130" s="61">
        <v>0</v>
      </c>
      <c r="AM130" s="61">
        <v>0</v>
      </c>
      <c r="AN130" s="61">
        <f t="shared" si="20"/>
        <v>1</v>
      </c>
      <c r="AO130" s="61">
        <f t="shared" si="21"/>
        <v>0</v>
      </c>
      <c r="AP130" s="61">
        <f t="shared" si="22"/>
        <v>0</v>
      </c>
      <c r="AQ130" s="61">
        <f t="shared" si="23"/>
        <v>0</v>
      </c>
    </row>
    <row r="131" spans="1:43">
      <c r="A131" s="35" t="s">
        <v>143</v>
      </c>
      <c r="B131" s="35" t="s">
        <v>2096</v>
      </c>
      <c r="C131" s="35" t="s">
        <v>2095</v>
      </c>
      <c r="D131" s="35" t="s">
        <v>2094</v>
      </c>
      <c r="E131" s="35" t="s">
        <v>2093</v>
      </c>
      <c r="F131" s="35">
        <v>0.172434111</v>
      </c>
      <c r="G131" s="35">
        <v>0.38543033900000001</v>
      </c>
      <c r="H131" s="35">
        <v>0.73411721500000005</v>
      </c>
      <c r="I131" s="35">
        <v>1.418757075</v>
      </c>
      <c r="J131" s="35">
        <v>0.268579709</v>
      </c>
      <c r="K131" s="35">
        <v>0.84166779199999997</v>
      </c>
      <c r="L131" s="35">
        <v>-0.30124477199999999</v>
      </c>
      <c r="M131" s="35">
        <v>-0.39741574499999999</v>
      </c>
      <c r="N131" s="35">
        <v>-1.0283638450000001</v>
      </c>
      <c r="O131" s="35">
        <v>-0.179643145</v>
      </c>
      <c r="P131" s="35">
        <v>0.52262789899999995</v>
      </c>
      <c r="Q131" s="35">
        <v>-0.72091464699999996</v>
      </c>
      <c r="R131" s="35">
        <v>0.21467620700000001</v>
      </c>
      <c r="S131" s="35">
        <v>0.79815085799999996</v>
      </c>
      <c r="T131" s="35">
        <v>-0.58182664399999995</v>
      </c>
      <c r="U131" s="35">
        <v>-0.53885859599999997</v>
      </c>
      <c r="V131" s="35">
        <v>-3.5025030999999998E-2</v>
      </c>
      <c r="W131" s="35">
        <v>0.47076248599999998</v>
      </c>
      <c r="X131" s="35">
        <v>100</v>
      </c>
      <c r="Y131" s="35">
        <v>169</v>
      </c>
      <c r="Z131" s="45">
        <f t="shared" si="12"/>
        <v>0.43066055500000006</v>
      </c>
      <c r="AA131" s="45">
        <f t="shared" si="13"/>
        <v>-0.57567478733333333</v>
      </c>
      <c r="AB131" s="45">
        <f t="shared" si="14"/>
        <v>0.14366680700000001</v>
      </c>
      <c r="AC131" s="45">
        <f t="shared" si="15"/>
        <v>0.84300152533333339</v>
      </c>
      <c r="AD131" s="45">
        <f t="shared" si="16"/>
        <v>-0.12597663100000001</v>
      </c>
      <c r="AE131" s="45">
        <f t="shared" si="17"/>
        <v>-3.437371366666666E-2</v>
      </c>
      <c r="AF131" s="55">
        <f t="shared" si="18"/>
        <v>0.21617392316666664</v>
      </c>
      <c r="AG131" s="56">
        <f t="shared" si="19"/>
        <v>-0.39288616083333333</v>
      </c>
      <c r="AH131" s="56">
        <v>-0.69584063015135</v>
      </c>
      <c r="AI131" s="57">
        <v>-0.52702877504501999</v>
      </c>
      <c r="AJ131" s="61">
        <v>1</v>
      </c>
      <c r="AK131" s="61">
        <v>1</v>
      </c>
      <c r="AL131" s="61">
        <v>0</v>
      </c>
      <c r="AM131" s="61">
        <v>0</v>
      </c>
      <c r="AN131" s="61">
        <f t="shared" si="20"/>
        <v>1</v>
      </c>
      <c r="AO131" s="61">
        <f t="shared" si="21"/>
        <v>1</v>
      </c>
      <c r="AP131" s="61">
        <f t="shared" si="22"/>
        <v>0</v>
      </c>
      <c r="AQ131" s="61">
        <f t="shared" si="23"/>
        <v>0</v>
      </c>
    </row>
    <row r="132" spans="1:43">
      <c r="A132" s="35" t="s">
        <v>143</v>
      </c>
      <c r="B132" s="35" t="s">
        <v>2092</v>
      </c>
      <c r="C132" s="35" t="s">
        <v>2091</v>
      </c>
      <c r="D132" s="35" t="s">
        <v>2090</v>
      </c>
      <c r="E132" s="35" t="s">
        <v>2089</v>
      </c>
      <c r="F132" s="35">
        <v>-2.5411056940000001</v>
      </c>
      <c r="G132" s="35">
        <v>-1.9207254279999999</v>
      </c>
      <c r="H132" s="35">
        <v>-2.4791946999999999</v>
      </c>
      <c r="I132" s="35">
        <v>-0.62637860599999995</v>
      </c>
      <c r="J132" s="35">
        <v>-1.4459995059999999</v>
      </c>
      <c r="K132" s="35">
        <v>-0.718870483</v>
      </c>
      <c r="L132" s="35">
        <v>-2.2449822560000001</v>
      </c>
      <c r="M132" s="35">
        <v>9.8743363000000001E-2</v>
      </c>
      <c r="N132" s="35">
        <v>-0.95449503400000002</v>
      </c>
      <c r="O132" s="35">
        <v>-0.15187356599999999</v>
      </c>
      <c r="P132" s="35">
        <v>6.5333494000000006E-2</v>
      </c>
      <c r="Q132" s="35">
        <v>0.84140842199999999</v>
      </c>
      <c r="R132" s="35">
        <v>-0.79428213700000005</v>
      </c>
      <c r="S132" s="35">
        <v>0.86227834199999998</v>
      </c>
      <c r="T132" s="35">
        <v>-1.393213815</v>
      </c>
      <c r="U132" s="35">
        <v>-1.4953621850000001</v>
      </c>
      <c r="V132" s="35">
        <v>0.86252667199999999</v>
      </c>
      <c r="W132" s="35">
        <v>-2.4264319159999999</v>
      </c>
      <c r="X132" s="35">
        <v>1</v>
      </c>
      <c r="Y132" s="35">
        <v>4</v>
      </c>
      <c r="Z132" s="45">
        <f t="shared" ref="Z132:Z195" si="24">AVERAGE(F132:H132)</f>
        <v>-2.3136752739999999</v>
      </c>
      <c r="AA132" s="45">
        <f t="shared" ref="AA132:AA195" si="25">AVERAGE(L132:N132)</f>
        <v>-1.0335779756666668</v>
      </c>
      <c r="AB132" s="45">
        <f t="shared" ref="AB132:AB195" si="26">AVERAGE(R132:T132)</f>
        <v>-0.44173920333333339</v>
      </c>
      <c r="AC132" s="45">
        <f t="shared" ref="AC132:AC195" si="27">AVERAGE(I132:K132)</f>
        <v>-0.93041619833333333</v>
      </c>
      <c r="AD132" s="45">
        <f t="shared" ref="AD132:AD195" si="28">AVERAGE(O132:Q132)</f>
        <v>0.25162278333333332</v>
      </c>
      <c r="AE132" s="45">
        <f t="shared" ref="AE132:AE195" si="29">AVERAGE(U132:W132)</f>
        <v>-1.0197558096666668</v>
      </c>
      <c r="AF132" s="55">
        <f t="shared" ref="AF132:AF195" si="30">AB132-AVERAGE(Z132:AA132)</f>
        <v>1.2318874215</v>
      </c>
      <c r="AG132" s="56">
        <f t="shared" ref="AG132:AG195" si="31">AE132-AVERAGE(AC132:AD132)</f>
        <v>-0.68035910216666684</v>
      </c>
      <c r="AH132" s="56">
        <v>0.56383367337131796</v>
      </c>
      <c r="AI132" s="57">
        <v>0.36425043876867302</v>
      </c>
      <c r="AJ132" s="61">
        <v>1</v>
      </c>
      <c r="AK132" s="61">
        <v>1</v>
      </c>
      <c r="AL132" s="61">
        <v>0</v>
      </c>
      <c r="AM132" s="61">
        <v>0</v>
      </c>
      <c r="AN132" s="61">
        <f t="shared" ref="AN132:AN195" si="32">IF(AJ132+AL132&gt;0,1,0)</f>
        <v>1</v>
      </c>
      <c r="AO132" s="61">
        <f t="shared" ref="AO132:AO195" si="33">IF(AK132+AM132&gt;0,1,0)</f>
        <v>1</v>
      </c>
      <c r="AP132" s="61">
        <f t="shared" si="22"/>
        <v>0</v>
      </c>
      <c r="AQ132" s="61">
        <f t="shared" si="23"/>
        <v>0</v>
      </c>
    </row>
    <row r="133" spans="1:43">
      <c r="A133" s="35" t="s">
        <v>143</v>
      </c>
      <c r="B133" s="35" t="s">
        <v>2088</v>
      </c>
      <c r="C133" s="35" t="s">
        <v>2087</v>
      </c>
      <c r="D133" s="35" t="s">
        <v>2086</v>
      </c>
      <c r="E133" s="35" t="s">
        <v>2085</v>
      </c>
      <c r="F133" s="35">
        <v>1.420792506</v>
      </c>
      <c r="G133" s="35">
        <v>0.472135476</v>
      </c>
      <c r="H133" s="35">
        <v>0.99478712700000005</v>
      </c>
      <c r="I133" s="35">
        <v>1.294674503</v>
      </c>
      <c r="J133" s="35">
        <v>-0.53254923700000001</v>
      </c>
      <c r="K133" s="35">
        <v>0.32688254</v>
      </c>
      <c r="L133" s="35">
        <v>-0.11596372100000001</v>
      </c>
      <c r="M133" s="35">
        <v>-6.6483077000000002E-2</v>
      </c>
      <c r="N133" s="35">
        <v>-1.5487702000000001E-2</v>
      </c>
      <c r="O133" s="35">
        <v>7.7983009999999997E-3</v>
      </c>
      <c r="P133" s="35">
        <v>-0.83086872199999995</v>
      </c>
      <c r="Q133" s="35">
        <v>-0.90767753200000001</v>
      </c>
      <c r="R133" s="35">
        <v>-0.149530359</v>
      </c>
      <c r="S133" s="35">
        <v>1.230944118</v>
      </c>
      <c r="T133" s="35">
        <v>0.50171779699999997</v>
      </c>
      <c r="U133" s="35">
        <v>5.2742919999999999E-3</v>
      </c>
      <c r="V133" s="35">
        <v>1.208270038</v>
      </c>
      <c r="W133" s="35">
        <v>0.282760701</v>
      </c>
      <c r="X133" s="35">
        <v>4</v>
      </c>
      <c r="Y133" s="35">
        <v>4</v>
      </c>
      <c r="Z133" s="45">
        <f t="shared" si="24"/>
        <v>0.96257170300000006</v>
      </c>
      <c r="AA133" s="45">
        <f t="shared" si="25"/>
        <v>-6.5978166666666671E-2</v>
      </c>
      <c r="AB133" s="45">
        <f t="shared" si="26"/>
        <v>0.52771051866666674</v>
      </c>
      <c r="AC133" s="45">
        <f t="shared" si="27"/>
        <v>0.36300260199999995</v>
      </c>
      <c r="AD133" s="45">
        <f t="shared" si="28"/>
        <v>-0.57691598433333324</v>
      </c>
      <c r="AE133" s="45">
        <f t="shared" si="29"/>
        <v>0.49876834366666661</v>
      </c>
      <c r="AF133" s="55">
        <f t="shared" si="30"/>
        <v>7.9413750500000047E-2</v>
      </c>
      <c r="AG133" s="56">
        <f t="shared" si="31"/>
        <v>0.60572503483333329</v>
      </c>
      <c r="AH133" s="56">
        <v>-0.69947356751455103</v>
      </c>
      <c r="AI133" s="57">
        <v>-0.46515551026951002</v>
      </c>
      <c r="AJ133" s="61">
        <v>1</v>
      </c>
      <c r="AK133" s="61">
        <v>1</v>
      </c>
      <c r="AL133" s="61">
        <v>0</v>
      </c>
      <c r="AM133" s="61">
        <v>0</v>
      </c>
      <c r="AN133" s="61">
        <f t="shared" si="32"/>
        <v>1</v>
      </c>
      <c r="AO133" s="61">
        <f t="shared" si="33"/>
        <v>1</v>
      </c>
      <c r="AP133" s="61">
        <f t="shared" ref="AP133:AP196" si="34">IF(AND(AJ133=1,AL133=1),1,0)</f>
        <v>0</v>
      </c>
      <c r="AQ133" s="61">
        <f t="shared" ref="AQ133:AQ196" si="35">IF(AND(AK133=1,AM133=1),1,0)</f>
        <v>0</v>
      </c>
    </row>
    <row r="134" spans="1:43">
      <c r="A134" s="35" t="s">
        <v>143</v>
      </c>
      <c r="B134" s="35" t="s">
        <v>2084</v>
      </c>
      <c r="C134" s="35" t="s">
        <v>2083</v>
      </c>
      <c r="D134" s="35" t="s">
        <v>2082</v>
      </c>
      <c r="E134" s="35" t="s">
        <v>2081</v>
      </c>
      <c r="F134" s="35">
        <v>1.0127510000000001E-3</v>
      </c>
      <c r="G134" s="35">
        <v>0.38104275599999998</v>
      </c>
      <c r="H134" s="35">
        <v>1.428749528</v>
      </c>
      <c r="I134" s="35">
        <v>-0.31525274800000003</v>
      </c>
      <c r="J134" s="35">
        <v>0.206172244</v>
      </c>
      <c r="K134" s="35">
        <v>3.0254558409999999</v>
      </c>
      <c r="L134" s="35">
        <v>-0.690537968</v>
      </c>
      <c r="M134" s="35">
        <v>1.230805226</v>
      </c>
      <c r="N134" s="35">
        <v>0.19021901599999999</v>
      </c>
      <c r="O134" s="35">
        <v>-6.4035999999999996E-2</v>
      </c>
      <c r="P134" s="35">
        <v>1.2754836350000001</v>
      </c>
      <c r="Q134" s="35">
        <v>0.46857355699999997</v>
      </c>
      <c r="R134" s="35">
        <v>0.55530822099999999</v>
      </c>
      <c r="S134" s="35">
        <v>1.339996476</v>
      </c>
      <c r="T134" s="35">
        <v>-3.0129077400000002</v>
      </c>
      <c r="U134" s="35">
        <v>0.77909779099999998</v>
      </c>
      <c r="V134" s="35">
        <v>0.60937752599999995</v>
      </c>
      <c r="W134" s="35">
        <v>0.86638657200000002</v>
      </c>
      <c r="X134" s="35">
        <v>1</v>
      </c>
      <c r="Y134" s="35">
        <v>1</v>
      </c>
      <c r="Z134" s="45">
        <f t="shared" si="24"/>
        <v>0.60360167833333334</v>
      </c>
      <c r="AA134" s="45">
        <f t="shared" si="25"/>
        <v>0.24349542466666665</v>
      </c>
      <c r="AB134" s="45">
        <f t="shared" si="26"/>
        <v>-0.37253434766666671</v>
      </c>
      <c r="AC134" s="45">
        <f t="shared" si="27"/>
        <v>0.97212511233333332</v>
      </c>
      <c r="AD134" s="45">
        <f t="shared" si="28"/>
        <v>0.560007064</v>
      </c>
      <c r="AE134" s="45">
        <f t="shared" si="29"/>
        <v>0.75162062966666665</v>
      </c>
      <c r="AF134" s="55">
        <f t="shared" si="30"/>
        <v>-0.79608289916666664</v>
      </c>
      <c r="AG134" s="56">
        <f t="shared" si="31"/>
        <v>-1.4445458500000008E-2</v>
      </c>
      <c r="AH134" s="56">
        <v>-0.69962835970882098</v>
      </c>
      <c r="AI134" s="57">
        <v>-0.48199842160317802</v>
      </c>
      <c r="AJ134" s="61">
        <v>1</v>
      </c>
      <c r="AK134" s="61">
        <v>1</v>
      </c>
      <c r="AL134" s="61">
        <v>0</v>
      </c>
      <c r="AM134" s="61">
        <v>0</v>
      </c>
      <c r="AN134" s="61">
        <f t="shared" si="32"/>
        <v>1</v>
      </c>
      <c r="AO134" s="61">
        <f t="shared" si="33"/>
        <v>1</v>
      </c>
      <c r="AP134" s="61">
        <f t="shared" si="34"/>
        <v>0</v>
      </c>
      <c r="AQ134" s="61">
        <f t="shared" si="35"/>
        <v>0</v>
      </c>
    </row>
    <row r="135" spans="1:43">
      <c r="A135" s="35" t="s">
        <v>143</v>
      </c>
      <c r="B135" s="35" t="s">
        <v>2080</v>
      </c>
      <c r="C135" s="35" t="s">
        <v>2079</v>
      </c>
      <c r="D135" s="35" t="s">
        <v>2078</v>
      </c>
      <c r="E135" s="35" t="s">
        <v>2077</v>
      </c>
      <c r="F135" s="35">
        <v>0.22652222</v>
      </c>
      <c r="G135" s="35">
        <v>-0.72959609199999997</v>
      </c>
      <c r="H135" s="35">
        <v>1.1399101659999999</v>
      </c>
      <c r="I135" s="35">
        <v>-0.88517539000000001</v>
      </c>
      <c r="J135" s="35">
        <v>-1.524162901</v>
      </c>
      <c r="K135" s="35">
        <v>-1.072566833</v>
      </c>
      <c r="L135" s="35">
        <v>1.2573825E-2</v>
      </c>
      <c r="M135" s="35">
        <v>-0.35950329199999997</v>
      </c>
      <c r="N135" s="35">
        <v>-5.4319694000000002E-2</v>
      </c>
      <c r="O135" s="35">
        <v>-0.18437366799999999</v>
      </c>
      <c r="P135" s="35">
        <v>-0.59176674900000004</v>
      </c>
      <c r="Q135" s="35">
        <v>-0.47362953899999999</v>
      </c>
      <c r="R135" s="35">
        <v>-0.20990473900000001</v>
      </c>
      <c r="S135" s="35">
        <v>0.29283955499999997</v>
      </c>
      <c r="T135" s="35">
        <v>-0.103804303</v>
      </c>
      <c r="U135" s="35">
        <v>-1.6911718149999999</v>
      </c>
      <c r="V135" s="35">
        <v>-0.67473466299999996</v>
      </c>
      <c r="W135" s="35">
        <v>-5.1639298E-2</v>
      </c>
      <c r="X135" s="35">
        <v>4</v>
      </c>
      <c r="Y135" s="35">
        <v>4</v>
      </c>
      <c r="Z135" s="45">
        <f t="shared" si="24"/>
        <v>0.21227876466666665</v>
      </c>
      <c r="AA135" s="45">
        <f t="shared" si="25"/>
        <v>-0.13374972033333332</v>
      </c>
      <c r="AB135" s="45">
        <f t="shared" si="26"/>
        <v>-6.9564956666666776E-3</v>
      </c>
      <c r="AC135" s="45">
        <f t="shared" si="27"/>
        <v>-1.1606350413333333</v>
      </c>
      <c r="AD135" s="45">
        <f t="shared" si="28"/>
        <v>-0.4165899853333333</v>
      </c>
      <c r="AE135" s="45">
        <f t="shared" si="29"/>
        <v>-0.80584859199999992</v>
      </c>
      <c r="AF135" s="55">
        <f t="shared" si="30"/>
        <v>-4.6221017833333343E-2</v>
      </c>
      <c r="AG135" s="56">
        <f t="shared" si="31"/>
        <v>-1.7236078666666654E-2</v>
      </c>
      <c r="AH135" s="56">
        <v>0.426743103037724</v>
      </c>
      <c r="AI135" s="57">
        <v>0.30287441565268097</v>
      </c>
      <c r="AJ135" s="61">
        <v>1</v>
      </c>
      <c r="AK135" s="61">
        <v>1</v>
      </c>
      <c r="AL135" s="61">
        <v>0</v>
      </c>
      <c r="AM135" s="61">
        <v>0</v>
      </c>
      <c r="AN135" s="61">
        <f t="shared" si="32"/>
        <v>1</v>
      </c>
      <c r="AO135" s="61">
        <f t="shared" si="33"/>
        <v>1</v>
      </c>
      <c r="AP135" s="61">
        <f t="shared" si="34"/>
        <v>0</v>
      </c>
      <c r="AQ135" s="61">
        <f t="shared" si="35"/>
        <v>0</v>
      </c>
    </row>
    <row r="136" spans="1:43">
      <c r="A136" s="35" t="s">
        <v>143</v>
      </c>
      <c r="B136" s="35" t="s">
        <v>2076</v>
      </c>
      <c r="C136" s="35" t="s">
        <v>2075</v>
      </c>
      <c r="D136" s="35" t="s">
        <v>2074</v>
      </c>
      <c r="E136" s="35" t="s">
        <v>2073</v>
      </c>
      <c r="F136" s="35">
        <v>-0.19001559800000001</v>
      </c>
      <c r="G136" s="35">
        <v>-1.04098253</v>
      </c>
      <c r="H136" s="35">
        <v>-0.99686652499999995</v>
      </c>
      <c r="I136" s="35">
        <v>-0.61918852400000002</v>
      </c>
      <c r="J136" s="35">
        <v>-0.48378528100000001</v>
      </c>
      <c r="K136" s="35">
        <v>-0.54704763999999995</v>
      </c>
      <c r="L136" s="35">
        <v>-1.412289949</v>
      </c>
      <c r="M136" s="35">
        <v>-1.0290908759999999</v>
      </c>
      <c r="N136" s="35">
        <v>-4.9833177999999999E-2</v>
      </c>
      <c r="O136" s="35">
        <v>-0.16402371600000001</v>
      </c>
      <c r="P136" s="35">
        <v>0.53948832800000002</v>
      </c>
      <c r="Q136" s="35">
        <v>0.83156452400000003</v>
      </c>
      <c r="R136" s="35">
        <v>-0.77817423500000005</v>
      </c>
      <c r="S136" s="35">
        <v>0.51190436299999997</v>
      </c>
      <c r="T136" s="35">
        <v>-1.4034054520000001</v>
      </c>
      <c r="U136" s="35">
        <v>-0.55014691100000002</v>
      </c>
      <c r="V136" s="35">
        <v>0.19895018</v>
      </c>
      <c r="W136" s="35">
        <v>-2.0716460400000001</v>
      </c>
      <c r="X136" s="35">
        <v>9</v>
      </c>
      <c r="Y136" s="35">
        <v>16</v>
      </c>
      <c r="Z136" s="45">
        <f t="shared" si="24"/>
        <v>-0.74262155100000005</v>
      </c>
      <c r="AA136" s="45">
        <f t="shared" si="25"/>
        <v>-0.83040466766666665</v>
      </c>
      <c r="AB136" s="45">
        <f t="shared" si="26"/>
        <v>-0.55655844133333343</v>
      </c>
      <c r="AC136" s="45">
        <f t="shared" si="27"/>
        <v>-0.55000714833333331</v>
      </c>
      <c r="AD136" s="45">
        <f t="shared" si="28"/>
        <v>0.40234304533333337</v>
      </c>
      <c r="AE136" s="45">
        <f t="shared" si="29"/>
        <v>-0.807614257</v>
      </c>
      <c r="AF136" s="55">
        <f t="shared" si="30"/>
        <v>0.22995466799999986</v>
      </c>
      <c r="AG136" s="56">
        <f t="shared" si="31"/>
        <v>-0.73378220550000006</v>
      </c>
      <c r="AH136" s="56">
        <v>0.25194617470532998</v>
      </c>
      <c r="AI136" s="57">
        <v>0.17754993772543801</v>
      </c>
      <c r="AJ136" s="61">
        <v>1</v>
      </c>
      <c r="AK136" s="61">
        <v>0</v>
      </c>
      <c r="AL136" s="61">
        <v>0</v>
      </c>
      <c r="AM136" s="61">
        <v>0</v>
      </c>
      <c r="AN136" s="61">
        <f t="shared" si="32"/>
        <v>1</v>
      </c>
      <c r="AO136" s="61">
        <f t="shared" si="33"/>
        <v>0</v>
      </c>
      <c r="AP136" s="61">
        <f t="shared" si="34"/>
        <v>0</v>
      </c>
      <c r="AQ136" s="61">
        <f t="shared" si="35"/>
        <v>0</v>
      </c>
    </row>
    <row r="137" spans="1:43">
      <c r="A137" s="35" t="s">
        <v>161</v>
      </c>
      <c r="B137" s="35" t="s">
        <v>2072</v>
      </c>
      <c r="C137" s="35" t="s">
        <v>2071</v>
      </c>
      <c r="D137" s="35" t="s">
        <v>2070</v>
      </c>
      <c r="E137" s="35" t="s">
        <v>2069</v>
      </c>
      <c r="F137" s="35">
        <v>2.082168684</v>
      </c>
      <c r="G137" s="35">
        <v>1.962264214</v>
      </c>
      <c r="H137" s="35">
        <v>1.9439314379999999</v>
      </c>
      <c r="I137" s="35">
        <v>2.5373218120000001</v>
      </c>
      <c r="J137" s="35">
        <v>1.144912819</v>
      </c>
      <c r="K137" s="35">
        <v>1.173069978</v>
      </c>
      <c r="L137" s="35">
        <v>-1.129757761</v>
      </c>
      <c r="M137" s="35">
        <v>-2.5344125590000002</v>
      </c>
      <c r="N137" s="35">
        <v>-0.69586941300000005</v>
      </c>
      <c r="O137" s="35">
        <v>-0.78878590100000001</v>
      </c>
      <c r="P137" s="35">
        <v>-0.99880192300000004</v>
      </c>
      <c r="Q137" s="35">
        <v>-1.0357175169999999</v>
      </c>
      <c r="R137" s="35">
        <v>-3.5593447E-2</v>
      </c>
      <c r="S137" s="35">
        <v>0.81708580600000003</v>
      </c>
      <c r="T137" s="35">
        <v>-0.55004967000000005</v>
      </c>
      <c r="U137" s="35">
        <v>-1.8056611380000001</v>
      </c>
      <c r="V137" s="35">
        <v>0.94601975199999999</v>
      </c>
      <c r="W137" s="35">
        <v>-0.98773788799999995</v>
      </c>
      <c r="X137" s="35">
        <v>1</v>
      </c>
      <c r="Y137" s="35">
        <v>1</v>
      </c>
      <c r="Z137" s="45">
        <f t="shared" si="24"/>
        <v>1.9961214453333334</v>
      </c>
      <c r="AA137" s="45">
        <f t="shared" si="25"/>
        <v>-1.453346577666667</v>
      </c>
      <c r="AB137" s="45">
        <f t="shared" si="26"/>
        <v>7.7147562999999988E-2</v>
      </c>
      <c r="AC137" s="45">
        <f t="shared" si="27"/>
        <v>1.6184348696666666</v>
      </c>
      <c r="AD137" s="45">
        <f t="shared" si="28"/>
        <v>-0.94110178033333336</v>
      </c>
      <c r="AE137" s="45">
        <f t="shared" si="29"/>
        <v>-0.61579309133333338</v>
      </c>
      <c r="AF137" s="55">
        <f t="shared" si="30"/>
        <v>-0.19423987083333322</v>
      </c>
      <c r="AG137" s="56">
        <f t="shared" si="31"/>
        <v>-0.95445963599999994</v>
      </c>
      <c r="AH137" s="56">
        <v>-1.3779478494042601</v>
      </c>
      <c r="AI137" s="57">
        <v>-1.0345690143615001</v>
      </c>
      <c r="AJ137" s="61">
        <v>1</v>
      </c>
      <c r="AK137" s="61">
        <v>0</v>
      </c>
      <c r="AL137" s="61">
        <v>0</v>
      </c>
      <c r="AM137" s="61">
        <v>0</v>
      </c>
      <c r="AN137" s="61">
        <f t="shared" si="32"/>
        <v>1</v>
      </c>
      <c r="AO137" s="61">
        <f t="shared" si="33"/>
        <v>0</v>
      </c>
      <c r="AP137" s="61">
        <f t="shared" si="34"/>
        <v>0</v>
      </c>
      <c r="AQ137" s="61">
        <f t="shared" si="35"/>
        <v>0</v>
      </c>
    </row>
    <row r="138" spans="1:43">
      <c r="A138" s="35" t="s">
        <v>143</v>
      </c>
      <c r="B138" s="35" t="s">
        <v>122</v>
      </c>
      <c r="C138" s="35" t="s">
        <v>15</v>
      </c>
      <c r="D138" s="35" t="s">
        <v>2068</v>
      </c>
      <c r="E138" s="35" t="s">
        <v>2067</v>
      </c>
      <c r="F138" s="35">
        <v>1.354010401</v>
      </c>
      <c r="G138" s="35">
        <v>-0.13675410499999999</v>
      </c>
      <c r="H138" s="35">
        <v>0.96500286300000004</v>
      </c>
      <c r="I138" s="35">
        <v>1.213678719</v>
      </c>
      <c r="J138" s="35">
        <v>-0.151193351</v>
      </c>
      <c r="K138" s="35">
        <v>1.227337688</v>
      </c>
      <c r="L138" s="35">
        <v>-6.0037446000000001E-2</v>
      </c>
      <c r="M138" s="35">
        <v>0.29276221800000002</v>
      </c>
      <c r="N138" s="35">
        <v>-0.24594960299999999</v>
      </c>
      <c r="O138" s="35">
        <v>0.28182839300000001</v>
      </c>
      <c r="P138" s="35">
        <v>-0.120942947</v>
      </c>
      <c r="Q138" s="35">
        <v>0.31045232099999998</v>
      </c>
      <c r="R138" s="35">
        <v>0.580839734</v>
      </c>
      <c r="S138" s="35">
        <v>0.32783821699999999</v>
      </c>
      <c r="T138" s="35">
        <v>1.8292304319999999</v>
      </c>
      <c r="U138" s="35">
        <v>1.9854132E-2</v>
      </c>
      <c r="V138" s="35">
        <v>1.7645884039999999</v>
      </c>
      <c r="W138" s="35">
        <v>0.86339952099999995</v>
      </c>
      <c r="X138" s="35">
        <v>1</v>
      </c>
      <c r="Y138" s="35">
        <v>1</v>
      </c>
      <c r="Z138" s="45">
        <f t="shared" si="24"/>
        <v>0.72741971966666663</v>
      </c>
      <c r="AA138" s="45">
        <f t="shared" si="25"/>
        <v>-4.4082769999999882E-3</v>
      </c>
      <c r="AB138" s="45">
        <f t="shared" si="26"/>
        <v>0.91263612766666657</v>
      </c>
      <c r="AC138" s="45">
        <f t="shared" si="27"/>
        <v>0.76327435199999993</v>
      </c>
      <c r="AD138" s="45">
        <f t="shared" si="28"/>
        <v>0.157112589</v>
      </c>
      <c r="AE138" s="45">
        <f t="shared" si="29"/>
        <v>0.88261401900000003</v>
      </c>
      <c r="AF138" s="55">
        <f t="shared" si="30"/>
        <v>0.55113040633333332</v>
      </c>
      <c r="AG138" s="56">
        <f t="shared" si="31"/>
        <v>0.42242054850000005</v>
      </c>
      <c r="AH138" s="56">
        <v>1.1193701633820401</v>
      </c>
      <c r="AI138" s="57">
        <v>0.79534240837041403</v>
      </c>
      <c r="AJ138" s="61">
        <v>1</v>
      </c>
      <c r="AK138" s="61">
        <v>0</v>
      </c>
      <c r="AL138" s="61">
        <v>0</v>
      </c>
      <c r="AM138" s="61">
        <v>0</v>
      </c>
      <c r="AN138" s="61">
        <f t="shared" si="32"/>
        <v>1</v>
      </c>
      <c r="AO138" s="61">
        <f t="shared" si="33"/>
        <v>0</v>
      </c>
      <c r="AP138" s="61">
        <f t="shared" si="34"/>
        <v>0</v>
      </c>
      <c r="AQ138" s="61">
        <f t="shared" si="35"/>
        <v>0</v>
      </c>
    </row>
    <row r="139" spans="1:43">
      <c r="A139" s="35" t="s">
        <v>143</v>
      </c>
      <c r="B139" s="35" t="s">
        <v>2066</v>
      </c>
      <c r="C139" s="35" t="s">
        <v>2065</v>
      </c>
      <c r="D139" s="35" t="s">
        <v>2064</v>
      </c>
      <c r="E139" s="35" t="s">
        <v>2063</v>
      </c>
      <c r="F139" s="35">
        <v>-0.31527309100000001</v>
      </c>
      <c r="G139" s="35">
        <v>0.92274554799999997</v>
      </c>
      <c r="H139" s="35">
        <v>0.47320478500000002</v>
      </c>
      <c r="I139" s="35">
        <v>-0.36916763699999999</v>
      </c>
      <c r="J139" s="35">
        <v>1.2202203540000001</v>
      </c>
      <c r="K139" s="35">
        <v>-0.42555227699999998</v>
      </c>
      <c r="L139" s="35">
        <v>0.70209242299999997</v>
      </c>
      <c r="M139" s="35">
        <v>0.27564659699999999</v>
      </c>
      <c r="N139" s="35">
        <v>1.0510649080000001</v>
      </c>
      <c r="O139" s="35">
        <v>-0.60990132799999996</v>
      </c>
      <c r="P139" s="35">
        <v>-0.97821011300000005</v>
      </c>
      <c r="Q139" s="35">
        <v>1.1884144670000001</v>
      </c>
      <c r="R139" s="35">
        <v>0.83169366600000005</v>
      </c>
      <c r="S139" s="35">
        <v>1.8407930459999999</v>
      </c>
      <c r="T139" s="35">
        <v>0.88080450099999996</v>
      </c>
      <c r="U139" s="35">
        <v>-0.55290119000000004</v>
      </c>
      <c r="V139" s="35">
        <v>1.408938072</v>
      </c>
      <c r="W139" s="35">
        <v>-0.123718597</v>
      </c>
      <c r="X139" s="35">
        <v>4</v>
      </c>
      <c r="Y139" s="35">
        <v>4</v>
      </c>
      <c r="Z139" s="45">
        <f t="shared" si="24"/>
        <v>0.36022574733333329</v>
      </c>
      <c r="AA139" s="45">
        <f t="shared" si="25"/>
        <v>0.6762679760000001</v>
      </c>
      <c r="AB139" s="45">
        <f t="shared" si="26"/>
        <v>1.1844304043333334</v>
      </c>
      <c r="AC139" s="45">
        <f t="shared" si="27"/>
        <v>0.14183348000000004</v>
      </c>
      <c r="AD139" s="45">
        <f t="shared" si="28"/>
        <v>-0.13323232466666668</v>
      </c>
      <c r="AE139" s="45">
        <f t="shared" si="29"/>
        <v>0.244106095</v>
      </c>
      <c r="AF139" s="55">
        <f t="shared" si="30"/>
        <v>0.66618354266666668</v>
      </c>
      <c r="AG139" s="56">
        <f t="shared" si="31"/>
        <v>0.23980551733333333</v>
      </c>
      <c r="AH139" s="56">
        <v>0.170993527262911</v>
      </c>
      <c r="AI139" s="57">
        <v>0.11662946664507599</v>
      </c>
      <c r="AJ139" s="61">
        <v>1</v>
      </c>
      <c r="AK139" s="61">
        <v>0</v>
      </c>
      <c r="AL139" s="61">
        <v>0</v>
      </c>
      <c r="AM139" s="61">
        <v>0</v>
      </c>
      <c r="AN139" s="61">
        <f t="shared" si="32"/>
        <v>1</v>
      </c>
      <c r="AO139" s="61">
        <f t="shared" si="33"/>
        <v>0</v>
      </c>
      <c r="AP139" s="61">
        <f t="shared" si="34"/>
        <v>0</v>
      </c>
      <c r="AQ139" s="61">
        <f t="shared" si="35"/>
        <v>0</v>
      </c>
    </row>
    <row r="140" spans="1:43">
      <c r="A140" s="35" t="s">
        <v>143</v>
      </c>
      <c r="B140" s="35" t="s">
        <v>2062</v>
      </c>
      <c r="C140" s="35" t="s">
        <v>2061</v>
      </c>
      <c r="D140" s="35" t="s">
        <v>2060</v>
      </c>
      <c r="E140" s="35" t="s">
        <v>2059</v>
      </c>
      <c r="F140" s="35">
        <v>-0.39323940499999999</v>
      </c>
      <c r="G140" s="35">
        <v>0.30385275</v>
      </c>
      <c r="H140" s="35">
        <v>-0.23603035999999999</v>
      </c>
      <c r="I140" s="35">
        <v>-6.6795052999999993E-2</v>
      </c>
      <c r="J140" s="35">
        <v>0.49552234099999998</v>
      </c>
      <c r="K140" s="35">
        <v>1.451509205</v>
      </c>
      <c r="L140" s="35">
        <v>-4.1524474999999998E-2</v>
      </c>
      <c r="M140" s="35">
        <v>2.586397721</v>
      </c>
      <c r="N140" s="35">
        <v>-2.4277914000000001E-2</v>
      </c>
      <c r="O140" s="35">
        <v>1.2968475960000001</v>
      </c>
      <c r="P140" s="35">
        <v>0.95240298199999995</v>
      </c>
      <c r="Q140" s="35">
        <v>0.86658722399999999</v>
      </c>
      <c r="R140" s="35">
        <v>-0.40053155400000001</v>
      </c>
      <c r="S140" s="35">
        <v>-0.36081301199999999</v>
      </c>
      <c r="T140" s="35">
        <v>-0.75553068499999998</v>
      </c>
      <c r="U140" s="35">
        <v>-0.49282307199999997</v>
      </c>
      <c r="V140" s="35">
        <v>0.49727848899999999</v>
      </c>
      <c r="W140" s="35">
        <v>1.104108584</v>
      </c>
      <c r="X140" s="35">
        <v>1</v>
      </c>
      <c r="Y140" s="35">
        <v>1</v>
      </c>
      <c r="Z140" s="45">
        <f t="shared" si="24"/>
        <v>-0.10847233833333332</v>
      </c>
      <c r="AA140" s="45">
        <f t="shared" si="25"/>
        <v>0.84019844399999999</v>
      </c>
      <c r="AB140" s="45">
        <f t="shared" si="26"/>
        <v>-0.5056250836666667</v>
      </c>
      <c r="AC140" s="45">
        <f t="shared" si="27"/>
        <v>0.62674549766666665</v>
      </c>
      <c r="AD140" s="45">
        <f t="shared" si="28"/>
        <v>1.0386126006666665</v>
      </c>
      <c r="AE140" s="45">
        <f t="shared" si="29"/>
        <v>0.36952133366666667</v>
      </c>
      <c r="AF140" s="55">
        <f t="shared" si="30"/>
        <v>-0.87148813650000001</v>
      </c>
      <c r="AG140" s="56">
        <f t="shared" si="31"/>
        <v>-0.4631577154999999</v>
      </c>
      <c r="AH140" s="56">
        <v>9.4992815509231193E-2</v>
      </c>
      <c r="AI140" s="57">
        <v>-9.2407759684857801E-2</v>
      </c>
      <c r="AJ140" s="61">
        <v>0</v>
      </c>
      <c r="AK140" s="61">
        <v>0</v>
      </c>
      <c r="AL140" s="61">
        <v>0</v>
      </c>
      <c r="AM140" s="61">
        <v>0</v>
      </c>
      <c r="AN140" s="61">
        <f t="shared" si="32"/>
        <v>0</v>
      </c>
      <c r="AO140" s="61">
        <f t="shared" si="33"/>
        <v>0</v>
      </c>
      <c r="AP140" s="61">
        <f t="shared" si="34"/>
        <v>0</v>
      </c>
      <c r="AQ140" s="61">
        <f t="shared" si="35"/>
        <v>0</v>
      </c>
    </row>
    <row r="141" spans="1:43">
      <c r="A141" s="35" t="s">
        <v>143</v>
      </c>
      <c r="B141" s="35" t="s">
        <v>2058</v>
      </c>
      <c r="C141" s="35" t="s">
        <v>2057</v>
      </c>
      <c r="D141" s="35" t="s">
        <v>2056</v>
      </c>
      <c r="E141" s="35" t="s">
        <v>2055</v>
      </c>
      <c r="F141" s="35">
        <v>-0.99484680599999997</v>
      </c>
      <c r="G141" s="35">
        <v>0.581841147</v>
      </c>
      <c r="H141" s="35">
        <v>0.27623955900000002</v>
      </c>
      <c r="I141" s="35">
        <v>-1.56936086</v>
      </c>
      <c r="J141" s="35">
        <v>-0.20717102600000001</v>
      </c>
      <c r="K141" s="35">
        <v>-0.92895717600000005</v>
      </c>
      <c r="L141" s="35">
        <v>-0.61060919700000005</v>
      </c>
      <c r="M141" s="35">
        <v>1.1059835330000001</v>
      </c>
      <c r="N141" s="35">
        <v>0.24264417799999999</v>
      </c>
      <c r="O141" s="35">
        <v>0.51708157600000004</v>
      </c>
      <c r="P141" s="35">
        <v>-0.63239515899999998</v>
      </c>
      <c r="Q141" s="35">
        <v>-1.469151254</v>
      </c>
      <c r="R141" s="35">
        <v>0.61284394099999995</v>
      </c>
      <c r="S141" s="35">
        <v>0.93237397099999997</v>
      </c>
      <c r="T141" s="35">
        <v>0.43669657099999998</v>
      </c>
      <c r="U141" s="35">
        <v>-0.66456598200000006</v>
      </c>
      <c r="V141" s="35">
        <v>-1.4936722360000001</v>
      </c>
      <c r="W141" s="35">
        <v>5.7947351000000001E-2</v>
      </c>
      <c r="X141" s="35">
        <v>1</v>
      </c>
      <c r="Y141" s="35">
        <v>1</v>
      </c>
      <c r="Z141" s="45">
        <f t="shared" si="24"/>
        <v>-4.5588699999999982E-2</v>
      </c>
      <c r="AA141" s="45">
        <f t="shared" si="25"/>
        <v>0.24600617133333333</v>
      </c>
      <c r="AB141" s="45">
        <f t="shared" si="26"/>
        <v>0.66063816099999995</v>
      </c>
      <c r="AC141" s="45">
        <f t="shared" si="27"/>
        <v>-0.90182968733333324</v>
      </c>
      <c r="AD141" s="45">
        <f t="shared" si="28"/>
        <v>-0.52815494566666665</v>
      </c>
      <c r="AE141" s="45">
        <f t="shared" si="29"/>
        <v>-0.70009695566666663</v>
      </c>
      <c r="AF141" s="55">
        <f t="shared" si="30"/>
        <v>0.56042942533333329</v>
      </c>
      <c r="AG141" s="56">
        <f t="shared" si="31"/>
        <v>1.4895360833333315E-2</v>
      </c>
      <c r="AH141" s="56">
        <v>-2.0666952376791101E-2</v>
      </c>
      <c r="AI141" s="57">
        <v>-5.8546848932170504E-3</v>
      </c>
      <c r="AJ141" s="61">
        <v>0</v>
      </c>
      <c r="AK141" s="61">
        <v>0</v>
      </c>
      <c r="AL141" s="61">
        <v>0</v>
      </c>
      <c r="AM141" s="61">
        <v>0</v>
      </c>
      <c r="AN141" s="61">
        <f t="shared" si="32"/>
        <v>0</v>
      </c>
      <c r="AO141" s="61">
        <f t="shared" si="33"/>
        <v>0</v>
      </c>
      <c r="AP141" s="61">
        <f t="shared" si="34"/>
        <v>0</v>
      </c>
      <c r="AQ141" s="61">
        <f t="shared" si="35"/>
        <v>0</v>
      </c>
    </row>
    <row r="142" spans="1:43">
      <c r="A142" s="35" t="s">
        <v>143</v>
      </c>
      <c r="B142" s="35" t="s">
        <v>2054</v>
      </c>
      <c r="C142" s="35" t="s">
        <v>2053</v>
      </c>
      <c r="D142" s="35" t="s">
        <v>2052</v>
      </c>
      <c r="E142" s="35" t="s">
        <v>2051</v>
      </c>
      <c r="F142" s="35">
        <v>-4.4685940000000002E-3</v>
      </c>
      <c r="G142" s="35">
        <v>0.90539042700000005</v>
      </c>
      <c r="H142" s="35">
        <v>0.75906510800000004</v>
      </c>
      <c r="I142" s="35">
        <v>8.3432855E-2</v>
      </c>
      <c r="J142" s="35">
        <v>0.88566302699999999</v>
      </c>
      <c r="K142" s="35">
        <v>1.353427047</v>
      </c>
      <c r="L142" s="35">
        <v>-1.8642129329999999</v>
      </c>
      <c r="M142" s="35">
        <v>0.96696720599999997</v>
      </c>
      <c r="N142" s="35">
        <v>-0.54476316000000002</v>
      </c>
      <c r="O142" s="35">
        <v>1.640931092</v>
      </c>
      <c r="P142" s="35">
        <v>1.075317367</v>
      </c>
      <c r="Q142" s="35">
        <v>6.2184498999999997E-2</v>
      </c>
      <c r="R142" s="35">
        <v>0.77152174600000001</v>
      </c>
      <c r="S142" s="35">
        <v>3.1143252E-2</v>
      </c>
      <c r="T142" s="35">
        <v>-1.0342702960000001</v>
      </c>
      <c r="U142" s="35">
        <v>0.39901222400000003</v>
      </c>
      <c r="V142" s="35">
        <v>0.85678618699999998</v>
      </c>
      <c r="W142" s="35">
        <v>-0.62899744199999996</v>
      </c>
      <c r="X142" s="35">
        <v>9</v>
      </c>
      <c r="Y142" s="35">
        <v>16</v>
      </c>
      <c r="Z142" s="45">
        <f t="shared" si="24"/>
        <v>0.55332898033333333</v>
      </c>
      <c r="AA142" s="45">
        <f t="shared" si="25"/>
        <v>-0.48066962900000004</v>
      </c>
      <c r="AB142" s="45">
        <f t="shared" si="26"/>
        <v>-7.7201766000000019E-2</v>
      </c>
      <c r="AC142" s="45">
        <f t="shared" si="27"/>
        <v>0.77417430966666656</v>
      </c>
      <c r="AD142" s="45">
        <f t="shared" si="28"/>
        <v>0.9261443193333333</v>
      </c>
      <c r="AE142" s="45">
        <f t="shared" si="29"/>
        <v>0.20893365633333336</v>
      </c>
      <c r="AF142" s="55">
        <f t="shared" si="30"/>
        <v>-0.11353144166666666</v>
      </c>
      <c r="AG142" s="56">
        <f t="shared" si="31"/>
        <v>-0.64122565816666655</v>
      </c>
      <c r="AH142" s="56">
        <v>0.45412461017995298</v>
      </c>
      <c r="AI142" s="57">
        <v>0.40477392054658801</v>
      </c>
      <c r="AJ142" s="61">
        <v>0</v>
      </c>
      <c r="AK142" s="61">
        <v>0</v>
      </c>
      <c r="AL142" s="61">
        <v>0</v>
      </c>
      <c r="AM142" s="61">
        <v>0</v>
      </c>
      <c r="AN142" s="61">
        <f t="shared" si="32"/>
        <v>0</v>
      </c>
      <c r="AO142" s="61">
        <f t="shared" si="33"/>
        <v>0</v>
      </c>
      <c r="AP142" s="61">
        <f t="shared" si="34"/>
        <v>0</v>
      </c>
      <c r="AQ142" s="61">
        <f t="shared" si="35"/>
        <v>0</v>
      </c>
    </row>
    <row r="143" spans="1:43">
      <c r="A143" s="35" t="s">
        <v>143</v>
      </c>
      <c r="B143" s="35" t="s">
        <v>2050</v>
      </c>
      <c r="C143" s="35" t="s">
        <v>2049</v>
      </c>
      <c r="D143" s="35" t="s">
        <v>2048</v>
      </c>
      <c r="E143" s="35" t="s">
        <v>2047</v>
      </c>
      <c r="F143" s="35">
        <v>1.157040903</v>
      </c>
      <c r="G143" s="35">
        <v>0.750656616</v>
      </c>
      <c r="H143" s="35">
        <v>1.0874079459999999</v>
      </c>
      <c r="I143" s="35">
        <v>0.90183146000000003</v>
      </c>
      <c r="J143" s="35">
        <v>0.67251064100000002</v>
      </c>
      <c r="K143" s="35">
        <v>0.786197272</v>
      </c>
      <c r="L143" s="35">
        <v>0.28157062700000002</v>
      </c>
      <c r="M143" s="35">
        <v>0.28848119500000002</v>
      </c>
      <c r="N143" s="35">
        <v>0.27284367300000001</v>
      </c>
      <c r="O143" s="35">
        <v>1.296836122</v>
      </c>
      <c r="P143" s="35">
        <v>0.80012876600000005</v>
      </c>
      <c r="Q143" s="35">
        <v>-2.6957550000000002E-3</v>
      </c>
      <c r="R143" s="35">
        <v>1.4396517719999999</v>
      </c>
      <c r="S143" s="35">
        <v>2.6346809659999999</v>
      </c>
      <c r="T143" s="35">
        <v>-0.592956873</v>
      </c>
      <c r="U143" s="35">
        <v>0.12168430600000001</v>
      </c>
      <c r="V143" s="35">
        <v>0.46214377000000001</v>
      </c>
      <c r="W143" s="35">
        <v>-0.65588895899999999</v>
      </c>
      <c r="X143" s="35">
        <v>4</v>
      </c>
      <c r="Y143" s="35">
        <v>4</v>
      </c>
      <c r="Z143" s="45">
        <f t="shared" si="24"/>
        <v>0.99836848833333336</v>
      </c>
      <c r="AA143" s="45">
        <f t="shared" si="25"/>
        <v>0.28096516500000002</v>
      </c>
      <c r="AB143" s="45">
        <f t="shared" si="26"/>
        <v>1.1604586216666666</v>
      </c>
      <c r="AC143" s="45">
        <f t="shared" si="27"/>
        <v>0.78684645766666661</v>
      </c>
      <c r="AD143" s="45">
        <f t="shared" si="28"/>
        <v>0.69808971100000006</v>
      </c>
      <c r="AE143" s="45">
        <f t="shared" si="29"/>
        <v>-2.4020294333333341E-2</v>
      </c>
      <c r="AF143" s="55">
        <f t="shared" si="30"/>
        <v>0.52079179499999984</v>
      </c>
      <c r="AG143" s="56">
        <f t="shared" si="31"/>
        <v>-0.76648837866666664</v>
      </c>
      <c r="AH143" s="56">
        <v>-5.00894462306158E-2</v>
      </c>
      <c r="AI143" s="57">
        <v>2.7819330763438899E-3</v>
      </c>
      <c r="AJ143" s="61">
        <v>0</v>
      </c>
      <c r="AK143" s="61">
        <v>0</v>
      </c>
      <c r="AL143" s="61">
        <v>0</v>
      </c>
      <c r="AM143" s="61">
        <v>0</v>
      </c>
      <c r="AN143" s="61">
        <f t="shared" si="32"/>
        <v>0</v>
      </c>
      <c r="AO143" s="61">
        <f t="shared" si="33"/>
        <v>0</v>
      </c>
      <c r="AP143" s="61">
        <f t="shared" si="34"/>
        <v>0</v>
      </c>
      <c r="AQ143" s="61">
        <f t="shared" si="35"/>
        <v>0</v>
      </c>
    </row>
    <row r="144" spans="1:43">
      <c r="A144" s="35" t="s">
        <v>143</v>
      </c>
      <c r="B144" s="35" t="s">
        <v>2046</v>
      </c>
      <c r="C144" s="35" t="s">
        <v>2045</v>
      </c>
      <c r="D144" s="35" t="s">
        <v>2044</v>
      </c>
      <c r="E144" s="35" t="s">
        <v>2043</v>
      </c>
      <c r="F144" s="35">
        <v>0.82024253300000005</v>
      </c>
      <c r="G144" s="35">
        <v>-0.21755725400000001</v>
      </c>
      <c r="H144" s="35">
        <v>-0.28870847300000002</v>
      </c>
      <c r="I144" s="35">
        <v>1.406571749</v>
      </c>
      <c r="J144" s="35">
        <v>0.102361429</v>
      </c>
      <c r="K144" s="35">
        <v>0.52207498500000005</v>
      </c>
      <c r="L144" s="35">
        <v>2.4983698460000001</v>
      </c>
      <c r="M144" s="35">
        <v>-2.2843942400000001</v>
      </c>
      <c r="N144" s="35">
        <v>7.1527298200000002</v>
      </c>
      <c r="O144" s="35">
        <v>-1.2855488450000001</v>
      </c>
      <c r="P144" s="35">
        <v>-7.8280828999999996E-2</v>
      </c>
      <c r="Q144" s="35">
        <v>-1.0339694159999999</v>
      </c>
      <c r="R144" s="35">
        <v>-9.5214484000000002E-2</v>
      </c>
      <c r="S144" s="35">
        <v>0.22456048200000001</v>
      </c>
      <c r="T144" s="35">
        <v>3.2741033490000002</v>
      </c>
      <c r="U144" s="35">
        <v>-0.25333142199999997</v>
      </c>
      <c r="V144" s="35">
        <v>1.337266903</v>
      </c>
      <c r="W144" s="35">
        <v>3.392359474</v>
      </c>
      <c r="X144" s="35">
        <v>9</v>
      </c>
      <c r="Y144" s="35">
        <v>9</v>
      </c>
      <c r="Z144" s="45">
        <f t="shared" si="24"/>
        <v>0.10465893533333333</v>
      </c>
      <c r="AA144" s="45">
        <f t="shared" si="25"/>
        <v>2.4555684753333336</v>
      </c>
      <c r="AB144" s="45">
        <f t="shared" si="26"/>
        <v>1.1344831156666668</v>
      </c>
      <c r="AC144" s="45">
        <f t="shared" si="27"/>
        <v>0.67700272100000003</v>
      </c>
      <c r="AD144" s="45">
        <f t="shared" si="28"/>
        <v>-0.79926636333333345</v>
      </c>
      <c r="AE144" s="45">
        <f t="shared" si="29"/>
        <v>1.4920983183333334</v>
      </c>
      <c r="AF144" s="55">
        <f t="shared" si="30"/>
        <v>-0.14563058966666653</v>
      </c>
      <c r="AG144" s="56">
        <f t="shared" si="31"/>
        <v>1.5532301395000001</v>
      </c>
      <c r="AH144" s="56">
        <v>-7.9400209508744303E-3</v>
      </c>
      <c r="AI144" s="57">
        <v>3.4411256123409097E-2</v>
      </c>
      <c r="AJ144" s="61">
        <v>0</v>
      </c>
      <c r="AK144" s="61">
        <v>0</v>
      </c>
      <c r="AL144" s="61">
        <v>0</v>
      </c>
      <c r="AM144" s="61">
        <v>0</v>
      </c>
      <c r="AN144" s="61">
        <f t="shared" si="32"/>
        <v>0</v>
      </c>
      <c r="AO144" s="61">
        <f t="shared" si="33"/>
        <v>0</v>
      </c>
      <c r="AP144" s="61">
        <f t="shared" si="34"/>
        <v>0</v>
      </c>
      <c r="AQ144" s="61">
        <f t="shared" si="35"/>
        <v>0</v>
      </c>
    </row>
    <row r="145" spans="1:43">
      <c r="A145" s="35" t="s">
        <v>143</v>
      </c>
      <c r="B145" s="35" t="s">
        <v>2042</v>
      </c>
      <c r="C145" s="35" t="s">
        <v>2041</v>
      </c>
      <c r="D145" s="35" t="s">
        <v>2040</v>
      </c>
      <c r="E145" s="35" t="s">
        <v>2039</v>
      </c>
      <c r="F145" s="35">
        <v>2.5853700110000002</v>
      </c>
      <c r="G145" s="35">
        <v>1.504444321</v>
      </c>
      <c r="H145" s="35">
        <v>2.5089667370000002</v>
      </c>
      <c r="I145" s="35">
        <v>2.1846196180000002</v>
      </c>
      <c r="J145" s="35">
        <v>2.0385175800000002</v>
      </c>
      <c r="K145" s="35">
        <v>2.6641336280000001</v>
      </c>
      <c r="L145" s="35">
        <v>-1.2421431060000001</v>
      </c>
      <c r="M145" s="35">
        <v>-1.28631177</v>
      </c>
      <c r="N145" s="35">
        <v>-1.0068738230000001</v>
      </c>
      <c r="O145" s="35">
        <v>-3.2548881409999999</v>
      </c>
      <c r="P145" s="35">
        <v>-3.0406427210000002</v>
      </c>
      <c r="Q145" s="35">
        <v>-2.9967916649999999</v>
      </c>
      <c r="R145" s="35">
        <v>-0.22723009999999999</v>
      </c>
      <c r="S145" s="35">
        <v>0.58720143499999999</v>
      </c>
      <c r="T145" s="35">
        <v>-1.2413598029999999</v>
      </c>
      <c r="U145" s="35">
        <v>-0.37676045800000002</v>
      </c>
      <c r="V145" s="35">
        <v>0.94165484099999996</v>
      </c>
      <c r="W145" s="35">
        <v>-2.5075925250000002</v>
      </c>
      <c r="X145" s="35">
        <v>25</v>
      </c>
      <c r="Y145" s="35">
        <v>16</v>
      </c>
      <c r="Z145" s="45">
        <f t="shared" si="24"/>
        <v>2.199593689666667</v>
      </c>
      <c r="AA145" s="45">
        <f t="shared" si="25"/>
        <v>-1.1784428996666667</v>
      </c>
      <c r="AB145" s="45">
        <f t="shared" si="26"/>
        <v>-0.29379615599999997</v>
      </c>
      <c r="AC145" s="45">
        <f t="shared" si="27"/>
        <v>2.2957569420000001</v>
      </c>
      <c r="AD145" s="45">
        <f t="shared" si="28"/>
        <v>-3.0974408423333331</v>
      </c>
      <c r="AE145" s="45">
        <f t="shared" si="29"/>
        <v>-0.64756604733333345</v>
      </c>
      <c r="AF145" s="55">
        <f t="shared" si="30"/>
        <v>-0.80437155100000013</v>
      </c>
      <c r="AG145" s="56">
        <f t="shared" si="31"/>
        <v>-0.24672409716666699</v>
      </c>
      <c r="AH145" s="56">
        <v>5.4296622403413999E-2</v>
      </c>
      <c r="AI145" s="57">
        <v>0.124537230509843</v>
      </c>
      <c r="AJ145" s="61">
        <v>0</v>
      </c>
      <c r="AK145" s="61">
        <v>0</v>
      </c>
      <c r="AL145" s="61">
        <v>0</v>
      </c>
      <c r="AM145" s="61">
        <v>1</v>
      </c>
      <c r="AN145" s="61">
        <f t="shared" si="32"/>
        <v>0</v>
      </c>
      <c r="AO145" s="61">
        <f t="shared" si="33"/>
        <v>1</v>
      </c>
      <c r="AP145" s="61">
        <f t="shared" si="34"/>
        <v>0</v>
      </c>
      <c r="AQ145" s="61">
        <f t="shared" si="35"/>
        <v>0</v>
      </c>
    </row>
    <row r="146" spans="1:43">
      <c r="A146" s="35" t="s">
        <v>143</v>
      </c>
      <c r="B146" s="35" t="s">
        <v>2038</v>
      </c>
      <c r="C146" s="35" t="s">
        <v>2037</v>
      </c>
      <c r="D146" s="35" t="s">
        <v>2036</v>
      </c>
      <c r="E146" s="35" t="s">
        <v>2035</v>
      </c>
      <c r="F146" s="35">
        <v>1.5117087E-2</v>
      </c>
      <c r="G146" s="35">
        <v>-0.35177035099999998</v>
      </c>
      <c r="H146" s="35">
        <v>0.97790907599999999</v>
      </c>
      <c r="I146" s="35">
        <v>-0.93942970699999995</v>
      </c>
      <c r="J146" s="35">
        <v>-0.87209421899999995</v>
      </c>
      <c r="K146" s="35">
        <v>0.389557019</v>
      </c>
      <c r="L146" s="35">
        <v>0.23208408599999999</v>
      </c>
      <c r="M146" s="35">
        <v>0.33868794499999999</v>
      </c>
      <c r="N146" s="35">
        <v>3.0162867439999999</v>
      </c>
      <c r="O146" s="35">
        <v>0.39037830000000001</v>
      </c>
      <c r="P146" s="35">
        <v>0.33986582500000001</v>
      </c>
      <c r="Q146" s="35">
        <v>-0.191246315</v>
      </c>
      <c r="R146" s="35">
        <v>-0.35909813699999998</v>
      </c>
      <c r="S146" s="35">
        <v>1.2448844450000001</v>
      </c>
      <c r="T146" s="35">
        <v>0.50690670199999999</v>
      </c>
      <c r="U146" s="35">
        <v>-0.71495007799999999</v>
      </c>
      <c r="V146" s="35">
        <v>-0.319520311</v>
      </c>
      <c r="W146" s="35">
        <v>0.28391672200000001</v>
      </c>
      <c r="X146" s="35">
        <v>9</v>
      </c>
      <c r="Y146" s="35">
        <v>1</v>
      </c>
      <c r="Z146" s="45">
        <f t="shared" si="24"/>
        <v>0.21375193733333334</v>
      </c>
      <c r="AA146" s="45">
        <f t="shared" si="25"/>
        <v>1.1956862583333334</v>
      </c>
      <c r="AB146" s="45">
        <f t="shared" si="26"/>
        <v>0.46423100333333339</v>
      </c>
      <c r="AC146" s="45">
        <f t="shared" si="27"/>
        <v>-0.47398896900000004</v>
      </c>
      <c r="AD146" s="45">
        <f t="shared" si="28"/>
        <v>0.17966593666666666</v>
      </c>
      <c r="AE146" s="45">
        <f t="shared" si="29"/>
        <v>-0.25018455566666664</v>
      </c>
      <c r="AF146" s="55">
        <f t="shared" si="30"/>
        <v>-0.24048809450000003</v>
      </c>
      <c r="AG146" s="56">
        <f t="shared" si="31"/>
        <v>-0.10302303949999997</v>
      </c>
      <c r="AH146" s="56">
        <v>-9.5689864508338801E-2</v>
      </c>
      <c r="AI146" s="57">
        <v>-5.1293159990391898E-2</v>
      </c>
      <c r="AJ146" s="61">
        <v>0</v>
      </c>
      <c r="AK146" s="61">
        <v>0</v>
      </c>
      <c r="AL146" s="61">
        <v>0</v>
      </c>
      <c r="AM146" s="61">
        <v>0</v>
      </c>
      <c r="AN146" s="61">
        <f t="shared" si="32"/>
        <v>0</v>
      </c>
      <c r="AO146" s="61">
        <f t="shared" si="33"/>
        <v>0</v>
      </c>
      <c r="AP146" s="61">
        <f t="shared" si="34"/>
        <v>0</v>
      </c>
      <c r="AQ146" s="61">
        <f t="shared" si="35"/>
        <v>0</v>
      </c>
    </row>
    <row r="147" spans="1:43">
      <c r="A147" s="35" t="s">
        <v>143</v>
      </c>
      <c r="B147" s="35" t="s">
        <v>2034</v>
      </c>
      <c r="C147" s="35" t="s">
        <v>2033</v>
      </c>
      <c r="D147" s="35" t="s">
        <v>2032</v>
      </c>
      <c r="E147" s="35" t="s">
        <v>2031</v>
      </c>
      <c r="F147" s="35">
        <v>-0.64325138599999998</v>
      </c>
      <c r="G147" s="35">
        <v>-1.0870485569999999</v>
      </c>
      <c r="H147" s="35">
        <v>-0.57271560300000002</v>
      </c>
      <c r="I147" s="35">
        <v>-0.49265102199999999</v>
      </c>
      <c r="J147" s="35">
        <v>-1.0697248690000001</v>
      </c>
      <c r="K147" s="35">
        <v>-0.84068931800000002</v>
      </c>
      <c r="L147" s="35">
        <v>0.83195502099999996</v>
      </c>
      <c r="M147" s="35">
        <v>-1.034487476</v>
      </c>
      <c r="N147" s="35">
        <v>-1.5543762569999999</v>
      </c>
      <c r="O147" s="35">
        <v>-0.83287986400000003</v>
      </c>
      <c r="P147" s="35">
        <v>-1.0958322E-2</v>
      </c>
      <c r="Q147" s="35">
        <v>-0.14563121000000001</v>
      </c>
      <c r="R147" s="35">
        <v>-1.42411602</v>
      </c>
      <c r="S147" s="35">
        <v>-0.34787408399999997</v>
      </c>
      <c r="T147" s="35">
        <v>-0.44028318500000002</v>
      </c>
      <c r="U147" s="35">
        <v>-1.175856448</v>
      </c>
      <c r="V147" s="35">
        <v>-1.158607156</v>
      </c>
      <c r="W147" s="35">
        <v>-0.59687946599999997</v>
      </c>
      <c r="X147" s="35">
        <v>100</v>
      </c>
      <c r="Y147" s="35">
        <v>121</v>
      </c>
      <c r="Z147" s="45">
        <f t="shared" si="24"/>
        <v>-0.76767184866666671</v>
      </c>
      <c r="AA147" s="45">
        <f t="shared" si="25"/>
        <v>-0.58563623733333336</v>
      </c>
      <c r="AB147" s="45">
        <f t="shared" si="26"/>
        <v>-0.73742442966666666</v>
      </c>
      <c r="AC147" s="45">
        <f t="shared" si="27"/>
        <v>-0.8010217363333334</v>
      </c>
      <c r="AD147" s="45">
        <f t="shared" si="28"/>
        <v>-0.32982313200000002</v>
      </c>
      <c r="AE147" s="45">
        <f t="shared" si="29"/>
        <v>-0.97711435666666657</v>
      </c>
      <c r="AF147" s="55">
        <f t="shared" si="30"/>
        <v>-6.0770386666666565E-2</v>
      </c>
      <c r="AG147" s="56">
        <f t="shared" si="31"/>
        <v>-0.41169192249999986</v>
      </c>
      <c r="AH147" s="56">
        <v>6.8750268410191504E-3</v>
      </c>
      <c r="AI147" s="57">
        <v>2.2026493061686001E-2</v>
      </c>
      <c r="AJ147" s="61">
        <v>0</v>
      </c>
      <c r="AK147" s="61">
        <v>0</v>
      </c>
      <c r="AL147" s="61">
        <v>0</v>
      </c>
      <c r="AM147" s="61">
        <v>0</v>
      </c>
      <c r="AN147" s="61">
        <f t="shared" si="32"/>
        <v>0</v>
      </c>
      <c r="AO147" s="61">
        <f t="shared" si="33"/>
        <v>0</v>
      </c>
      <c r="AP147" s="61">
        <f t="shared" si="34"/>
        <v>0</v>
      </c>
      <c r="AQ147" s="61">
        <f t="shared" si="35"/>
        <v>0</v>
      </c>
    </row>
    <row r="148" spans="1:43">
      <c r="A148" s="35" t="s">
        <v>143</v>
      </c>
      <c r="B148" s="35" t="s">
        <v>2030</v>
      </c>
      <c r="C148" s="35" t="s">
        <v>2029</v>
      </c>
      <c r="D148" s="35" t="s">
        <v>2028</v>
      </c>
      <c r="E148" s="35" t="s">
        <v>2027</v>
      </c>
      <c r="F148" s="35">
        <v>-0.12302622100000001</v>
      </c>
      <c r="G148" s="35">
        <v>-0.52348800399999995</v>
      </c>
      <c r="H148" s="35">
        <v>-0.29810114799999998</v>
      </c>
      <c r="I148" s="35">
        <v>-0.97487469299999996</v>
      </c>
      <c r="J148" s="35">
        <v>-1.939641897</v>
      </c>
      <c r="K148" s="35">
        <v>-1.1009938720000001</v>
      </c>
      <c r="L148" s="35">
        <v>0.90699123800000003</v>
      </c>
      <c r="M148" s="35">
        <v>0.42169502599999997</v>
      </c>
      <c r="N148" s="35">
        <v>0.23000225599999999</v>
      </c>
      <c r="O148" s="35">
        <v>-0.40957022599999998</v>
      </c>
      <c r="P148" s="35">
        <v>-0.49640993100000003</v>
      </c>
      <c r="Q148" s="35">
        <v>0.34627106800000002</v>
      </c>
      <c r="R148" s="35">
        <v>0.483042953</v>
      </c>
      <c r="S148" s="35">
        <v>-6.5696108000000003E-2</v>
      </c>
      <c r="T148" s="35">
        <v>0.68178699200000004</v>
      </c>
      <c r="U148" s="35">
        <v>-2.4300428250000001</v>
      </c>
      <c r="V148" s="35">
        <v>-0.682657611</v>
      </c>
      <c r="W148" s="35">
        <v>2.7188799999999999E-3</v>
      </c>
      <c r="X148" s="35">
        <v>81</v>
      </c>
      <c r="Y148" s="35">
        <v>36</v>
      </c>
      <c r="Z148" s="45">
        <f t="shared" si="24"/>
        <v>-0.31487179100000001</v>
      </c>
      <c r="AA148" s="45">
        <f t="shared" si="25"/>
        <v>0.51956283999999997</v>
      </c>
      <c r="AB148" s="45">
        <f t="shared" si="26"/>
        <v>0.3663779456666667</v>
      </c>
      <c r="AC148" s="45">
        <f t="shared" si="27"/>
        <v>-1.3385034873333332</v>
      </c>
      <c r="AD148" s="45">
        <f t="shared" si="28"/>
        <v>-0.18656969633333334</v>
      </c>
      <c r="AE148" s="45">
        <f t="shared" si="29"/>
        <v>-1.0366605186666666</v>
      </c>
      <c r="AF148" s="55">
        <f t="shared" si="30"/>
        <v>0.2640324211666667</v>
      </c>
      <c r="AG148" s="56">
        <f t="shared" si="31"/>
        <v>-0.27412392683333331</v>
      </c>
      <c r="AH148" s="56">
        <v>1.31950872516668E-2</v>
      </c>
      <c r="AI148" s="57">
        <v>-8.5518737416165908E-3</v>
      </c>
      <c r="AJ148" s="61">
        <v>0</v>
      </c>
      <c r="AK148" s="61">
        <v>0</v>
      </c>
      <c r="AL148" s="61">
        <v>0</v>
      </c>
      <c r="AM148" s="61">
        <v>0</v>
      </c>
      <c r="AN148" s="61">
        <f t="shared" si="32"/>
        <v>0</v>
      </c>
      <c r="AO148" s="61">
        <f t="shared" si="33"/>
        <v>0</v>
      </c>
      <c r="AP148" s="61">
        <f t="shared" si="34"/>
        <v>0</v>
      </c>
      <c r="AQ148" s="61">
        <f t="shared" si="35"/>
        <v>0</v>
      </c>
    </row>
    <row r="149" spans="1:43">
      <c r="A149" s="35" t="s">
        <v>143</v>
      </c>
      <c r="B149" s="35" t="s">
        <v>2026</v>
      </c>
      <c r="C149" s="35" t="s">
        <v>2025</v>
      </c>
      <c r="D149" s="35" t="s">
        <v>2024</v>
      </c>
      <c r="E149" s="35" t="s">
        <v>2023</v>
      </c>
      <c r="F149" s="35">
        <v>0.259356274</v>
      </c>
      <c r="G149" s="35">
        <v>-0.28239334500000002</v>
      </c>
      <c r="H149" s="35">
        <v>-8.7254478999999996E-2</v>
      </c>
      <c r="I149" s="35">
        <v>-1.517247724</v>
      </c>
      <c r="J149" s="35">
        <v>-1.567537207</v>
      </c>
      <c r="K149" s="35">
        <v>-1.4686768480000001</v>
      </c>
      <c r="L149" s="35">
        <v>0.72463672800000001</v>
      </c>
      <c r="M149" s="35">
        <v>-0.85089117599999997</v>
      </c>
      <c r="N149" s="35">
        <v>-1.5616888849999999</v>
      </c>
      <c r="O149" s="35">
        <v>-0.75119579599999997</v>
      </c>
      <c r="P149" s="35">
        <v>-0.59016090300000001</v>
      </c>
      <c r="Q149" s="35">
        <v>-0.146878961</v>
      </c>
      <c r="R149" s="35">
        <v>-1.34722323</v>
      </c>
      <c r="S149" s="35">
        <v>0.28482913500000001</v>
      </c>
      <c r="T149" s="35">
        <v>-0.135578902</v>
      </c>
      <c r="U149" s="35">
        <v>-1.8306674300000001</v>
      </c>
      <c r="V149" s="35">
        <v>-4.2969390000000003E-2</v>
      </c>
      <c r="W149" s="35">
        <v>-0.31337501099999998</v>
      </c>
      <c r="X149" s="35">
        <v>49</v>
      </c>
      <c r="Y149" s="35">
        <v>49</v>
      </c>
      <c r="Z149" s="45">
        <f t="shared" si="24"/>
        <v>-3.6763850000000008E-2</v>
      </c>
      <c r="AA149" s="45">
        <f t="shared" si="25"/>
        <v>-0.56264777766666663</v>
      </c>
      <c r="AB149" s="45">
        <f t="shared" si="26"/>
        <v>-0.39932433233333331</v>
      </c>
      <c r="AC149" s="45">
        <f t="shared" si="27"/>
        <v>-1.5178205929999999</v>
      </c>
      <c r="AD149" s="45">
        <f t="shared" si="28"/>
        <v>-0.49607855333333334</v>
      </c>
      <c r="AE149" s="45">
        <f t="shared" si="29"/>
        <v>-0.72900394366666676</v>
      </c>
      <c r="AF149" s="55">
        <f t="shared" si="30"/>
        <v>-9.9618518499999975E-2</v>
      </c>
      <c r="AG149" s="56">
        <f t="shared" si="31"/>
        <v>0.2779456294999999</v>
      </c>
      <c r="AH149" s="56">
        <v>-1.67924524553342E-2</v>
      </c>
      <c r="AI149" s="57">
        <v>2.7724313243481898E-2</v>
      </c>
      <c r="AJ149" s="61">
        <v>0</v>
      </c>
      <c r="AK149" s="61">
        <v>0</v>
      </c>
      <c r="AL149" s="61">
        <v>0</v>
      </c>
      <c r="AM149" s="61">
        <v>0</v>
      </c>
      <c r="AN149" s="61">
        <f t="shared" si="32"/>
        <v>0</v>
      </c>
      <c r="AO149" s="61">
        <f t="shared" si="33"/>
        <v>0</v>
      </c>
      <c r="AP149" s="61">
        <f t="shared" si="34"/>
        <v>0</v>
      </c>
      <c r="AQ149" s="61">
        <f t="shared" si="35"/>
        <v>0</v>
      </c>
    </row>
    <row r="150" spans="1:43">
      <c r="A150" s="35" t="s">
        <v>143</v>
      </c>
      <c r="B150" s="35" t="s">
        <v>2022</v>
      </c>
      <c r="C150" s="35" t="s">
        <v>2021</v>
      </c>
      <c r="D150" s="35" t="s">
        <v>2020</v>
      </c>
      <c r="E150" s="35" t="s">
        <v>2019</v>
      </c>
      <c r="F150" s="35">
        <v>-0.28619662099999998</v>
      </c>
      <c r="G150" s="35">
        <v>-0.138902109</v>
      </c>
      <c r="H150" s="35">
        <v>-8.7844229999999995E-2</v>
      </c>
      <c r="I150" s="35">
        <v>-0.91608106700000003</v>
      </c>
      <c r="J150" s="35">
        <v>-1.04377842</v>
      </c>
      <c r="K150" s="35">
        <v>-0.37240541599999999</v>
      </c>
      <c r="L150" s="35">
        <v>0.76596550100000005</v>
      </c>
      <c r="M150" s="35">
        <v>3.3854527000000002E-2</v>
      </c>
      <c r="N150" s="35">
        <v>0.275582667</v>
      </c>
      <c r="O150" s="35">
        <v>-0.361824272</v>
      </c>
      <c r="P150" s="35">
        <v>0.84406988800000005</v>
      </c>
      <c r="Q150" s="35">
        <v>1.2084324870000001</v>
      </c>
      <c r="R150" s="35">
        <v>-0.95432964799999997</v>
      </c>
      <c r="S150" s="35">
        <v>-0.35102444500000002</v>
      </c>
      <c r="T150" s="35">
        <v>0.43427749599999999</v>
      </c>
      <c r="U150" s="35">
        <v>-0.82281707000000004</v>
      </c>
      <c r="V150" s="35">
        <v>-0.943506862</v>
      </c>
      <c r="W150" s="35">
        <v>-0.66764263599999996</v>
      </c>
      <c r="X150" s="35">
        <v>4</v>
      </c>
      <c r="Y150" s="35">
        <v>16</v>
      </c>
      <c r="Z150" s="45">
        <f t="shared" si="24"/>
        <v>-0.17098098666666664</v>
      </c>
      <c r="AA150" s="45">
        <f t="shared" si="25"/>
        <v>0.35846756500000004</v>
      </c>
      <c r="AB150" s="45">
        <f t="shared" si="26"/>
        <v>-0.29035886566666669</v>
      </c>
      <c r="AC150" s="45">
        <f t="shared" si="27"/>
        <v>-0.77742163433333333</v>
      </c>
      <c r="AD150" s="45">
        <f t="shared" si="28"/>
        <v>0.5635593676666667</v>
      </c>
      <c r="AE150" s="45">
        <f t="shared" si="29"/>
        <v>-0.81132218933333344</v>
      </c>
      <c r="AF150" s="55">
        <f t="shared" si="30"/>
        <v>-0.38410215483333338</v>
      </c>
      <c r="AG150" s="56">
        <f t="shared" si="31"/>
        <v>-0.70439105600000018</v>
      </c>
      <c r="AH150" s="56">
        <v>0.130149403836468</v>
      </c>
      <c r="AI150" s="57">
        <v>0.119371169675561</v>
      </c>
      <c r="AJ150" s="61">
        <v>0</v>
      </c>
      <c r="AK150" s="61">
        <v>0</v>
      </c>
      <c r="AL150" s="61">
        <v>0</v>
      </c>
      <c r="AM150" s="61">
        <v>0</v>
      </c>
      <c r="AN150" s="61">
        <f t="shared" si="32"/>
        <v>0</v>
      </c>
      <c r="AO150" s="61">
        <f t="shared" si="33"/>
        <v>0</v>
      </c>
      <c r="AP150" s="61">
        <f t="shared" si="34"/>
        <v>0</v>
      </c>
      <c r="AQ150" s="61">
        <f t="shared" si="35"/>
        <v>0</v>
      </c>
    </row>
    <row r="151" spans="1:43">
      <c r="A151" s="35" t="s">
        <v>143</v>
      </c>
      <c r="B151" s="35" t="s">
        <v>2018</v>
      </c>
      <c r="C151" s="35" t="s">
        <v>2017</v>
      </c>
      <c r="D151" s="35" t="s">
        <v>2016</v>
      </c>
      <c r="E151" s="35" t="s">
        <v>2015</v>
      </c>
      <c r="F151" s="35">
        <v>6.8695609999999997E-3</v>
      </c>
      <c r="G151" s="35">
        <v>-1.1688587479999999</v>
      </c>
      <c r="H151" s="35">
        <v>-8.0610588999999996E-2</v>
      </c>
      <c r="I151" s="35">
        <v>0.15172262</v>
      </c>
      <c r="J151" s="35">
        <v>-0.932526929</v>
      </c>
      <c r="K151" s="35">
        <v>1.8234554E-2</v>
      </c>
      <c r="L151" s="35">
        <v>0.33924389599999999</v>
      </c>
      <c r="M151" s="35">
        <v>-1.2284639239999999</v>
      </c>
      <c r="N151" s="35">
        <v>-1.094010616</v>
      </c>
      <c r="O151" s="35">
        <v>-1.556321093</v>
      </c>
      <c r="P151" s="35">
        <v>-1.5375027349999999</v>
      </c>
      <c r="Q151" s="35">
        <v>-0.48855696300000001</v>
      </c>
      <c r="R151" s="35">
        <v>-1.3174769710000001</v>
      </c>
      <c r="S151" s="35">
        <v>-0.94590743200000005</v>
      </c>
      <c r="T151" s="35">
        <v>1.4230758670000001</v>
      </c>
      <c r="U151" s="35">
        <v>-0.66056626100000004</v>
      </c>
      <c r="V151" s="35">
        <v>-1.11620045</v>
      </c>
      <c r="W151" s="35">
        <v>0.764415595</v>
      </c>
      <c r="X151" s="35">
        <v>4</v>
      </c>
      <c r="Y151" s="35">
        <v>9</v>
      </c>
      <c r="Z151" s="45">
        <f t="shared" si="24"/>
        <v>-0.41419992533333327</v>
      </c>
      <c r="AA151" s="45">
        <f t="shared" si="25"/>
        <v>-0.66107688133333331</v>
      </c>
      <c r="AB151" s="45">
        <f t="shared" si="26"/>
        <v>-0.28010284533333324</v>
      </c>
      <c r="AC151" s="45">
        <f t="shared" si="27"/>
        <v>-0.25418991833333332</v>
      </c>
      <c r="AD151" s="45">
        <f t="shared" si="28"/>
        <v>-1.1941269303333333</v>
      </c>
      <c r="AE151" s="45">
        <f t="shared" si="29"/>
        <v>-0.337450372</v>
      </c>
      <c r="AF151" s="55">
        <f t="shared" si="30"/>
        <v>0.257535558</v>
      </c>
      <c r="AG151" s="56">
        <f t="shared" si="31"/>
        <v>0.38670805233333333</v>
      </c>
      <c r="AH151" s="56">
        <v>-1.2764129340162401E-2</v>
      </c>
      <c r="AI151" s="57">
        <v>2.9193122970253799E-2</v>
      </c>
      <c r="AJ151" s="61">
        <v>0</v>
      </c>
      <c r="AK151" s="61">
        <v>0</v>
      </c>
      <c r="AL151" s="61">
        <v>0</v>
      </c>
      <c r="AM151" s="61">
        <v>0</v>
      </c>
      <c r="AN151" s="61">
        <f t="shared" si="32"/>
        <v>0</v>
      </c>
      <c r="AO151" s="61">
        <f t="shared" si="33"/>
        <v>0</v>
      </c>
      <c r="AP151" s="61">
        <f t="shared" si="34"/>
        <v>0</v>
      </c>
      <c r="AQ151" s="61">
        <f t="shared" si="35"/>
        <v>0</v>
      </c>
    </row>
    <row r="152" spans="1:43">
      <c r="A152" s="35" t="s">
        <v>143</v>
      </c>
      <c r="B152" s="35" t="s">
        <v>2014</v>
      </c>
      <c r="C152" s="35" t="s">
        <v>2013</v>
      </c>
      <c r="D152" s="35" t="s">
        <v>2012</v>
      </c>
      <c r="E152" s="35" t="s">
        <v>2011</v>
      </c>
      <c r="F152" s="35">
        <v>-0.15654427700000001</v>
      </c>
      <c r="G152" s="35">
        <v>0.50014556399999999</v>
      </c>
      <c r="H152" s="35">
        <v>-1.336819099</v>
      </c>
      <c r="I152" s="35">
        <v>-1.512710958</v>
      </c>
      <c r="J152" s="35">
        <v>0.79058170800000005</v>
      </c>
      <c r="K152" s="35">
        <v>-2.4419861190000001</v>
      </c>
      <c r="L152" s="35">
        <v>2.7735637500000001</v>
      </c>
      <c r="M152" s="35">
        <v>1.974323201</v>
      </c>
      <c r="N152" s="35">
        <v>0.41074142899999999</v>
      </c>
      <c r="O152" s="35">
        <v>-1.0079786829999999</v>
      </c>
      <c r="P152" s="35">
        <v>-1.739690269</v>
      </c>
      <c r="Q152" s="35">
        <v>-0.29375986700000001</v>
      </c>
      <c r="R152" s="35">
        <v>-0.63422585099999995</v>
      </c>
      <c r="S152" s="35">
        <v>-0.66038211899999999</v>
      </c>
      <c r="T152" s="35">
        <v>1.36648864</v>
      </c>
      <c r="U152" s="35">
        <v>2.9717570919999998</v>
      </c>
      <c r="V152" s="35">
        <v>-0.61181592500000004</v>
      </c>
      <c r="W152" s="35">
        <v>2.2605023530000001</v>
      </c>
      <c r="X152" s="35">
        <v>9</v>
      </c>
      <c r="Y152" s="35">
        <v>1</v>
      </c>
      <c r="Z152" s="45">
        <f t="shared" si="24"/>
        <v>-0.33107260399999999</v>
      </c>
      <c r="AA152" s="45">
        <f t="shared" si="25"/>
        <v>1.7195427933333332</v>
      </c>
      <c r="AB152" s="45">
        <f t="shared" si="26"/>
        <v>2.3960223333333364E-2</v>
      </c>
      <c r="AC152" s="45">
        <f t="shared" si="27"/>
        <v>-1.054705123</v>
      </c>
      <c r="AD152" s="45">
        <f t="shared" si="28"/>
        <v>-1.0138096063333333</v>
      </c>
      <c r="AE152" s="45">
        <f t="shared" si="29"/>
        <v>1.5401478400000002</v>
      </c>
      <c r="AF152" s="55">
        <f t="shared" si="30"/>
        <v>-0.67027487133333319</v>
      </c>
      <c r="AG152" s="56">
        <f t="shared" si="31"/>
        <v>2.5744052046666668</v>
      </c>
      <c r="AH152" s="56">
        <v>0.115967532220925</v>
      </c>
      <c r="AI152" s="57">
        <v>4.9732838440609897E-2</v>
      </c>
      <c r="AJ152" s="61">
        <v>0</v>
      </c>
      <c r="AK152" s="61">
        <v>0</v>
      </c>
      <c r="AL152" s="61">
        <v>0</v>
      </c>
      <c r="AM152" s="61">
        <v>1</v>
      </c>
      <c r="AN152" s="61">
        <f t="shared" si="32"/>
        <v>0</v>
      </c>
      <c r="AO152" s="61">
        <f t="shared" si="33"/>
        <v>1</v>
      </c>
      <c r="AP152" s="61">
        <f t="shared" si="34"/>
        <v>0</v>
      </c>
      <c r="AQ152" s="61">
        <f t="shared" si="35"/>
        <v>0</v>
      </c>
    </row>
    <row r="153" spans="1:43">
      <c r="A153" s="35" t="s">
        <v>161</v>
      </c>
      <c r="B153" s="35" t="s">
        <v>2010</v>
      </c>
      <c r="C153" s="35" t="s">
        <v>2009</v>
      </c>
      <c r="D153" s="35" t="s">
        <v>2008</v>
      </c>
      <c r="E153" s="35" t="s">
        <v>2007</v>
      </c>
      <c r="F153" s="35">
        <v>0.32197784899999998</v>
      </c>
      <c r="G153" s="35">
        <v>0.27028801899999999</v>
      </c>
      <c r="H153" s="35">
        <v>0.61864947999999997</v>
      </c>
      <c r="I153" s="35">
        <v>-0.118252361</v>
      </c>
      <c r="J153" s="35">
        <v>-1.070987208</v>
      </c>
      <c r="K153" s="35">
        <v>0.38578179600000001</v>
      </c>
      <c r="L153" s="35">
        <v>-1.913740615</v>
      </c>
      <c r="M153" s="35">
        <v>-0.41834047099999999</v>
      </c>
      <c r="N153" s="35">
        <v>-0.31935896000000003</v>
      </c>
      <c r="O153" s="35">
        <v>-2.66113898</v>
      </c>
      <c r="P153" s="35">
        <v>-1.894836685</v>
      </c>
      <c r="Q153" s="35">
        <v>-1.5374722279999999</v>
      </c>
      <c r="R153" s="35">
        <v>-0.62957225100000003</v>
      </c>
      <c r="S153" s="35">
        <v>5.7916097999999999E-2</v>
      </c>
      <c r="T153" s="35">
        <v>-0.48944439299999998</v>
      </c>
      <c r="U153" s="35">
        <v>-1.653998238</v>
      </c>
      <c r="V153" s="35">
        <v>-0.67948924099999997</v>
      </c>
      <c r="W153" s="35">
        <v>-0.80023860199999997</v>
      </c>
      <c r="X153" s="35">
        <v>4</v>
      </c>
      <c r="Y153" s="35">
        <v>9</v>
      </c>
      <c r="Z153" s="45">
        <f t="shared" si="24"/>
        <v>0.40363844933333332</v>
      </c>
      <c r="AA153" s="45">
        <f t="shared" si="25"/>
        <v>-0.88381334866666672</v>
      </c>
      <c r="AB153" s="45">
        <f t="shared" si="26"/>
        <v>-0.35370018200000003</v>
      </c>
      <c r="AC153" s="45">
        <f t="shared" si="27"/>
        <v>-0.26781925766666664</v>
      </c>
      <c r="AD153" s="45">
        <f t="shared" si="28"/>
        <v>-2.031149297666667</v>
      </c>
      <c r="AE153" s="45">
        <f t="shared" si="29"/>
        <v>-1.0445753603333332</v>
      </c>
      <c r="AF153" s="55">
        <f t="shared" si="30"/>
        <v>-0.11361273233333333</v>
      </c>
      <c r="AG153" s="56">
        <f t="shared" si="31"/>
        <v>0.10490891733333352</v>
      </c>
      <c r="AH153" s="56">
        <v>9.3144745062176099E-2</v>
      </c>
      <c r="AI153" s="57">
        <v>1.3807004480574E-2</v>
      </c>
      <c r="AJ153" s="61">
        <v>0</v>
      </c>
      <c r="AK153" s="61">
        <v>0</v>
      </c>
      <c r="AL153" s="61">
        <v>0</v>
      </c>
      <c r="AM153" s="61">
        <v>0</v>
      </c>
      <c r="AN153" s="61">
        <f t="shared" si="32"/>
        <v>0</v>
      </c>
      <c r="AO153" s="61">
        <f t="shared" si="33"/>
        <v>0</v>
      </c>
      <c r="AP153" s="61">
        <f t="shared" si="34"/>
        <v>0</v>
      </c>
      <c r="AQ153" s="61">
        <f t="shared" si="35"/>
        <v>0</v>
      </c>
    </row>
    <row r="154" spans="1:43">
      <c r="A154" s="35" t="s">
        <v>143</v>
      </c>
      <c r="B154" s="35" t="s">
        <v>2006</v>
      </c>
      <c r="C154" s="35" t="s">
        <v>2005</v>
      </c>
      <c r="D154" s="35" t="s">
        <v>2004</v>
      </c>
      <c r="E154" s="35" t="s">
        <v>2003</v>
      </c>
      <c r="F154" s="35">
        <v>0.51864686900000001</v>
      </c>
      <c r="G154" s="35">
        <v>0.44995491100000001</v>
      </c>
      <c r="H154" s="35">
        <v>0.86985651399999997</v>
      </c>
      <c r="I154" s="35">
        <v>-0.49099639299999998</v>
      </c>
      <c r="J154" s="35">
        <v>-0.19952990400000001</v>
      </c>
      <c r="K154" s="35">
        <v>-0.29647180400000001</v>
      </c>
      <c r="L154" s="35">
        <v>7.1460812999999998E-2</v>
      </c>
      <c r="M154" s="35">
        <v>-0.65089730300000004</v>
      </c>
      <c r="N154" s="35">
        <v>-1.450935087</v>
      </c>
      <c r="O154" s="35">
        <v>-0.86624767800000002</v>
      </c>
      <c r="P154" s="35">
        <v>-0.47918070200000001</v>
      </c>
      <c r="Q154" s="35">
        <v>-9.3835789000000003E-2</v>
      </c>
      <c r="R154" s="35">
        <v>0.18419250400000001</v>
      </c>
      <c r="S154" s="35">
        <v>-5.9666065999999997E-2</v>
      </c>
      <c r="T154" s="35">
        <v>0.771628973</v>
      </c>
      <c r="U154" s="35">
        <v>-0.19494718</v>
      </c>
      <c r="V154" s="35">
        <v>8.2448908000000001E-2</v>
      </c>
      <c r="W154" s="35">
        <v>-0.74197203099999998</v>
      </c>
      <c r="X154" s="35">
        <v>9</v>
      </c>
      <c r="Y154" s="35">
        <v>16</v>
      </c>
      <c r="Z154" s="45">
        <f t="shared" si="24"/>
        <v>0.61281943133333339</v>
      </c>
      <c r="AA154" s="45">
        <f t="shared" si="25"/>
        <v>-0.67679052566666664</v>
      </c>
      <c r="AB154" s="45">
        <f t="shared" si="26"/>
        <v>0.29871847033333337</v>
      </c>
      <c r="AC154" s="45">
        <f t="shared" si="27"/>
        <v>-0.32899936699999999</v>
      </c>
      <c r="AD154" s="45">
        <f t="shared" si="28"/>
        <v>-0.47975472299999994</v>
      </c>
      <c r="AE154" s="45">
        <f t="shared" si="29"/>
        <v>-0.28482343433333329</v>
      </c>
      <c r="AF154" s="55">
        <f t="shared" si="30"/>
        <v>0.3307040175</v>
      </c>
      <c r="AG154" s="56">
        <f t="shared" si="31"/>
        <v>0.11955361066666664</v>
      </c>
      <c r="AH154" s="56">
        <v>-6.9108412034636593E-2</v>
      </c>
      <c r="AI154" s="57">
        <v>-3.3289692331783798E-2</v>
      </c>
      <c r="AJ154" s="61">
        <v>0</v>
      </c>
      <c r="AK154" s="61">
        <v>0</v>
      </c>
      <c r="AL154" s="61">
        <v>0</v>
      </c>
      <c r="AM154" s="61">
        <v>0</v>
      </c>
      <c r="AN154" s="61">
        <f t="shared" si="32"/>
        <v>0</v>
      </c>
      <c r="AO154" s="61">
        <f t="shared" si="33"/>
        <v>0</v>
      </c>
      <c r="AP154" s="61">
        <f t="shared" si="34"/>
        <v>0</v>
      </c>
      <c r="AQ154" s="61">
        <f t="shared" si="35"/>
        <v>0</v>
      </c>
    </row>
    <row r="155" spans="1:43">
      <c r="A155" s="35" t="s">
        <v>143</v>
      </c>
      <c r="B155" s="35" t="s">
        <v>2002</v>
      </c>
      <c r="C155" s="35" t="s">
        <v>2001</v>
      </c>
      <c r="D155" s="43">
        <v>39326</v>
      </c>
      <c r="E155" s="35" t="s">
        <v>2000</v>
      </c>
      <c r="F155" s="35">
        <v>-1.200289288</v>
      </c>
      <c r="G155" s="35">
        <v>-0.79577547800000004</v>
      </c>
      <c r="H155" s="35">
        <v>-0.82949653700000003</v>
      </c>
      <c r="I155" s="35">
        <v>-1.090274258</v>
      </c>
      <c r="J155" s="35">
        <v>-0.48109212299999998</v>
      </c>
      <c r="K155" s="35">
        <v>-0.42160953800000001</v>
      </c>
      <c r="L155" s="35">
        <v>0.33523679200000001</v>
      </c>
      <c r="M155" s="35">
        <v>-0.56253314899999995</v>
      </c>
      <c r="N155" s="35">
        <v>-1.449483428</v>
      </c>
      <c r="O155" s="35">
        <v>0.42574584999999998</v>
      </c>
      <c r="P155" s="35">
        <v>-0.45342429200000001</v>
      </c>
      <c r="Q155" s="35">
        <v>0.19837933999999999</v>
      </c>
      <c r="R155" s="35">
        <v>-0.20452559000000001</v>
      </c>
      <c r="S155" s="35">
        <v>0.104724175</v>
      </c>
      <c r="T155" s="35">
        <v>0.32415560399999999</v>
      </c>
      <c r="U155" s="35">
        <v>-2.0587883069999999</v>
      </c>
      <c r="V155" s="35">
        <v>0.274659983</v>
      </c>
      <c r="W155" s="35">
        <v>0.38449468199999998</v>
      </c>
      <c r="X155" s="35">
        <v>4</v>
      </c>
      <c r="Y155" s="35">
        <v>1</v>
      </c>
      <c r="Z155" s="45">
        <f t="shared" si="24"/>
        <v>-0.94185376766666662</v>
      </c>
      <c r="AA155" s="45">
        <f t="shared" si="25"/>
        <v>-0.55892659499999997</v>
      </c>
      <c r="AB155" s="45">
        <f t="shared" si="26"/>
        <v>7.4784729666666661E-2</v>
      </c>
      <c r="AC155" s="45">
        <f t="shared" si="27"/>
        <v>-0.66432530633333331</v>
      </c>
      <c r="AD155" s="45">
        <f t="shared" si="28"/>
        <v>5.6900299333333321E-2</v>
      </c>
      <c r="AE155" s="45">
        <f t="shared" si="29"/>
        <v>-0.46654454733333334</v>
      </c>
      <c r="AF155" s="55">
        <f t="shared" si="30"/>
        <v>0.82517491099999996</v>
      </c>
      <c r="AG155" s="56">
        <f t="shared" si="31"/>
        <v>-0.16283204383333333</v>
      </c>
      <c r="AH155" s="56">
        <v>-0.100427937869581</v>
      </c>
      <c r="AI155" s="57">
        <v>-7.2493046744263295E-2</v>
      </c>
      <c r="AJ155" s="61">
        <v>0</v>
      </c>
      <c r="AK155" s="61">
        <v>0</v>
      </c>
      <c r="AL155" s="61">
        <v>0</v>
      </c>
      <c r="AM155" s="61">
        <v>0</v>
      </c>
      <c r="AN155" s="61">
        <f t="shared" si="32"/>
        <v>0</v>
      </c>
      <c r="AO155" s="61">
        <f t="shared" si="33"/>
        <v>0</v>
      </c>
      <c r="AP155" s="61">
        <f t="shared" si="34"/>
        <v>0</v>
      </c>
      <c r="AQ155" s="61">
        <f t="shared" si="35"/>
        <v>0</v>
      </c>
    </row>
    <row r="156" spans="1:43">
      <c r="A156" s="35" t="s">
        <v>143</v>
      </c>
      <c r="B156" s="35" t="s">
        <v>1999</v>
      </c>
      <c r="C156" s="35" t="s">
        <v>1998</v>
      </c>
      <c r="D156" s="35" t="s">
        <v>1997</v>
      </c>
      <c r="E156" s="35" t="s">
        <v>1996</v>
      </c>
      <c r="F156" s="35">
        <v>0.52644795200000005</v>
      </c>
      <c r="G156" s="35">
        <v>0.97030749500000002</v>
      </c>
      <c r="H156" s="35">
        <v>0.63698642299999997</v>
      </c>
      <c r="I156" s="35">
        <v>0.157601463</v>
      </c>
      <c r="J156" s="35">
        <v>-8.8494871000000003E-2</v>
      </c>
      <c r="K156" s="35">
        <v>0.22697294100000001</v>
      </c>
      <c r="L156" s="35">
        <v>0.75494110800000003</v>
      </c>
      <c r="M156" s="35">
        <v>-0.346776054</v>
      </c>
      <c r="N156" s="35">
        <v>-1.1134030589999999</v>
      </c>
      <c r="O156" s="35">
        <v>0.92380538499999998</v>
      </c>
      <c r="P156" s="35">
        <v>-0.31519746900000001</v>
      </c>
      <c r="Q156" s="35">
        <v>-2.9516540000000002E-3</v>
      </c>
      <c r="R156" s="35">
        <v>2.0138412739999998</v>
      </c>
      <c r="S156" s="35">
        <v>0.55046074499999997</v>
      </c>
      <c r="T156" s="35">
        <v>0.92234914899999998</v>
      </c>
      <c r="U156" s="35">
        <v>0.71200893200000004</v>
      </c>
      <c r="V156" s="35">
        <v>-0.69495053799999995</v>
      </c>
      <c r="W156" s="35">
        <v>0.99909111399999995</v>
      </c>
      <c r="X156" s="35">
        <v>9</v>
      </c>
      <c r="Y156" s="35">
        <v>1</v>
      </c>
      <c r="Z156" s="45">
        <f t="shared" si="24"/>
        <v>0.71124728999999987</v>
      </c>
      <c r="AA156" s="45">
        <f t="shared" si="25"/>
        <v>-0.23507933499999997</v>
      </c>
      <c r="AB156" s="45">
        <f t="shared" si="26"/>
        <v>1.162217056</v>
      </c>
      <c r="AC156" s="45">
        <f t="shared" si="27"/>
        <v>9.8693177666666673E-2</v>
      </c>
      <c r="AD156" s="45">
        <f t="shared" si="28"/>
        <v>0.20188542066666668</v>
      </c>
      <c r="AE156" s="45">
        <f t="shared" si="29"/>
        <v>0.3387165026666667</v>
      </c>
      <c r="AF156" s="55">
        <f t="shared" si="30"/>
        <v>0.92413307850000015</v>
      </c>
      <c r="AG156" s="56">
        <f t="shared" si="31"/>
        <v>0.18842720350000003</v>
      </c>
      <c r="AH156" s="56">
        <v>-3.47008460062153E-2</v>
      </c>
      <c r="AI156" s="57">
        <v>4.4608482542862803E-3</v>
      </c>
      <c r="AJ156" s="61">
        <v>0</v>
      </c>
      <c r="AK156" s="61">
        <v>0</v>
      </c>
      <c r="AL156" s="61">
        <v>0</v>
      </c>
      <c r="AM156" s="61">
        <v>0</v>
      </c>
      <c r="AN156" s="61">
        <f t="shared" si="32"/>
        <v>0</v>
      </c>
      <c r="AO156" s="61">
        <f t="shared" si="33"/>
        <v>0</v>
      </c>
      <c r="AP156" s="61">
        <f t="shared" si="34"/>
        <v>0</v>
      </c>
      <c r="AQ156" s="61">
        <f t="shared" si="35"/>
        <v>0</v>
      </c>
    </row>
    <row r="157" spans="1:43">
      <c r="A157" s="35" t="s">
        <v>143</v>
      </c>
      <c r="B157" s="35" t="s">
        <v>1995</v>
      </c>
      <c r="C157" s="35" t="s">
        <v>1994</v>
      </c>
      <c r="D157" s="35" t="s">
        <v>1993</v>
      </c>
      <c r="E157" s="35" t="s">
        <v>1992</v>
      </c>
      <c r="F157" s="35">
        <v>-1.108984076</v>
      </c>
      <c r="G157" s="35">
        <v>-0.71921014500000002</v>
      </c>
      <c r="H157" s="35">
        <v>-0.70163111499999997</v>
      </c>
      <c r="I157" s="35">
        <v>-7.0293418999999996E-2</v>
      </c>
      <c r="J157" s="35">
        <v>-0.459439651</v>
      </c>
      <c r="K157" s="35">
        <v>-0.50195079300000001</v>
      </c>
      <c r="L157" s="35">
        <v>0.60466955600000005</v>
      </c>
      <c r="M157" s="35">
        <v>0.53406704299999996</v>
      </c>
      <c r="N157" s="35">
        <v>0.26305768600000001</v>
      </c>
      <c r="O157" s="35">
        <v>-0.23010785</v>
      </c>
      <c r="P157" s="35">
        <v>-0.147941777</v>
      </c>
      <c r="Q157" s="35">
        <v>0.38640340000000001</v>
      </c>
      <c r="R157" s="35">
        <v>-0.80846356799999997</v>
      </c>
      <c r="S157" s="35">
        <v>0.26649747499999998</v>
      </c>
      <c r="T157" s="35">
        <v>-0.16536574000000001</v>
      </c>
      <c r="U157" s="35">
        <v>-0.92305336699999996</v>
      </c>
      <c r="V157" s="35">
        <v>-0.30623307700000002</v>
      </c>
      <c r="W157" s="35">
        <v>-0.154407392</v>
      </c>
      <c r="X157" s="35">
        <v>36</v>
      </c>
      <c r="Y157" s="35">
        <v>49</v>
      </c>
      <c r="Z157" s="45">
        <f t="shared" si="24"/>
        <v>-0.84327511200000005</v>
      </c>
      <c r="AA157" s="45">
        <f t="shared" si="25"/>
        <v>0.46726476166666669</v>
      </c>
      <c r="AB157" s="45">
        <f t="shared" si="26"/>
        <v>-0.23577727766666667</v>
      </c>
      <c r="AC157" s="45">
        <f t="shared" si="27"/>
        <v>-0.34389462100000001</v>
      </c>
      <c r="AD157" s="45">
        <f t="shared" si="28"/>
        <v>2.7845910000000029E-3</v>
      </c>
      <c r="AE157" s="45">
        <f t="shared" si="29"/>
        <v>-0.46123127866666663</v>
      </c>
      <c r="AF157" s="55">
        <f t="shared" si="30"/>
        <v>-4.7772102499999997E-2</v>
      </c>
      <c r="AG157" s="56">
        <f t="shared" si="31"/>
        <v>-0.29067626366666666</v>
      </c>
      <c r="AH157" s="56">
        <v>6.5603368889881599E-3</v>
      </c>
      <c r="AI157" s="57">
        <v>3.3475541545097798E-2</v>
      </c>
      <c r="AJ157" s="61">
        <v>0</v>
      </c>
      <c r="AK157" s="61">
        <v>0</v>
      </c>
      <c r="AL157" s="61">
        <v>0</v>
      </c>
      <c r="AM157" s="61">
        <v>0</v>
      </c>
      <c r="AN157" s="61">
        <f t="shared" si="32"/>
        <v>0</v>
      </c>
      <c r="AO157" s="61">
        <f t="shared" si="33"/>
        <v>0</v>
      </c>
      <c r="AP157" s="61">
        <f t="shared" si="34"/>
        <v>0</v>
      </c>
      <c r="AQ157" s="61">
        <f t="shared" si="35"/>
        <v>0</v>
      </c>
    </row>
    <row r="158" spans="1:43">
      <c r="A158" s="35" t="s">
        <v>143</v>
      </c>
      <c r="B158" s="35" t="s">
        <v>1991</v>
      </c>
      <c r="C158" s="35" t="s">
        <v>1990</v>
      </c>
      <c r="D158" s="35" t="s">
        <v>1989</v>
      </c>
      <c r="E158" s="35" t="s">
        <v>1988</v>
      </c>
      <c r="F158" s="35">
        <v>-1.5722723780000001</v>
      </c>
      <c r="G158" s="35">
        <v>4.0162608000000002E-2</v>
      </c>
      <c r="H158" s="35">
        <v>-0.233045644</v>
      </c>
      <c r="I158" s="35">
        <v>0.72543501799999999</v>
      </c>
      <c r="J158" s="35">
        <v>0.73425548200000001</v>
      </c>
      <c r="K158" s="35">
        <v>1.243978</v>
      </c>
      <c r="L158" s="35">
        <v>-1.5907914910000001</v>
      </c>
      <c r="M158" s="35">
        <v>0.61775802499999999</v>
      </c>
      <c r="N158" s="35">
        <v>0.207868988</v>
      </c>
      <c r="O158" s="35">
        <v>0.145448207</v>
      </c>
      <c r="P158" s="35">
        <v>-0.56892510100000004</v>
      </c>
      <c r="Q158" s="35">
        <v>0.28452627000000003</v>
      </c>
      <c r="R158" s="35">
        <v>-0.73851430900000004</v>
      </c>
      <c r="S158" s="35">
        <v>-1.0272233040000001</v>
      </c>
      <c r="T158" s="35">
        <v>-2.4172897290000002</v>
      </c>
      <c r="U158" s="35">
        <v>-3.5137843000000002E-2</v>
      </c>
      <c r="V158" s="35">
        <v>0.97598225199999999</v>
      </c>
      <c r="W158" s="35">
        <v>-1.154218872</v>
      </c>
      <c r="X158" s="35">
        <v>9</v>
      </c>
      <c r="Y158" s="35">
        <v>9</v>
      </c>
      <c r="Z158" s="45">
        <f t="shared" si="24"/>
        <v>-0.58838513800000003</v>
      </c>
      <c r="AA158" s="45">
        <f t="shared" si="25"/>
        <v>-0.25505482600000001</v>
      </c>
      <c r="AB158" s="45">
        <f t="shared" si="26"/>
        <v>-1.3943424473333337</v>
      </c>
      <c r="AC158" s="45">
        <f t="shared" si="27"/>
        <v>0.90122283333333331</v>
      </c>
      <c r="AD158" s="45">
        <f t="shared" si="28"/>
        <v>-4.6316874666666674E-2</v>
      </c>
      <c r="AE158" s="45">
        <f t="shared" si="29"/>
        <v>-7.1124820999999991E-2</v>
      </c>
      <c r="AF158" s="55">
        <f t="shared" si="30"/>
        <v>-0.97262246533333363</v>
      </c>
      <c r="AG158" s="56">
        <f t="shared" si="31"/>
        <v>-0.49857780033333332</v>
      </c>
      <c r="AH158" s="56">
        <v>1.02519297329824E-2</v>
      </c>
      <c r="AI158" s="57">
        <v>3.6191745365652402E-2</v>
      </c>
      <c r="AJ158" s="61">
        <v>0</v>
      </c>
      <c r="AK158" s="61">
        <v>0</v>
      </c>
      <c r="AL158" s="61">
        <v>0</v>
      </c>
      <c r="AM158" s="61">
        <v>0</v>
      </c>
      <c r="AN158" s="61">
        <f t="shared" si="32"/>
        <v>0</v>
      </c>
      <c r="AO158" s="61">
        <f t="shared" si="33"/>
        <v>0</v>
      </c>
      <c r="AP158" s="61">
        <f t="shared" si="34"/>
        <v>0</v>
      </c>
      <c r="AQ158" s="61">
        <f t="shared" si="35"/>
        <v>0</v>
      </c>
    </row>
    <row r="159" spans="1:43">
      <c r="A159" s="35" t="s">
        <v>143</v>
      </c>
      <c r="B159" s="35" t="s">
        <v>1987</v>
      </c>
      <c r="C159" s="35" t="s">
        <v>1986</v>
      </c>
      <c r="D159" s="35" t="s">
        <v>1985</v>
      </c>
      <c r="E159" s="35" t="s">
        <v>1984</v>
      </c>
      <c r="F159" s="35">
        <v>-0.37064905599999998</v>
      </c>
      <c r="G159" s="35">
        <v>5.6553225999999998E-2</v>
      </c>
      <c r="H159" s="35">
        <v>-0.57111768100000004</v>
      </c>
      <c r="I159" s="35">
        <v>-2.1273062299999999</v>
      </c>
      <c r="J159" s="35">
        <v>-1.290556729</v>
      </c>
      <c r="K159" s="35">
        <v>-0.96742313199999996</v>
      </c>
      <c r="L159" s="35">
        <v>1.278804509</v>
      </c>
      <c r="M159" s="35">
        <v>0.776233387</v>
      </c>
      <c r="N159" s="35">
        <v>-1.506294134</v>
      </c>
      <c r="O159" s="35">
        <v>-0.97739668999999996</v>
      </c>
      <c r="P159" s="35">
        <v>-0.48351825599999998</v>
      </c>
      <c r="Q159" s="35">
        <v>0.34052597000000001</v>
      </c>
      <c r="R159" s="35">
        <v>-0.50981178500000002</v>
      </c>
      <c r="S159" s="35">
        <v>0.13366979200000001</v>
      </c>
      <c r="T159" s="35">
        <v>0.36110727100000001</v>
      </c>
      <c r="U159" s="35">
        <v>-1.2688655579999999</v>
      </c>
      <c r="V159" s="35">
        <v>-0.88468488700000003</v>
      </c>
      <c r="W159" s="35">
        <v>-1.9868037730000001</v>
      </c>
      <c r="X159" s="35">
        <v>4</v>
      </c>
      <c r="Y159" s="35">
        <v>4</v>
      </c>
      <c r="Z159" s="45">
        <f t="shared" si="24"/>
        <v>-0.29507117033333335</v>
      </c>
      <c r="AA159" s="45">
        <f t="shared" si="25"/>
        <v>0.18291458733333332</v>
      </c>
      <c r="AB159" s="45">
        <f t="shared" si="26"/>
        <v>-5.0115740000000004E-3</v>
      </c>
      <c r="AC159" s="45">
        <f t="shared" si="27"/>
        <v>-1.4617620303333332</v>
      </c>
      <c r="AD159" s="45">
        <f t="shared" si="28"/>
        <v>-0.37346299199999994</v>
      </c>
      <c r="AE159" s="45">
        <f t="shared" si="29"/>
        <v>-1.3801180726666669</v>
      </c>
      <c r="AF159" s="55">
        <f t="shared" si="30"/>
        <v>5.1066717500000018E-2</v>
      </c>
      <c r="AG159" s="56">
        <f t="shared" si="31"/>
        <v>-0.46250556150000033</v>
      </c>
      <c r="AH159" s="56">
        <v>-8.2979224293660905E-2</v>
      </c>
      <c r="AI159" s="57">
        <v>-4.8486572184881303E-2</v>
      </c>
      <c r="AJ159" s="61">
        <v>0</v>
      </c>
      <c r="AK159" s="61">
        <v>0</v>
      </c>
      <c r="AL159" s="61">
        <v>0</v>
      </c>
      <c r="AM159" s="61">
        <v>0</v>
      </c>
      <c r="AN159" s="61">
        <f t="shared" si="32"/>
        <v>0</v>
      </c>
      <c r="AO159" s="61">
        <f t="shared" si="33"/>
        <v>0</v>
      </c>
      <c r="AP159" s="61">
        <f t="shared" si="34"/>
        <v>0</v>
      </c>
      <c r="AQ159" s="61">
        <f t="shared" si="35"/>
        <v>0</v>
      </c>
    </row>
    <row r="160" spans="1:43">
      <c r="A160" s="35" t="s">
        <v>143</v>
      </c>
      <c r="B160" s="35" t="s">
        <v>1983</v>
      </c>
      <c r="C160" s="35" t="s">
        <v>1982</v>
      </c>
      <c r="D160" s="35" t="s">
        <v>1981</v>
      </c>
      <c r="E160" s="35" t="s">
        <v>1980</v>
      </c>
      <c r="F160" s="35">
        <v>0.91476642500000005</v>
      </c>
      <c r="G160" s="35">
        <v>0.183189296</v>
      </c>
      <c r="H160" s="35">
        <v>0.91168067200000003</v>
      </c>
      <c r="I160" s="35">
        <v>0.78541642300000003</v>
      </c>
      <c r="J160" s="35">
        <v>-0.22485221499999999</v>
      </c>
      <c r="K160" s="35">
        <v>1.037479925</v>
      </c>
      <c r="L160" s="35">
        <v>-0.30404692300000002</v>
      </c>
      <c r="M160" s="35">
        <v>-0.917856809</v>
      </c>
      <c r="N160" s="35">
        <v>-0.62279053500000003</v>
      </c>
      <c r="O160" s="35">
        <v>-0.78423755900000003</v>
      </c>
      <c r="P160" s="35">
        <v>-0.80587562899999998</v>
      </c>
      <c r="Q160" s="35">
        <v>-1.053162084</v>
      </c>
      <c r="R160" s="35">
        <v>-0.106542717</v>
      </c>
      <c r="S160" s="35">
        <v>0.712038744</v>
      </c>
      <c r="T160" s="35">
        <v>8.2577441000000001E-2</v>
      </c>
      <c r="U160" s="35">
        <v>-0.75310646699999995</v>
      </c>
      <c r="V160" s="35">
        <v>0.66704456700000003</v>
      </c>
      <c r="W160" s="35">
        <v>0.25908730499999999</v>
      </c>
      <c r="X160" s="35">
        <v>625</v>
      </c>
      <c r="Y160" s="35">
        <v>400</v>
      </c>
      <c r="Z160" s="45">
        <f t="shared" si="24"/>
        <v>0.66987879766666669</v>
      </c>
      <c r="AA160" s="45">
        <f t="shared" si="25"/>
        <v>-0.61489808899999998</v>
      </c>
      <c r="AB160" s="45">
        <f t="shared" si="26"/>
        <v>0.22935782266666668</v>
      </c>
      <c r="AC160" s="45">
        <f t="shared" si="27"/>
        <v>0.53268137766666668</v>
      </c>
      <c r="AD160" s="45">
        <f t="shared" si="28"/>
        <v>-0.88109175733333345</v>
      </c>
      <c r="AE160" s="45">
        <f t="shared" si="29"/>
        <v>5.7675135000000023E-2</v>
      </c>
      <c r="AF160" s="55">
        <f t="shared" si="30"/>
        <v>0.20186746833333333</v>
      </c>
      <c r="AG160" s="56">
        <f t="shared" si="31"/>
        <v>0.2318803248333334</v>
      </c>
      <c r="AH160" s="56">
        <v>1.9602043639562101E-2</v>
      </c>
      <c r="AI160" s="57">
        <v>6.0735582791606298E-2</v>
      </c>
      <c r="AJ160" s="61">
        <v>0</v>
      </c>
      <c r="AK160" s="61">
        <v>0</v>
      </c>
      <c r="AL160" s="61">
        <v>0</v>
      </c>
      <c r="AM160" s="61">
        <v>0</v>
      </c>
      <c r="AN160" s="61">
        <f t="shared" si="32"/>
        <v>0</v>
      </c>
      <c r="AO160" s="61">
        <f t="shared" si="33"/>
        <v>0</v>
      </c>
      <c r="AP160" s="61">
        <f t="shared" si="34"/>
        <v>0</v>
      </c>
      <c r="AQ160" s="61">
        <f t="shared" si="35"/>
        <v>0</v>
      </c>
    </row>
    <row r="161" spans="1:43">
      <c r="A161" s="35" t="s">
        <v>161</v>
      </c>
      <c r="B161" s="35" t="s">
        <v>1979</v>
      </c>
      <c r="C161" s="35" t="s">
        <v>1978</v>
      </c>
      <c r="D161" s="35" t="s">
        <v>1977</v>
      </c>
      <c r="E161" s="35" t="s">
        <v>1976</v>
      </c>
      <c r="F161" s="35">
        <v>-6.9589801000000007E-2</v>
      </c>
      <c r="G161" s="35">
        <v>-0.13330721700000001</v>
      </c>
      <c r="H161" s="35">
        <v>-0.42461787899999998</v>
      </c>
      <c r="I161" s="35">
        <v>0.62228170199999999</v>
      </c>
      <c r="J161" s="35">
        <v>-4.4917520000000002E-2</v>
      </c>
      <c r="K161" s="35">
        <v>0.52774295599999999</v>
      </c>
      <c r="L161" s="35">
        <v>0.79528745199999995</v>
      </c>
      <c r="M161" s="35">
        <v>0.99213024000000005</v>
      </c>
      <c r="N161" s="35">
        <v>-9.1211321999999997E-2</v>
      </c>
      <c r="O161" s="35">
        <v>0.37378629600000002</v>
      </c>
      <c r="P161" s="35">
        <v>4.0956797000000003E-2</v>
      </c>
      <c r="Q161" s="35">
        <v>0.16882561500000001</v>
      </c>
      <c r="R161" s="35">
        <v>0.75301164600000003</v>
      </c>
      <c r="S161" s="35">
        <v>0.72321025500000002</v>
      </c>
      <c r="T161" s="35">
        <v>-0.75461920199999999</v>
      </c>
      <c r="U161" s="35">
        <v>-9.3191499999999996E-4</v>
      </c>
      <c r="V161" s="35">
        <v>-0.54952431300000004</v>
      </c>
      <c r="W161" s="35">
        <v>7.8097499999999999E-3</v>
      </c>
      <c r="X161" s="35">
        <v>9</v>
      </c>
      <c r="Y161" s="35">
        <v>4</v>
      </c>
      <c r="Z161" s="45">
        <f t="shared" si="24"/>
        <v>-0.20917163233333333</v>
      </c>
      <c r="AA161" s="45">
        <f t="shared" si="25"/>
        <v>0.5654021233333334</v>
      </c>
      <c r="AB161" s="45">
        <f t="shared" si="26"/>
        <v>0.24053423300000007</v>
      </c>
      <c r="AC161" s="45">
        <f t="shared" si="27"/>
        <v>0.36836904599999998</v>
      </c>
      <c r="AD161" s="45">
        <f t="shared" si="28"/>
        <v>0.19452290266666669</v>
      </c>
      <c r="AE161" s="45">
        <f t="shared" si="29"/>
        <v>-0.18088215933333338</v>
      </c>
      <c r="AF161" s="55">
        <f t="shared" si="30"/>
        <v>6.241898750000005E-2</v>
      </c>
      <c r="AG161" s="56">
        <f t="shared" si="31"/>
        <v>-0.4623281336666667</v>
      </c>
      <c r="AH161" s="56">
        <v>8.08918664801936E-2</v>
      </c>
      <c r="AI161" s="57">
        <v>6.8277500569047703E-2</v>
      </c>
      <c r="AJ161" s="61">
        <v>0</v>
      </c>
      <c r="AK161" s="61">
        <v>0</v>
      </c>
      <c r="AL161" s="61">
        <v>0</v>
      </c>
      <c r="AM161" s="61">
        <v>0</v>
      </c>
      <c r="AN161" s="61">
        <f t="shared" si="32"/>
        <v>0</v>
      </c>
      <c r="AO161" s="61">
        <f t="shared" si="33"/>
        <v>0</v>
      </c>
      <c r="AP161" s="61">
        <f t="shared" si="34"/>
        <v>0</v>
      </c>
      <c r="AQ161" s="61">
        <f t="shared" si="35"/>
        <v>0</v>
      </c>
    </row>
    <row r="162" spans="1:43">
      <c r="A162" s="35" t="s">
        <v>143</v>
      </c>
      <c r="B162" s="35" t="s">
        <v>1975</v>
      </c>
      <c r="C162" s="35" t="s">
        <v>1974</v>
      </c>
      <c r="D162" s="35" t="s">
        <v>1973</v>
      </c>
      <c r="E162" s="35" t="s">
        <v>1972</v>
      </c>
      <c r="F162" s="35">
        <v>-0.57965720300000001</v>
      </c>
      <c r="G162" s="35">
        <v>-1.204036667</v>
      </c>
      <c r="H162" s="35">
        <v>-0.70328665400000001</v>
      </c>
      <c r="I162" s="35">
        <v>0.110871491</v>
      </c>
      <c r="J162" s="35">
        <v>-0.77098628000000002</v>
      </c>
      <c r="K162" s="35">
        <v>-0.26964207499999998</v>
      </c>
      <c r="L162" s="35">
        <v>1.259515664</v>
      </c>
      <c r="M162" s="35">
        <v>-2.124678571</v>
      </c>
      <c r="N162" s="35">
        <v>-0.37664320099999998</v>
      </c>
      <c r="O162" s="35">
        <v>-0.14249078000000001</v>
      </c>
      <c r="P162" s="35">
        <v>-0.32630537500000001</v>
      </c>
      <c r="Q162" s="35">
        <v>0.70751093600000003</v>
      </c>
      <c r="R162" s="35">
        <v>-2.4141259559999999</v>
      </c>
      <c r="S162" s="35">
        <v>-0.98768148600000005</v>
      </c>
      <c r="T162" s="35">
        <v>0.54918401299999997</v>
      </c>
      <c r="U162" s="35">
        <v>1.1984929999999999E-3</v>
      </c>
      <c r="V162" s="35">
        <v>0.17653153399999999</v>
      </c>
      <c r="W162" s="35">
        <v>1.4653407119999999</v>
      </c>
      <c r="X162" s="35">
        <v>9</v>
      </c>
      <c r="Y162" s="35">
        <v>9</v>
      </c>
      <c r="Z162" s="45">
        <f t="shared" si="24"/>
        <v>-0.82899350799999993</v>
      </c>
      <c r="AA162" s="45">
        <f t="shared" si="25"/>
        <v>-0.41393536933333336</v>
      </c>
      <c r="AB162" s="45">
        <f t="shared" si="26"/>
        <v>-0.95087447633333333</v>
      </c>
      <c r="AC162" s="45">
        <f t="shared" si="27"/>
        <v>-0.30991895466666669</v>
      </c>
      <c r="AD162" s="45">
        <f t="shared" si="28"/>
        <v>7.9571593666666662E-2</v>
      </c>
      <c r="AE162" s="45">
        <f t="shared" si="29"/>
        <v>0.5476902463333333</v>
      </c>
      <c r="AF162" s="55">
        <f t="shared" si="30"/>
        <v>-0.32941003766666666</v>
      </c>
      <c r="AG162" s="56">
        <f t="shared" si="31"/>
        <v>0.66286392683333328</v>
      </c>
      <c r="AH162" s="56">
        <v>5.7379017043565697E-2</v>
      </c>
      <c r="AI162" s="57">
        <v>0.13338634288684201</v>
      </c>
      <c r="AJ162" s="61">
        <v>0</v>
      </c>
      <c r="AK162" s="61">
        <v>0</v>
      </c>
      <c r="AL162" s="61">
        <v>0</v>
      </c>
      <c r="AM162" s="61">
        <v>0</v>
      </c>
      <c r="AN162" s="61">
        <f t="shared" si="32"/>
        <v>0</v>
      </c>
      <c r="AO162" s="61">
        <f t="shared" si="33"/>
        <v>0</v>
      </c>
      <c r="AP162" s="61">
        <f t="shared" si="34"/>
        <v>0</v>
      </c>
      <c r="AQ162" s="61">
        <f t="shared" si="35"/>
        <v>0</v>
      </c>
    </row>
    <row r="163" spans="1:43">
      <c r="A163" s="35" t="s">
        <v>143</v>
      </c>
      <c r="B163" s="35" t="s">
        <v>1971</v>
      </c>
      <c r="C163" s="35" t="s">
        <v>1970</v>
      </c>
      <c r="D163" s="35" t="s">
        <v>1969</v>
      </c>
      <c r="E163" s="35" t="s">
        <v>1968</v>
      </c>
      <c r="F163" s="35">
        <v>1.8352338109999999</v>
      </c>
      <c r="G163" s="35">
        <v>0.79090299100000006</v>
      </c>
      <c r="H163" s="35">
        <v>1.341699191</v>
      </c>
      <c r="I163" s="35">
        <v>-0.14551487499999999</v>
      </c>
      <c r="J163" s="35">
        <v>6.6384706000000002E-2</v>
      </c>
      <c r="K163" s="35">
        <v>2.8408264999999999E-2</v>
      </c>
      <c r="L163" s="35">
        <v>0.29753352</v>
      </c>
      <c r="M163" s="35">
        <v>0.40407722099999999</v>
      </c>
      <c r="N163" s="35">
        <v>0.46715638500000001</v>
      </c>
      <c r="O163" s="35">
        <v>0.36077963600000001</v>
      </c>
      <c r="P163" s="35">
        <v>0.44378040499999999</v>
      </c>
      <c r="Q163" s="35">
        <v>-0.216997471</v>
      </c>
      <c r="R163" s="35">
        <v>2.2952691870000002</v>
      </c>
      <c r="S163" s="35">
        <v>1.8036928130000001</v>
      </c>
      <c r="T163" s="35">
        <v>0.54335450900000004</v>
      </c>
      <c r="U163" s="35">
        <v>-1.4968616100000001</v>
      </c>
      <c r="V163" s="35">
        <v>0.38611963999999999</v>
      </c>
      <c r="W163" s="35">
        <v>0.34919926099999998</v>
      </c>
      <c r="X163" s="35">
        <v>1</v>
      </c>
      <c r="Y163" s="35">
        <v>1</v>
      </c>
      <c r="Z163" s="45">
        <f t="shared" si="24"/>
        <v>1.3226119976666666</v>
      </c>
      <c r="AA163" s="45">
        <f t="shared" si="25"/>
        <v>0.38958904200000005</v>
      </c>
      <c r="AB163" s="45">
        <f t="shared" si="26"/>
        <v>1.5474388363333336</v>
      </c>
      <c r="AC163" s="45">
        <f t="shared" si="27"/>
        <v>-1.6907301333333329E-2</v>
      </c>
      <c r="AD163" s="45">
        <f t="shared" si="28"/>
        <v>0.19585419000000001</v>
      </c>
      <c r="AE163" s="45">
        <f t="shared" si="29"/>
        <v>-0.25384756966666672</v>
      </c>
      <c r="AF163" s="55">
        <f t="shared" si="30"/>
        <v>0.69133831650000022</v>
      </c>
      <c r="AG163" s="56">
        <f t="shared" si="31"/>
        <v>-0.34332101400000004</v>
      </c>
      <c r="AH163" s="56">
        <v>0.27908899950437599</v>
      </c>
      <c r="AI163" s="57">
        <v>0.24452356277597201</v>
      </c>
      <c r="AJ163" s="61">
        <v>0</v>
      </c>
      <c r="AK163" s="61">
        <v>0</v>
      </c>
      <c r="AL163" s="61">
        <v>0</v>
      </c>
      <c r="AM163" s="61">
        <v>0</v>
      </c>
      <c r="AN163" s="61">
        <f t="shared" si="32"/>
        <v>0</v>
      </c>
      <c r="AO163" s="61">
        <f t="shared" si="33"/>
        <v>0</v>
      </c>
      <c r="AP163" s="61">
        <f t="shared" si="34"/>
        <v>0</v>
      </c>
      <c r="AQ163" s="61">
        <f t="shared" si="35"/>
        <v>0</v>
      </c>
    </row>
    <row r="164" spans="1:43">
      <c r="A164" s="35" t="s">
        <v>143</v>
      </c>
      <c r="B164" s="35" t="s">
        <v>1967</v>
      </c>
      <c r="C164" s="35" t="s">
        <v>1966</v>
      </c>
      <c r="D164" s="35" t="s">
        <v>1965</v>
      </c>
      <c r="E164" s="35" t="s">
        <v>1964</v>
      </c>
      <c r="F164" s="35">
        <v>0.72640267300000005</v>
      </c>
      <c r="G164" s="35">
        <v>-1.0826231129999999</v>
      </c>
      <c r="H164" s="35">
        <v>-6.8661190999999996E-2</v>
      </c>
      <c r="I164" s="35">
        <v>0.48756412900000001</v>
      </c>
      <c r="J164" s="35">
        <v>-1.3426756129999999</v>
      </c>
      <c r="K164" s="35">
        <v>-0.12200180300000001</v>
      </c>
      <c r="L164" s="35">
        <v>-0.71238428899999995</v>
      </c>
      <c r="M164" s="35">
        <v>-2.7135015990000002</v>
      </c>
      <c r="N164" s="35">
        <v>-1.2935156750000001</v>
      </c>
      <c r="O164" s="35">
        <v>-0.17466410499999999</v>
      </c>
      <c r="P164" s="35">
        <v>-0.279919107</v>
      </c>
      <c r="Q164" s="35">
        <v>-0.130756181</v>
      </c>
      <c r="R164" s="35">
        <v>0.16715948899999999</v>
      </c>
      <c r="S164" s="35">
        <v>1.437700647</v>
      </c>
      <c r="T164" s="35">
        <v>-0.18567872599999999</v>
      </c>
      <c r="U164" s="35">
        <v>0.23065691799999999</v>
      </c>
      <c r="V164" s="35">
        <v>-0.54503656300000003</v>
      </c>
      <c r="W164" s="35">
        <v>0.74866812599999999</v>
      </c>
      <c r="X164" s="35">
        <v>144</v>
      </c>
      <c r="Y164" s="35">
        <v>225</v>
      </c>
      <c r="Z164" s="45">
        <f t="shared" si="24"/>
        <v>-0.14162721033333328</v>
      </c>
      <c r="AA164" s="45">
        <f t="shared" si="25"/>
        <v>-1.5731338543333333</v>
      </c>
      <c r="AB164" s="45">
        <f t="shared" si="26"/>
        <v>0.47306047000000007</v>
      </c>
      <c r="AC164" s="45">
        <f t="shared" si="27"/>
        <v>-0.32570442899999996</v>
      </c>
      <c r="AD164" s="45">
        <f t="shared" si="28"/>
        <v>-0.19511313099999997</v>
      </c>
      <c r="AE164" s="45">
        <f t="shared" si="29"/>
        <v>0.14476282699999998</v>
      </c>
      <c r="AF164" s="55">
        <f t="shared" si="30"/>
        <v>1.3304410023333335</v>
      </c>
      <c r="AG164" s="56">
        <f t="shared" si="31"/>
        <v>0.40517160699999993</v>
      </c>
      <c r="AH164" s="56">
        <v>1.23252745178455E-2</v>
      </c>
      <c r="AI164" s="57">
        <v>-3.3418018880654501E-2</v>
      </c>
      <c r="AJ164" s="61">
        <v>0</v>
      </c>
      <c r="AK164" s="61">
        <v>0</v>
      </c>
      <c r="AL164" s="61">
        <v>0</v>
      </c>
      <c r="AM164" s="61">
        <v>0</v>
      </c>
      <c r="AN164" s="61">
        <f t="shared" si="32"/>
        <v>0</v>
      </c>
      <c r="AO164" s="61">
        <f t="shared" si="33"/>
        <v>0</v>
      </c>
      <c r="AP164" s="61">
        <f t="shared" si="34"/>
        <v>0</v>
      </c>
      <c r="AQ164" s="61">
        <f t="shared" si="35"/>
        <v>0</v>
      </c>
    </row>
    <row r="165" spans="1:43">
      <c r="A165" s="35" t="s">
        <v>156</v>
      </c>
      <c r="B165" s="35" t="s">
        <v>1963</v>
      </c>
      <c r="C165" s="35" t="s">
        <v>1962</v>
      </c>
      <c r="D165" s="35" t="s">
        <v>1961</v>
      </c>
      <c r="E165" s="35" t="s">
        <v>1960</v>
      </c>
      <c r="F165" s="35">
        <v>-0.80925232499999999</v>
      </c>
      <c r="G165" s="35">
        <v>-2.4660438299999998</v>
      </c>
      <c r="H165" s="35">
        <v>-1.2832737080000001</v>
      </c>
      <c r="I165" s="35">
        <v>1.054170386</v>
      </c>
      <c r="J165" s="35">
        <v>0.14147879299999999</v>
      </c>
      <c r="K165" s="35">
        <v>0.94454293</v>
      </c>
      <c r="L165" s="35">
        <v>2.4553432329999998</v>
      </c>
      <c r="M165" s="35">
        <v>-1.3231986099999999</v>
      </c>
      <c r="N165" s="35">
        <v>-1.307206117</v>
      </c>
      <c r="O165" s="35">
        <v>4.5397411999999998E-2</v>
      </c>
      <c r="P165" s="35">
        <v>-0.36726361000000002</v>
      </c>
      <c r="Q165" s="35">
        <v>0.67062708199999999</v>
      </c>
      <c r="R165" s="35">
        <v>-1.9009265529999999</v>
      </c>
      <c r="S165" s="35">
        <v>-2.41036151</v>
      </c>
      <c r="T165" s="35">
        <v>3.5490601829999999</v>
      </c>
      <c r="U165" s="35">
        <v>0.246957131</v>
      </c>
      <c r="V165" s="35">
        <v>0.226389755</v>
      </c>
      <c r="W165" s="35">
        <v>1.786884819</v>
      </c>
      <c r="X165" s="35">
        <v>4</v>
      </c>
      <c r="Y165" s="35">
        <v>4</v>
      </c>
      <c r="Z165" s="45">
        <f t="shared" si="24"/>
        <v>-1.5195232876666667</v>
      </c>
      <c r="AA165" s="45">
        <f t="shared" si="25"/>
        <v>-5.8353831333333384E-2</v>
      </c>
      <c r="AB165" s="45">
        <f t="shared" si="26"/>
        <v>-0.25407596000000005</v>
      </c>
      <c r="AC165" s="45">
        <f t="shared" si="27"/>
        <v>0.71339736966666667</v>
      </c>
      <c r="AD165" s="45">
        <f t="shared" si="28"/>
        <v>0.11625362799999998</v>
      </c>
      <c r="AE165" s="45">
        <f t="shared" si="29"/>
        <v>0.75341056833333331</v>
      </c>
      <c r="AF165" s="55">
        <f t="shared" si="30"/>
        <v>0.53486259950000004</v>
      </c>
      <c r="AG165" s="56">
        <f t="shared" si="31"/>
        <v>0.3385850695</v>
      </c>
      <c r="AH165" s="56">
        <v>1.47264259346933E-2</v>
      </c>
      <c r="AI165" s="57">
        <v>4.7592322782513498E-2</v>
      </c>
      <c r="AJ165" s="61">
        <v>0</v>
      </c>
      <c r="AK165" s="61">
        <v>0</v>
      </c>
      <c r="AL165" s="61">
        <v>0</v>
      </c>
      <c r="AM165" s="61">
        <v>0</v>
      </c>
      <c r="AN165" s="61">
        <f t="shared" si="32"/>
        <v>0</v>
      </c>
      <c r="AO165" s="61">
        <f t="shared" si="33"/>
        <v>0</v>
      </c>
      <c r="AP165" s="61">
        <f t="shared" si="34"/>
        <v>0</v>
      </c>
      <c r="AQ165" s="61">
        <f t="shared" si="35"/>
        <v>0</v>
      </c>
    </row>
    <row r="166" spans="1:43">
      <c r="A166" s="35" t="s">
        <v>143</v>
      </c>
      <c r="B166" s="35" t="s">
        <v>1959</v>
      </c>
      <c r="C166" s="35" t="s">
        <v>1958</v>
      </c>
      <c r="D166" s="35" t="s">
        <v>1957</v>
      </c>
      <c r="E166" s="35" t="s">
        <v>1956</v>
      </c>
      <c r="F166" s="35">
        <v>2.4699035569999999</v>
      </c>
      <c r="G166" s="35">
        <v>1.2842467879999999</v>
      </c>
      <c r="H166" s="35">
        <v>2.3126875949999999</v>
      </c>
      <c r="I166" s="35">
        <v>2.3070207389999999</v>
      </c>
      <c r="J166" s="35">
        <v>1.667005769</v>
      </c>
      <c r="K166" s="35">
        <v>2.6832902199999999</v>
      </c>
      <c r="L166" s="35">
        <v>-2.0891368930000001</v>
      </c>
      <c r="M166" s="35">
        <v>-0.10119283799999999</v>
      </c>
      <c r="N166" s="35">
        <v>-0.69943715299999998</v>
      </c>
      <c r="O166" s="35">
        <v>1.3144138569999999</v>
      </c>
      <c r="P166" s="35">
        <v>0.92465392800000001</v>
      </c>
      <c r="Q166" s="35">
        <v>-0.34097289800000002</v>
      </c>
      <c r="R166" s="35">
        <v>1.2646028760000001</v>
      </c>
      <c r="S166" s="35">
        <v>0.78610662799999997</v>
      </c>
      <c r="T166" s="35">
        <v>-0.88305861100000005</v>
      </c>
      <c r="U166" s="35">
        <v>1.0012738219999999</v>
      </c>
      <c r="V166" s="35">
        <v>0.48008759600000001</v>
      </c>
      <c r="W166" s="35">
        <v>-0.33495615699999998</v>
      </c>
      <c r="X166" s="35">
        <v>225</v>
      </c>
      <c r="Y166" s="35">
        <v>225</v>
      </c>
      <c r="Z166" s="45">
        <f t="shared" si="24"/>
        <v>2.0222793133333332</v>
      </c>
      <c r="AA166" s="45">
        <f t="shared" si="25"/>
        <v>-0.96325562799999986</v>
      </c>
      <c r="AB166" s="45">
        <f t="shared" si="26"/>
        <v>0.38921696433333342</v>
      </c>
      <c r="AC166" s="45">
        <f t="shared" si="27"/>
        <v>2.219105576</v>
      </c>
      <c r="AD166" s="45">
        <f t="shared" si="28"/>
        <v>0.63269829566666669</v>
      </c>
      <c r="AE166" s="45">
        <f t="shared" si="29"/>
        <v>0.38213508699999998</v>
      </c>
      <c r="AF166" s="55">
        <f t="shared" si="30"/>
        <v>-0.14029487833333332</v>
      </c>
      <c r="AG166" s="56">
        <f t="shared" si="31"/>
        <v>-1.0437668488333334</v>
      </c>
      <c r="AH166" s="56">
        <v>0.105595592244015</v>
      </c>
      <c r="AI166" s="57">
        <v>4.3997518980116697E-3</v>
      </c>
      <c r="AJ166" s="61">
        <v>0</v>
      </c>
      <c r="AK166" s="61">
        <v>0</v>
      </c>
      <c r="AL166" s="61">
        <v>0</v>
      </c>
      <c r="AM166" s="61">
        <v>1</v>
      </c>
      <c r="AN166" s="61">
        <f t="shared" si="32"/>
        <v>0</v>
      </c>
      <c r="AO166" s="61">
        <f t="shared" si="33"/>
        <v>1</v>
      </c>
      <c r="AP166" s="61">
        <f t="shared" si="34"/>
        <v>0</v>
      </c>
      <c r="AQ166" s="61">
        <f t="shared" si="35"/>
        <v>0</v>
      </c>
    </row>
    <row r="167" spans="1:43">
      <c r="A167" s="35" t="s">
        <v>143</v>
      </c>
      <c r="B167" s="35" t="s">
        <v>1955</v>
      </c>
      <c r="C167" s="35" t="s">
        <v>1954</v>
      </c>
      <c r="D167" s="35" t="s">
        <v>1953</v>
      </c>
      <c r="E167" s="35" t="s">
        <v>1952</v>
      </c>
      <c r="F167" s="35">
        <v>-1.539897002</v>
      </c>
      <c r="G167" s="35">
        <v>0.19637655500000001</v>
      </c>
      <c r="H167" s="35">
        <v>-0.53321213599999995</v>
      </c>
      <c r="I167" s="35">
        <v>-0.46730303400000001</v>
      </c>
      <c r="J167" s="35">
        <v>-1.084303443</v>
      </c>
      <c r="K167" s="35">
        <v>-1.638614281</v>
      </c>
      <c r="L167" s="35">
        <v>0.76641137199999998</v>
      </c>
      <c r="M167" s="35">
        <v>-0.37640079199999998</v>
      </c>
      <c r="N167" s="35">
        <v>0.94063845099999999</v>
      </c>
      <c r="O167" s="35">
        <v>-1.154988557</v>
      </c>
      <c r="P167" s="35">
        <v>-1.331337325</v>
      </c>
      <c r="Q167" s="35">
        <v>-2.0109545199999999</v>
      </c>
      <c r="R167" s="35">
        <v>-0.57422972800000005</v>
      </c>
      <c r="S167" s="35">
        <v>-0.76409427200000002</v>
      </c>
      <c r="T167" s="35">
        <v>1.893083319</v>
      </c>
      <c r="U167" s="35">
        <v>-1.142691951</v>
      </c>
      <c r="V167" s="35">
        <v>-1.3158242490000001</v>
      </c>
      <c r="W167" s="35">
        <v>1.389287548</v>
      </c>
      <c r="X167" s="35">
        <v>4</v>
      </c>
      <c r="Y167" s="35">
        <v>1</v>
      </c>
      <c r="Z167" s="45">
        <f t="shared" si="24"/>
        <v>-0.62557752766666663</v>
      </c>
      <c r="AA167" s="45">
        <f t="shared" si="25"/>
        <v>0.44354967700000003</v>
      </c>
      <c r="AB167" s="45">
        <f t="shared" si="26"/>
        <v>0.18491977299999998</v>
      </c>
      <c r="AC167" s="45">
        <f t="shared" si="27"/>
        <v>-1.0634069193333333</v>
      </c>
      <c r="AD167" s="45">
        <f t="shared" si="28"/>
        <v>-1.4990934673333332</v>
      </c>
      <c r="AE167" s="45">
        <f t="shared" si="29"/>
        <v>-0.35640955066666669</v>
      </c>
      <c r="AF167" s="55">
        <f t="shared" si="30"/>
        <v>0.27593369833333325</v>
      </c>
      <c r="AG167" s="56">
        <f t="shared" si="31"/>
        <v>0.92484064266666666</v>
      </c>
      <c r="AH167" s="56">
        <v>2.87297405655629E-3</v>
      </c>
      <c r="AI167" s="57">
        <v>3.9264153076699899E-2</v>
      </c>
      <c r="AJ167" s="61">
        <v>0</v>
      </c>
      <c r="AK167" s="61">
        <v>0</v>
      </c>
      <c r="AL167" s="61">
        <v>0</v>
      </c>
      <c r="AM167" s="61">
        <v>0</v>
      </c>
      <c r="AN167" s="61">
        <f t="shared" si="32"/>
        <v>0</v>
      </c>
      <c r="AO167" s="61">
        <f t="shared" si="33"/>
        <v>0</v>
      </c>
      <c r="AP167" s="61">
        <f t="shared" si="34"/>
        <v>0</v>
      </c>
      <c r="AQ167" s="61">
        <f t="shared" si="35"/>
        <v>0</v>
      </c>
    </row>
    <row r="168" spans="1:43">
      <c r="A168" s="35" t="s">
        <v>161</v>
      </c>
      <c r="B168" s="35" t="s">
        <v>1951</v>
      </c>
      <c r="C168" s="35" t="s">
        <v>1950</v>
      </c>
      <c r="D168" s="35" t="s">
        <v>1949</v>
      </c>
      <c r="E168" s="35" t="s">
        <v>1948</v>
      </c>
      <c r="F168" s="35">
        <v>0.86309037499999997</v>
      </c>
      <c r="G168" s="35">
        <v>0.86848015899999997</v>
      </c>
      <c r="H168" s="35">
        <v>0.36170491399999999</v>
      </c>
      <c r="I168" s="35">
        <v>0.10628586700000001</v>
      </c>
      <c r="J168" s="35">
        <v>-7.1833105999999994E-2</v>
      </c>
      <c r="K168" s="35">
        <v>-0.66396508799999998</v>
      </c>
      <c r="L168" s="35">
        <v>0.65901623499999995</v>
      </c>
      <c r="M168" s="35">
        <v>0.63605778599999996</v>
      </c>
      <c r="N168" s="35">
        <v>0.56829905800000002</v>
      </c>
      <c r="O168" s="35">
        <v>-0.32268796</v>
      </c>
      <c r="P168" s="35">
        <v>-0.102120267</v>
      </c>
      <c r="Q168" s="35">
        <v>-1.1387710000000001E-2</v>
      </c>
      <c r="R168" s="35">
        <v>1.7557128230000001</v>
      </c>
      <c r="S168" s="35">
        <v>1.576887589</v>
      </c>
      <c r="T168" s="35">
        <v>0.41278187100000002</v>
      </c>
      <c r="U168" s="35">
        <v>-1.08981211</v>
      </c>
      <c r="V168" s="35">
        <v>-5.6226495000000001E-2</v>
      </c>
      <c r="W168" s="35">
        <v>0.89596494400000004</v>
      </c>
      <c r="X168" s="35">
        <v>4</v>
      </c>
      <c r="Y168" s="35">
        <v>1</v>
      </c>
      <c r="Z168" s="45">
        <f t="shared" si="24"/>
        <v>0.69775848266666662</v>
      </c>
      <c r="AA168" s="45">
        <f t="shared" si="25"/>
        <v>0.62112435966666668</v>
      </c>
      <c r="AB168" s="45">
        <f t="shared" si="26"/>
        <v>1.248460761</v>
      </c>
      <c r="AC168" s="45">
        <f t="shared" si="27"/>
        <v>-0.20983744233333332</v>
      </c>
      <c r="AD168" s="45">
        <f t="shared" si="28"/>
        <v>-0.14539864566666666</v>
      </c>
      <c r="AE168" s="45">
        <f t="shared" si="29"/>
        <v>-8.3357886999999978E-2</v>
      </c>
      <c r="AF168" s="55">
        <f t="shared" si="30"/>
        <v>0.58901933983333343</v>
      </c>
      <c r="AG168" s="56">
        <f t="shared" si="31"/>
        <v>9.4260156999999997E-2</v>
      </c>
      <c r="AH168" s="56">
        <v>7.8550864169599794E-3</v>
      </c>
      <c r="AI168" s="57">
        <v>-4.0002558872112501E-2</v>
      </c>
      <c r="AJ168" s="61">
        <v>0</v>
      </c>
      <c r="AK168" s="61">
        <v>0</v>
      </c>
      <c r="AL168" s="61">
        <v>0</v>
      </c>
      <c r="AM168" s="61">
        <v>0</v>
      </c>
      <c r="AN168" s="61">
        <f t="shared" si="32"/>
        <v>0</v>
      </c>
      <c r="AO168" s="61">
        <f t="shared" si="33"/>
        <v>0</v>
      </c>
      <c r="AP168" s="61">
        <f t="shared" si="34"/>
        <v>0</v>
      </c>
      <c r="AQ168" s="61">
        <f t="shared" si="35"/>
        <v>0</v>
      </c>
    </row>
    <row r="169" spans="1:43">
      <c r="A169" s="35" t="s">
        <v>156</v>
      </c>
      <c r="B169" s="35" t="s">
        <v>1947</v>
      </c>
      <c r="C169" s="35" t="s">
        <v>1946</v>
      </c>
      <c r="D169" s="35" t="s">
        <v>1945</v>
      </c>
      <c r="E169" s="35" t="s">
        <v>1944</v>
      </c>
      <c r="F169" s="35">
        <v>-1.8990960020000001</v>
      </c>
      <c r="G169" s="35">
        <v>-0.75137589400000004</v>
      </c>
      <c r="H169" s="35">
        <v>-0.62611193099999995</v>
      </c>
      <c r="I169" s="35">
        <v>0.35586872899999999</v>
      </c>
      <c r="J169" s="35">
        <v>1.0082671E-2</v>
      </c>
      <c r="K169" s="35">
        <v>-1.5588217999999999E-2</v>
      </c>
      <c r="L169" s="35">
        <v>0.431058832</v>
      </c>
      <c r="M169" s="35">
        <v>2.9943838E-2</v>
      </c>
      <c r="N169" s="35">
        <v>-0.786710825</v>
      </c>
      <c r="O169" s="35">
        <v>2.4695770000000001E-3</v>
      </c>
      <c r="P169" s="35">
        <v>0.267468286</v>
      </c>
      <c r="Q169" s="35">
        <v>-0.260271794</v>
      </c>
      <c r="R169" s="35">
        <v>-1.7868837689999999</v>
      </c>
      <c r="S169" s="35">
        <v>-0.531516761</v>
      </c>
      <c r="T169" s="35">
        <v>-0.63544751499999996</v>
      </c>
      <c r="U169" s="35">
        <v>-0.55546763899999996</v>
      </c>
      <c r="V169" s="35">
        <v>0.37273766899999999</v>
      </c>
      <c r="W169" s="35">
        <v>-1.831462296</v>
      </c>
      <c r="X169" s="35">
        <v>9</v>
      </c>
      <c r="Y169" s="35">
        <v>4</v>
      </c>
      <c r="Z169" s="45">
        <f t="shared" si="24"/>
        <v>-1.0921946090000001</v>
      </c>
      <c r="AA169" s="45">
        <f t="shared" si="25"/>
        <v>-0.108569385</v>
      </c>
      <c r="AB169" s="45">
        <f t="shared" si="26"/>
        <v>-0.98461601499999996</v>
      </c>
      <c r="AC169" s="45">
        <f t="shared" si="27"/>
        <v>0.11678772733333333</v>
      </c>
      <c r="AD169" s="45">
        <f t="shared" si="28"/>
        <v>3.2220229999999996E-3</v>
      </c>
      <c r="AE169" s="45">
        <f t="shared" si="29"/>
        <v>-0.67139742199999997</v>
      </c>
      <c r="AF169" s="55">
        <f t="shared" si="30"/>
        <v>-0.3842340179999999</v>
      </c>
      <c r="AG169" s="56">
        <f t="shared" si="31"/>
        <v>-0.7314022971666666</v>
      </c>
      <c r="AH169" s="56">
        <v>-1.93810996912251E-2</v>
      </c>
      <c r="AI169" s="57">
        <v>7.4782582950998497E-3</v>
      </c>
      <c r="AJ169" s="61">
        <v>0</v>
      </c>
      <c r="AK169" s="61">
        <v>0</v>
      </c>
      <c r="AL169" s="61">
        <v>0</v>
      </c>
      <c r="AM169" s="61">
        <v>0</v>
      </c>
      <c r="AN169" s="61">
        <f t="shared" si="32"/>
        <v>0</v>
      </c>
      <c r="AO169" s="61">
        <f t="shared" si="33"/>
        <v>0</v>
      </c>
      <c r="AP169" s="61">
        <f t="shared" si="34"/>
        <v>0</v>
      </c>
      <c r="AQ169" s="61">
        <f t="shared" si="35"/>
        <v>0</v>
      </c>
    </row>
    <row r="170" spans="1:43">
      <c r="A170" s="35" t="s">
        <v>143</v>
      </c>
      <c r="B170" s="35" t="s">
        <v>1943</v>
      </c>
      <c r="C170" s="35" t="s">
        <v>1942</v>
      </c>
      <c r="D170" s="35" t="s">
        <v>1941</v>
      </c>
      <c r="E170" s="35" t="s">
        <v>1940</v>
      </c>
      <c r="F170" s="35">
        <v>-0.64352271400000005</v>
      </c>
      <c r="G170" s="35">
        <v>0.18303508800000001</v>
      </c>
      <c r="H170" s="35">
        <v>1.227860972</v>
      </c>
      <c r="I170" s="35">
        <v>0.12642331600000001</v>
      </c>
      <c r="J170" s="35">
        <v>-0.13596195899999999</v>
      </c>
      <c r="K170" s="35">
        <v>1.522055259</v>
      </c>
      <c r="L170" s="35">
        <v>-0.19488894300000001</v>
      </c>
      <c r="M170" s="35">
        <v>0.39962810199999999</v>
      </c>
      <c r="N170" s="35">
        <v>0.70071151600000003</v>
      </c>
      <c r="O170" s="35">
        <v>0.31288897799999998</v>
      </c>
      <c r="P170" s="35">
        <v>0.116410509</v>
      </c>
      <c r="Q170" s="35">
        <v>-6.2372192999999999E-2</v>
      </c>
      <c r="R170" s="35">
        <v>0.85558503900000005</v>
      </c>
      <c r="S170" s="35">
        <v>0.91328847400000002</v>
      </c>
      <c r="T170" s="35">
        <v>-0.65659520400000004</v>
      </c>
      <c r="U170" s="35">
        <v>7.2253444999999999E-2</v>
      </c>
      <c r="V170" s="35">
        <v>-0.37019913100000001</v>
      </c>
      <c r="W170" s="35">
        <v>-0.39678989999999997</v>
      </c>
      <c r="X170" s="35">
        <v>1</v>
      </c>
      <c r="Y170" s="35">
        <v>4</v>
      </c>
      <c r="Z170" s="45">
        <f t="shared" si="24"/>
        <v>0.25579111533333332</v>
      </c>
      <c r="AA170" s="45">
        <f t="shared" si="25"/>
        <v>0.30181689166666664</v>
      </c>
      <c r="AB170" s="45">
        <f t="shared" si="26"/>
        <v>0.3707594363333333</v>
      </c>
      <c r="AC170" s="45">
        <f t="shared" si="27"/>
        <v>0.5041722053333334</v>
      </c>
      <c r="AD170" s="45">
        <f t="shared" si="28"/>
        <v>0.12230909799999999</v>
      </c>
      <c r="AE170" s="45">
        <f t="shared" si="29"/>
        <v>-0.23157852866666664</v>
      </c>
      <c r="AF170" s="55">
        <f t="shared" si="30"/>
        <v>9.1955432833333295E-2</v>
      </c>
      <c r="AG170" s="56">
        <f t="shared" si="31"/>
        <v>-0.54481918033333332</v>
      </c>
      <c r="AH170" s="56">
        <v>-8.0146722472004897E-2</v>
      </c>
      <c r="AI170" s="57">
        <v>-4.4036572598007397E-2</v>
      </c>
      <c r="AJ170" s="61">
        <v>0</v>
      </c>
      <c r="AK170" s="61">
        <v>0</v>
      </c>
      <c r="AL170" s="61">
        <v>0</v>
      </c>
      <c r="AM170" s="61">
        <v>0</v>
      </c>
      <c r="AN170" s="61">
        <f t="shared" si="32"/>
        <v>0</v>
      </c>
      <c r="AO170" s="61">
        <f t="shared" si="33"/>
        <v>0</v>
      </c>
      <c r="AP170" s="61">
        <f t="shared" si="34"/>
        <v>0</v>
      </c>
      <c r="AQ170" s="61">
        <f t="shared" si="35"/>
        <v>0</v>
      </c>
    </row>
    <row r="171" spans="1:43">
      <c r="A171" s="35" t="s">
        <v>143</v>
      </c>
      <c r="B171" s="35" t="s">
        <v>1939</v>
      </c>
      <c r="C171" s="35" t="s">
        <v>1938</v>
      </c>
      <c r="D171" s="35" t="s">
        <v>1937</v>
      </c>
      <c r="E171" s="35" t="s">
        <v>1936</v>
      </c>
      <c r="F171" s="35">
        <v>0.16066740199999999</v>
      </c>
      <c r="G171" s="35">
        <v>-1.719659547</v>
      </c>
      <c r="H171" s="35">
        <v>-0.20567228700000001</v>
      </c>
      <c r="I171" s="35">
        <v>1.9623936879999999</v>
      </c>
      <c r="J171" s="35">
        <v>-0.48744401399999998</v>
      </c>
      <c r="K171" s="35">
        <v>1.3769021109999999</v>
      </c>
      <c r="L171" s="35">
        <v>0.13673465400000001</v>
      </c>
      <c r="M171" s="35">
        <v>-1.5112659340000001</v>
      </c>
      <c r="N171" s="35">
        <v>-0.420188907</v>
      </c>
      <c r="O171" s="35">
        <v>1.523843952</v>
      </c>
      <c r="P171" s="35">
        <v>0.75888584100000001</v>
      </c>
      <c r="Q171" s="35">
        <v>0.38254316799999999</v>
      </c>
      <c r="R171" s="35">
        <v>1.2490432789999999</v>
      </c>
      <c r="S171" s="35">
        <v>-0.114432645</v>
      </c>
      <c r="T171" s="35">
        <v>0.39403911600000002</v>
      </c>
      <c r="U171" s="35">
        <v>0.66606958800000005</v>
      </c>
      <c r="V171" s="35">
        <v>-0.58983697599999996</v>
      </c>
      <c r="W171" s="35">
        <v>1.0469741619999999</v>
      </c>
      <c r="X171" s="35">
        <v>4</v>
      </c>
      <c r="Y171" s="35">
        <v>4</v>
      </c>
      <c r="Z171" s="45">
        <f t="shared" si="24"/>
        <v>-0.5882214773333333</v>
      </c>
      <c r="AA171" s="45">
        <f t="shared" si="25"/>
        <v>-0.59824006233333338</v>
      </c>
      <c r="AB171" s="45">
        <f t="shared" si="26"/>
        <v>0.50954991666666671</v>
      </c>
      <c r="AC171" s="45">
        <f t="shared" si="27"/>
        <v>0.95061726166666671</v>
      </c>
      <c r="AD171" s="45">
        <f t="shared" si="28"/>
        <v>0.88842432033333341</v>
      </c>
      <c r="AE171" s="45">
        <f t="shared" si="29"/>
        <v>0.37440225799999999</v>
      </c>
      <c r="AF171" s="55">
        <f t="shared" si="30"/>
        <v>1.1027806865000001</v>
      </c>
      <c r="AG171" s="56">
        <f t="shared" si="31"/>
        <v>-0.54511853300000013</v>
      </c>
      <c r="AH171" s="56">
        <v>7.0137734590426604E-2</v>
      </c>
      <c r="AI171" s="57">
        <v>7.9072879179783201E-2</v>
      </c>
      <c r="AJ171" s="61">
        <v>0</v>
      </c>
      <c r="AK171" s="61">
        <v>0</v>
      </c>
      <c r="AL171" s="61">
        <v>0</v>
      </c>
      <c r="AM171" s="61">
        <v>0</v>
      </c>
      <c r="AN171" s="61">
        <f t="shared" si="32"/>
        <v>0</v>
      </c>
      <c r="AO171" s="61">
        <f t="shared" si="33"/>
        <v>0</v>
      </c>
      <c r="AP171" s="61">
        <f t="shared" si="34"/>
        <v>0</v>
      </c>
      <c r="AQ171" s="61">
        <f t="shared" si="35"/>
        <v>0</v>
      </c>
    </row>
    <row r="172" spans="1:43">
      <c r="A172" s="35" t="s">
        <v>143</v>
      </c>
      <c r="B172" s="35" t="s">
        <v>1935</v>
      </c>
      <c r="C172" s="35" t="s">
        <v>1934</v>
      </c>
      <c r="D172" s="35" t="s">
        <v>1933</v>
      </c>
      <c r="E172" s="35" t="s">
        <v>1932</v>
      </c>
      <c r="F172" s="35">
        <v>0.65272609800000003</v>
      </c>
      <c r="G172" s="35">
        <v>0.51053461700000002</v>
      </c>
      <c r="H172" s="35">
        <v>0.219212776</v>
      </c>
      <c r="I172" s="35">
        <v>-1.6402984089999999</v>
      </c>
      <c r="J172" s="35">
        <v>-0.21741222599999999</v>
      </c>
      <c r="K172" s="35">
        <v>-0.82184564299999996</v>
      </c>
      <c r="L172" s="35">
        <v>0.98462222099999996</v>
      </c>
      <c r="M172" s="35">
        <v>0.51348166200000001</v>
      </c>
      <c r="N172" s="35">
        <v>0.99468457499999996</v>
      </c>
      <c r="O172" s="35">
        <v>-0.650818016</v>
      </c>
      <c r="P172" s="35">
        <v>-0.71442236000000003</v>
      </c>
      <c r="Q172" s="35">
        <v>-6.1547449999999997E-2</v>
      </c>
      <c r="R172" s="35">
        <v>-1.129573199</v>
      </c>
      <c r="S172" s="35">
        <v>0.45560172500000001</v>
      </c>
      <c r="T172" s="35">
        <v>0.55101551100000001</v>
      </c>
      <c r="U172" s="35">
        <v>2.6068488909999998</v>
      </c>
      <c r="V172" s="35">
        <v>-0.358272647</v>
      </c>
      <c r="W172" s="35">
        <v>0.48881766599999998</v>
      </c>
      <c r="X172" s="35">
        <v>16</v>
      </c>
      <c r="Y172" s="35">
        <v>4</v>
      </c>
      <c r="Z172" s="45">
        <f t="shared" si="24"/>
        <v>0.460824497</v>
      </c>
      <c r="AA172" s="45">
        <f t="shared" si="25"/>
        <v>0.83092948599999994</v>
      </c>
      <c r="AB172" s="45">
        <f t="shared" si="26"/>
        <v>-4.0985320999999998E-2</v>
      </c>
      <c r="AC172" s="45">
        <f t="shared" si="27"/>
        <v>-0.89318542599999995</v>
      </c>
      <c r="AD172" s="45">
        <f t="shared" si="28"/>
        <v>-0.47559594199999999</v>
      </c>
      <c r="AE172" s="45">
        <f t="shared" si="29"/>
        <v>0.91246463666666655</v>
      </c>
      <c r="AF172" s="55">
        <f t="shared" si="30"/>
        <v>-0.68686231249999996</v>
      </c>
      <c r="AG172" s="56">
        <f t="shared" si="31"/>
        <v>1.5968553206666667</v>
      </c>
      <c r="AH172" s="56">
        <v>-0.17215633826663801</v>
      </c>
      <c r="AI172" s="57">
        <v>-5.5419231408841099E-2</v>
      </c>
      <c r="AJ172" s="61">
        <v>0</v>
      </c>
      <c r="AK172" s="61">
        <v>0</v>
      </c>
      <c r="AL172" s="61">
        <v>0</v>
      </c>
      <c r="AM172" s="61">
        <v>1</v>
      </c>
      <c r="AN172" s="61">
        <f t="shared" si="32"/>
        <v>0</v>
      </c>
      <c r="AO172" s="61">
        <f t="shared" si="33"/>
        <v>1</v>
      </c>
      <c r="AP172" s="61">
        <f t="shared" si="34"/>
        <v>0</v>
      </c>
      <c r="AQ172" s="61">
        <f t="shared" si="35"/>
        <v>0</v>
      </c>
    </row>
    <row r="173" spans="1:43">
      <c r="A173" s="35" t="s">
        <v>143</v>
      </c>
      <c r="B173" s="35" t="s">
        <v>1931</v>
      </c>
      <c r="C173" s="35" t="s">
        <v>1930</v>
      </c>
      <c r="D173" s="35" t="s">
        <v>1929</v>
      </c>
      <c r="E173" s="35" t="s">
        <v>1928</v>
      </c>
      <c r="F173" s="35">
        <v>-5.4490523999999999E-2</v>
      </c>
      <c r="G173" s="35">
        <v>0.78563065799999998</v>
      </c>
      <c r="H173" s="35">
        <v>0.15190463300000001</v>
      </c>
      <c r="I173" s="35">
        <v>0.33722678</v>
      </c>
      <c r="J173" s="35">
        <v>-1.0990128E-2</v>
      </c>
      <c r="K173" s="35">
        <v>-8.7281682999999999E-2</v>
      </c>
      <c r="L173" s="35">
        <v>0.205349323</v>
      </c>
      <c r="M173" s="35">
        <v>0.44334526200000002</v>
      </c>
      <c r="N173" s="35">
        <v>-0.25976245199999998</v>
      </c>
      <c r="O173" s="35">
        <v>0.56298192599999997</v>
      </c>
      <c r="P173" s="35">
        <v>0.85581023700000003</v>
      </c>
      <c r="Q173" s="35">
        <v>-0.205737372</v>
      </c>
      <c r="R173" s="35">
        <v>0.71168900099999999</v>
      </c>
      <c r="S173" s="35">
        <v>0.96111292699999995</v>
      </c>
      <c r="T173" s="35">
        <v>0.19988789200000001</v>
      </c>
      <c r="U173" s="35">
        <v>0.21493226900000001</v>
      </c>
      <c r="V173" s="35">
        <v>-0.316794674</v>
      </c>
      <c r="W173" s="35">
        <v>-0.62981949199999998</v>
      </c>
      <c r="X173" s="35">
        <v>16</v>
      </c>
      <c r="Y173" s="35">
        <v>4</v>
      </c>
      <c r="Z173" s="45">
        <f t="shared" si="24"/>
        <v>0.29434825566666667</v>
      </c>
      <c r="AA173" s="45">
        <f t="shared" si="25"/>
        <v>0.12964404433333335</v>
      </c>
      <c r="AB173" s="45">
        <f t="shared" si="26"/>
        <v>0.62422993999999998</v>
      </c>
      <c r="AC173" s="45">
        <f t="shared" si="27"/>
        <v>7.9651656333333334E-2</v>
      </c>
      <c r="AD173" s="45">
        <f t="shared" si="28"/>
        <v>0.40435159700000001</v>
      </c>
      <c r="AE173" s="45">
        <f t="shared" si="29"/>
        <v>-0.24389396566666666</v>
      </c>
      <c r="AF173" s="55">
        <f t="shared" si="30"/>
        <v>0.41223378999999999</v>
      </c>
      <c r="AG173" s="56">
        <f t="shared" si="31"/>
        <v>-0.48589559233333335</v>
      </c>
      <c r="AH173" s="56">
        <v>3.4967460303440702E-2</v>
      </c>
      <c r="AI173" s="57">
        <v>7.7833054142248101E-2</v>
      </c>
      <c r="AJ173" s="61">
        <v>0</v>
      </c>
      <c r="AK173" s="61">
        <v>0</v>
      </c>
      <c r="AL173" s="61">
        <v>0</v>
      </c>
      <c r="AM173" s="61">
        <v>0</v>
      </c>
      <c r="AN173" s="61">
        <f t="shared" si="32"/>
        <v>0</v>
      </c>
      <c r="AO173" s="61">
        <f t="shared" si="33"/>
        <v>0</v>
      </c>
      <c r="AP173" s="61">
        <f t="shared" si="34"/>
        <v>0</v>
      </c>
      <c r="AQ173" s="61">
        <f t="shared" si="35"/>
        <v>0</v>
      </c>
    </row>
    <row r="174" spans="1:43">
      <c r="A174" s="35" t="s">
        <v>143</v>
      </c>
      <c r="B174" s="35" t="s">
        <v>1927</v>
      </c>
      <c r="C174" s="35" t="s">
        <v>1926</v>
      </c>
      <c r="D174" s="35" t="s">
        <v>1925</v>
      </c>
      <c r="E174" s="35" t="s">
        <v>1924</v>
      </c>
      <c r="F174" s="35">
        <v>-1.0728655220000001</v>
      </c>
      <c r="G174" s="35">
        <v>-0.242358085</v>
      </c>
      <c r="H174" s="35">
        <v>-0.83251325799999998</v>
      </c>
      <c r="I174" s="35">
        <v>-0.76856286500000004</v>
      </c>
      <c r="J174" s="35">
        <v>-0.35018949599999999</v>
      </c>
      <c r="K174" s="35">
        <v>-0.41074379799999999</v>
      </c>
      <c r="L174" s="35">
        <v>-0.96616834500000004</v>
      </c>
      <c r="M174" s="35">
        <v>-0.75987476399999998</v>
      </c>
      <c r="N174" s="35">
        <v>0.41013235599999998</v>
      </c>
      <c r="O174" s="35">
        <v>-0.55955438099999999</v>
      </c>
      <c r="P174" s="35">
        <v>0.323343455</v>
      </c>
      <c r="Q174" s="35">
        <v>-0.52696346299999997</v>
      </c>
      <c r="R174" s="35">
        <v>-1.304739871</v>
      </c>
      <c r="S174" s="35">
        <v>-0.90859355399999997</v>
      </c>
      <c r="T174" s="35">
        <v>-0.91608029899999999</v>
      </c>
      <c r="U174" s="35">
        <v>-1.5889088979999999</v>
      </c>
      <c r="V174" s="35">
        <v>-1.420079954</v>
      </c>
      <c r="W174" s="35">
        <v>-0.34311002800000001</v>
      </c>
      <c r="X174" s="35">
        <v>196</v>
      </c>
      <c r="Y174" s="35">
        <v>196</v>
      </c>
      <c r="Z174" s="45">
        <f t="shared" si="24"/>
        <v>-0.71591228833333342</v>
      </c>
      <c r="AA174" s="45">
        <f t="shared" si="25"/>
        <v>-0.43863691766666663</v>
      </c>
      <c r="AB174" s="45">
        <f t="shared" si="26"/>
        <v>-1.0431379080000001</v>
      </c>
      <c r="AC174" s="45">
        <f t="shared" si="27"/>
        <v>-0.50983205300000001</v>
      </c>
      <c r="AD174" s="45">
        <f t="shared" si="28"/>
        <v>-0.25439146299999998</v>
      </c>
      <c r="AE174" s="45">
        <f t="shared" si="29"/>
        <v>-1.1173662933333333</v>
      </c>
      <c r="AF174" s="55">
        <f t="shared" si="30"/>
        <v>-0.46586330500000006</v>
      </c>
      <c r="AG174" s="56">
        <f t="shared" si="31"/>
        <v>-0.73525453533333329</v>
      </c>
      <c r="AH174" s="56">
        <v>-8.6848488579363406E-2</v>
      </c>
      <c r="AI174" s="57">
        <v>-1.7248183294054101E-2</v>
      </c>
      <c r="AJ174" s="61">
        <v>0</v>
      </c>
      <c r="AK174" s="61">
        <v>0</v>
      </c>
      <c r="AL174" s="61">
        <v>0</v>
      </c>
      <c r="AM174" s="61">
        <v>0</v>
      </c>
      <c r="AN174" s="61">
        <f t="shared" si="32"/>
        <v>0</v>
      </c>
      <c r="AO174" s="61">
        <f t="shared" si="33"/>
        <v>0</v>
      </c>
      <c r="AP174" s="61">
        <f t="shared" si="34"/>
        <v>0</v>
      </c>
      <c r="AQ174" s="61">
        <f t="shared" si="35"/>
        <v>0</v>
      </c>
    </row>
    <row r="175" spans="1:43">
      <c r="A175" s="35" t="s">
        <v>143</v>
      </c>
      <c r="B175" s="35" t="s">
        <v>1923</v>
      </c>
      <c r="C175" s="35" t="s">
        <v>1922</v>
      </c>
      <c r="D175" s="35" t="s">
        <v>1921</v>
      </c>
      <c r="E175" s="35" t="s">
        <v>1920</v>
      </c>
      <c r="F175" s="35">
        <v>-0.81413427999999999</v>
      </c>
      <c r="G175" s="35">
        <v>-0.40995823199999998</v>
      </c>
      <c r="H175" s="35">
        <v>-1.4943290579999999</v>
      </c>
      <c r="I175" s="35">
        <v>5.0193201999999999E-2</v>
      </c>
      <c r="J175" s="35">
        <v>-0.14746955</v>
      </c>
      <c r="K175" s="35">
        <v>1.306968597</v>
      </c>
      <c r="L175" s="35">
        <v>-0.38550188600000002</v>
      </c>
      <c r="M175" s="35">
        <v>0.95702388199999999</v>
      </c>
      <c r="N175" s="35">
        <v>1.6086570650000001</v>
      </c>
      <c r="O175" s="35">
        <v>0.45031999099999998</v>
      </c>
      <c r="P175" s="35">
        <v>0.57550490499999996</v>
      </c>
      <c r="Q175" s="35">
        <v>1.1007402340000001</v>
      </c>
      <c r="R175" s="35">
        <v>-0.31592518400000003</v>
      </c>
      <c r="S175" s="35">
        <v>0.19950546299999999</v>
      </c>
      <c r="T175" s="35">
        <v>-0.52819482200000001</v>
      </c>
      <c r="U175" s="35">
        <v>-0.66665191300000004</v>
      </c>
      <c r="V175" s="35">
        <v>1.6985403859999999</v>
      </c>
      <c r="W175" s="35">
        <v>0.56448798200000005</v>
      </c>
      <c r="X175" s="35">
        <v>16</v>
      </c>
      <c r="Y175" s="35">
        <v>49</v>
      </c>
      <c r="Z175" s="45">
        <f t="shared" si="24"/>
        <v>-0.90614052333333328</v>
      </c>
      <c r="AA175" s="45">
        <f t="shared" si="25"/>
        <v>0.72672635366666671</v>
      </c>
      <c r="AB175" s="45">
        <f t="shared" si="26"/>
        <v>-0.21487151433333337</v>
      </c>
      <c r="AC175" s="45">
        <f t="shared" si="27"/>
        <v>0.40323074966666667</v>
      </c>
      <c r="AD175" s="45">
        <f t="shared" si="28"/>
        <v>0.70885504333333349</v>
      </c>
      <c r="AE175" s="45">
        <f t="shared" si="29"/>
        <v>0.53212548500000001</v>
      </c>
      <c r="AF175" s="55">
        <f t="shared" si="30"/>
        <v>-0.12516442950000009</v>
      </c>
      <c r="AG175" s="56">
        <f t="shared" si="31"/>
        <v>-2.3917411500000041E-2</v>
      </c>
      <c r="AH175" s="56">
        <v>1.2848496079174199E-2</v>
      </c>
      <c r="AI175" s="57">
        <v>-7.3108425953646097E-2</v>
      </c>
      <c r="AJ175" s="61">
        <v>0</v>
      </c>
      <c r="AK175" s="61">
        <v>0</v>
      </c>
      <c r="AL175" s="61">
        <v>0</v>
      </c>
      <c r="AM175" s="61">
        <v>0</v>
      </c>
      <c r="AN175" s="61">
        <f t="shared" si="32"/>
        <v>0</v>
      </c>
      <c r="AO175" s="61">
        <f t="shared" si="33"/>
        <v>0</v>
      </c>
      <c r="AP175" s="61">
        <f t="shared" si="34"/>
        <v>0</v>
      </c>
      <c r="AQ175" s="61">
        <f t="shared" si="35"/>
        <v>0</v>
      </c>
    </row>
    <row r="176" spans="1:43">
      <c r="A176" s="35" t="s">
        <v>143</v>
      </c>
      <c r="B176" s="35" t="s">
        <v>1919</v>
      </c>
      <c r="C176" s="35" t="s">
        <v>1918</v>
      </c>
      <c r="D176" s="35" t="s">
        <v>1917</v>
      </c>
      <c r="E176" s="35" t="s">
        <v>1916</v>
      </c>
      <c r="F176" s="35">
        <v>-0.53672281799999999</v>
      </c>
      <c r="G176" s="35">
        <v>-0.16413167100000001</v>
      </c>
      <c r="H176" s="35">
        <v>-0.58756831300000001</v>
      </c>
      <c r="I176" s="35">
        <v>-0.49737057600000001</v>
      </c>
      <c r="J176" s="35">
        <v>-7.4988366000000001E-2</v>
      </c>
      <c r="K176" s="35">
        <v>-0.19844266399999999</v>
      </c>
      <c r="L176" s="35">
        <v>3.9362630000000003E-2</v>
      </c>
      <c r="M176" s="35">
        <v>1.2219269690000001</v>
      </c>
      <c r="N176" s="35">
        <v>0.21128613900000001</v>
      </c>
      <c r="O176" s="35">
        <v>1.0069739179999999</v>
      </c>
      <c r="P176" s="35">
        <v>2.0482309569999999</v>
      </c>
      <c r="Q176" s="35">
        <v>0.65082851600000002</v>
      </c>
      <c r="R176" s="35">
        <v>0.123504299</v>
      </c>
      <c r="S176" s="35">
        <v>0.110452725</v>
      </c>
      <c r="T176" s="35">
        <v>-0.80513353700000001</v>
      </c>
      <c r="U176" s="35">
        <v>-0.11651230899999999</v>
      </c>
      <c r="V176" s="35">
        <v>0.370353971</v>
      </c>
      <c r="W176" s="35">
        <v>-1.588831119</v>
      </c>
      <c r="X176" s="35">
        <v>36</v>
      </c>
      <c r="Y176" s="35">
        <v>16</v>
      </c>
      <c r="Z176" s="45">
        <f t="shared" si="24"/>
        <v>-0.42947426733333333</v>
      </c>
      <c r="AA176" s="45">
        <f t="shared" si="25"/>
        <v>0.49085857933333338</v>
      </c>
      <c r="AB176" s="45">
        <f t="shared" si="26"/>
        <v>-0.19039217099999997</v>
      </c>
      <c r="AC176" s="45">
        <f t="shared" si="27"/>
        <v>-0.25693386866666668</v>
      </c>
      <c r="AD176" s="45">
        <f t="shared" si="28"/>
        <v>1.2353444636666666</v>
      </c>
      <c r="AE176" s="45">
        <f t="shared" si="29"/>
        <v>-0.44499648566666661</v>
      </c>
      <c r="AF176" s="55">
        <f t="shared" si="30"/>
        <v>-0.221084327</v>
      </c>
      <c r="AG176" s="56">
        <f t="shared" si="31"/>
        <v>-0.93420178316666658</v>
      </c>
      <c r="AH176" s="56">
        <v>1.63677313279154E-2</v>
      </c>
      <c r="AI176" s="57">
        <v>1.08322145740525E-2</v>
      </c>
      <c r="AJ176" s="61">
        <v>0</v>
      </c>
      <c r="AK176" s="61">
        <v>0</v>
      </c>
      <c r="AL176" s="61">
        <v>0</v>
      </c>
      <c r="AM176" s="61">
        <v>0</v>
      </c>
      <c r="AN176" s="61">
        <f t="shared" si="32"/>
        <v>0</v>
      </c>
      <c r="AO176" s="61">
        <f t="shared" si="33"/>
        <v>0</v>
      </c>
      <c r="AP176" s="61">
        <f t="shared" si="34"/>
        <v>0</v>
      </c>
      <c r="AQ176" s="61">
        <f t="shared" si="35"/>
        <v>0</v>
      </c>
    </row>
    <row r="177" spans="1:43">
      <c r="A177" s="35" t="s">
        <v>143</v>
      </c>
      <c r="B177" s="35" t="s">
        <v>1915</v>
      </c>
      <c r="C177" s="35" t="s">
        <v>1914</v>
      </c>
      <c r="D177" s="35" t="s">
        <v>1913</v>
      </c>
      <c r="E177" s="35" t="s">
        <v>1912</v>
      </c>
      <c r="F177" s="35">
        <v>0.21505197700000001</v>
      </c>
      <c r="G177" s="35">
        <v>-0.56887334599999995</v>
      </c>
      <c r="H177" s="35">
        <v>-0.65093895099999999</v>
      </c>
      <c r="I177" s="35">
        <v>1.4087366480000001</v>
      </c>
      <c r="J177" s="35">
        <v>-1.314195853</v>
      </c>
      <c r="K177" s="35">
        <v>-1.1122852560000001</v>
      </c>
      <c r="L177" s="35">
        <v>1.1334551989999999</v>
      </c>
      <c r="M177" s="35">
        <v>-0.58369668299999999</v>
      </c>
      <c r="N177" s="35">
        <v>0.92166392799999997</v>
      </c>
      <c r="O177" s="35">
        <v>-0.43436519699999998</v>
      </c>
      <c r="P177" s="35">
        <v>-2.1943764000000001E-2</v>
      </c>
      <c r="Q177" s="35">
        <v>-0.193367496</v>
      </c>
      <c r="R177" s="35">
        <v>-0.63431395800000001</v>
      </c>
      <c r="S177" s="35">
        <v>0.43317940100000002</v>
      </c>
      <c r="T177" s="35">
        <v>-0.40534350099999999</v>
      </c>
      <c r="U177" s="35">
        <v>0.82985243200000003</v>
      </c>
      <c r="V177" s="35">
        <v>0.79068389400000005</v>
      </c>
      <c r="W177" s="35">
        <v>0.47589003099999999</v>
      </c>
      <c r="X177" s="35">
        <v>1</v>
      </c>
      <c r="Y177" s="35">
        <v>1</v>
      </c>
      <c r="Z177" s="45">
        <f t="shared" si="24"/>
        <v>-0.33492010666666666</v>
      </c>
      <c r="AA177" s="45">
        <f t="shared" si="25"/>
        <v>0.49047414799999994</v>
      </c>
      <c r="AB177" s="45">
        <f t="shared" si="26"/>
        <v>-0.20215935266666665</v>
      </c>
      <c r="AC177" s="45">
        <f t="shared" si="27"/>
        <v>-0.33924815366666666</v>
      </c>
      <c r="AD177" s="45">
        <f t="shared" si="28"/>
        <v>-0.21655881899999999</v>
      </c>
      <c r="AE177" s="45">
        <f t="shared" si="29"/>
        <v>0.6988087856666666</v>
      </c>
      <c r="AF177" s="55">
        <f t="shared" si="30"/>
        <v>-0.27993637333333332</v>
      </c>
      <c r="AG177" s="56">
        <f t="shared" si="31"/>
        <v>0.97671227199999988</v>
      </c>
      <c r="AH177" s="56">
        <v>4.5462362260509301E-2</v>
      </c>
      <c r="AI177" s="57">
        <v>4.8916044376445802E-3</v>
      </c>
      <c r="AJ177" s="61">
        <v>0</v>
      </c>
      <c r="AK177" s="61">
        <v>0</v>
      </c>
      <c r="AL177" s="61">
        <v>0</v>
      </c>
      <c r="AM177" s="61">
        <v>0</v>
      </c>
      <c r="AN177" s="61">
        <f t="shared" si="32"/>
        <v>0</v>
      </c>
      <c r="AO177" s="61">
        <f t="shared" si="33"/>
        <v>0</v>
      </c>
      <c r="AP177" s="61">
        <f t="shared" si="34"/>
        <v>0</v>
      </c>
      <c r="AQ177" s="61">
        <f t="shared" si="35"/>
        <v>0</v>
      </c>
    </row>
    <row r="178" spans="1:43">
      <c r="A178" s="35" t="s">
        <v>143</v>
      </c>
      <c r="B178" s="35" t="s">
        <v>1911</v>
      </c>
      <c r="C178" s="35" t="s">
        <v>1910</v>
      </c>
      <c r="D178" s="35" t="s">
        <v>1909</v>
      </c>
      <c r="E178" s="35" t="s">
        <v>1908</v>
      </c>
      <c r="F178" s="35">
        <v>0.30222832799999999</v>
      </c>
      <c r="G178" s="35">
        <v>-1.0947515480000001</v>
      </c>
      <c r="H178" s="35">
        <v>0.17782260899999999</v>
      </c>
      <c r="I178" s="35">
        <v>-0.60620881999999998</v>
      </c>
      <c r="J178" s="35">
        <v>9.7087794000000005E-2</v>
      </c>
      <c r="K178" s="35">
        <v>-0.53194356300000001</v>
      </c>
      <c r="L178" s="35">
        <v>0.824462637</v>
      </c>
      <c r="M178" s="35">
        <v>1.8726348100000001</v>
      </c>
      <c r="N178" s="35">
        <v>-0.497542388</v>
      </c>
      <c r="O178" s="35">
        <v>-0.116751705</v>
      </c>
      <c r="P178" s="35">
        <v>-5.1057975999999998E-2</v>
      </c>
      <c r="Q178" s="35">
        <v>1.109053195</v>
      </c>
      <c r="R178" s="35">
        <v>-0.39470897799999999</v>
      </c>
      <c r="S178" s="35">
        <v>-1.0241266200000001</v>
      </c>
      <c r="T178" s="35">
        <v>-1.463680718</v>
      </c>
      <c r="U178" s="35">
        <v>-0.64757761800000002</v>
      </c>
      <c r="V178" s="35">
        <v>-1.7771493650000001</v>
      </c>
      <c r="W178" s="35">
        <v>0.29238820300000001</v>
      </c>
      <c r="X178" s="35">
        <v>1</v>
      </c>
      <c r="Y178" s="35">
        <v>1</v>
      </c>
      <c r="Z178" s="45">
        <f t="shared" si="24"/>
        <v>-0.2049002036666667</v>
      </c>
      <c r="AA178" s="45">
        <f t="shared" si="25"/>
        <v>0.73318501966666672</v>
      </c>
      <c r="AB178" s="45">
        <f t="shared" si="26"/>
        <v>-0.96083877200000012</v>
      </c>
      <c r="AC178" s="45">
        <f t="shared" si="27"/>
        <v>-0.34702152966666661</v>
      </c>
      <c r="AD178" s="45">
        <f t="shared" si="28"/>
        <v>0.313747838</v>
      </c>
      <c r="AE178" s="45">
        <f t="shared" si="29"/>
        <v>-0.71077959333333351</v>
      </c>
      <c r="AF178" s="55">
        <f t="shared" si="30"/>
        <v>-1.2249811800000001</v>
      </c>
      <c r="AG178" s="56">
        <f t="shared" si="31"/>
        <v>-0.69414274750000016</v>
      </c>
      <c r="AH178" s="56">
        <v>1.6135683171123499E-2</v>
      </c>
      <c r="AI178" s="57">
        <v>3.4463864203292602E-2</v>
      </c>
      <c r="AJ178" s="61">
        <v>0</v>
      </c>
      <c r="AK178" s="61">
        <v>0</v>
      </c>
      <c r="AL178" s="61">
        <v>0</v>
      </c>
      <c r="AM178" s="61">
        <v>0</v>
      </c>
      <c r="AN178" s="61">
        <f t="shared" si="32"/>
        <v>0</v>
      </c>
      <c r="AO178" s="61">
        <f t="shared" si="33"/>
        <v>0</v>
      </c>
      <c r="AP178" s="61">
        <f t="shared" si="34"/>
        <v>0</v>
      </c>
      <c r="AQ178" s="61">
        <f t="shared" si="35"/>
        <v>0</v>
      </c>
    </row>
    <row r="179" spans="1:43">
      <c r="A179" s="35" t="s">
        <v>143</v>
      </c>
      <c r="B179" s="35" t="s">
        <v>1907</v>
      </c>
      <c r="C179" s="35" t="s">
        <v>1906</v>
      </c>
      <c r="D179" s="35" t="s">
        <v>1905</v>
      </c>
      <c r="E179" s="35" t="s">
        <v>1904</v>
      </c>
      <c r="F179" s="35">
        <v>-0.472820929</v>
      </c>
      <c r="G179" s="35">
        <v>-1.6160032600000001</v>
      </c>
      <c r="H179" s="35">
        <v>-1.108174971</v>
      </c>
      <c r="I179" s="35">
        <v>0.30788955200000001</v>
      </c>
      <c r="J179" s="35">
        <v>-2.3878170970000001</v>
      </c>
      <c r="K179" s="35">
        <v>-1.403317677</v>
      </c>
      <c r="L179" s="35">
        <v>1.4359379910000001</v>
      </c>
      <c r="M179" s="35">
        <v>-0.47187679700000001</v>
      </c>
      <c r="N179" s="35">
        <v>-1.6308041280000001</v>
      </c>
      <c r="O179" s="35">
        <v>-0.49020581000000002</v>
      </c>
      <c r="P179" s="35">
        <v>-0.170425626</v>
      </c>
      <c r="Q179" s="35">
        <v>1.2923483170000001</v>
      </c>
      <c r="R179" s="35">
        <v>-1.5845839150000001</v>
      </c>
      <c r="S179" s="35">
        <v>-0.213708705</v>
      </c>
      <c r="T179" s="35">
        <v>0.96376432199999995</v>
      </c>
      <c r="U179" s="35">
        <v>-1.7230943869999999</v>
      </c>
      <c r="V179" s="35">
        <v>0.40451440399999999</v>
      </c>
      <c r="W179" s="35">
        <v>-7.9880327000000001E-2</v>
      </c>
      <c r="X179" s="35">
        <v>1</v>
      </c>
      <c r="Y179" s="35">
        <v>1</v>
      </c>
      <c r="Z179" s="45">
        <f t="shared" si="24"/>
        <v>-1.0656663866666667</v>
      </c>
      <c r="AA179" s="45">
        <f t="shared" si="25"/>
        <v>-0.22224764466666666</v>
      </c>
      <c r="AB179" s="45">
        <f t="shared" si="26"/>
        <v>-0.27817609933333337</v>
      </c>
      <c r="AC179" s="45">
        <f t="shared" si="27"/>
        <v>-1.1610817406666667</v>
      </c>
      <c r="AD179" s="45">
        <f t="shared" si="28"/>
        <v>0.21057229366666666</v>
      </c>
      <c r="AE179" s="45">
        <f t="shared" si="29"/>
        <v>-0.46615343666666664</v>
      </c>
      <c r="AF179" s="55">
        <f t="shared" si="30"/>
        <v>0.36578091633333326</v>
      </c>
      <c r="AG179" s="56">
        <f t="shared" si="31"/>
        <v>9.1012868333333885E-3</v>
      </c>
      <c r="AH179" s="56">
        <v>4.8159084861541003E-2</v>
      </c>
      <c r="AI179" s="57">
        <v>1.51580943409639E-2</v>
      </c>
      <c r="AJ179" s="61">
        <v>0</v>
      </c>
      <c r="AK179" s="61">
        <v>0</v>
      </c>
      <c r="AL179" s="61">
        <v>0</v>
      </c>
      <c r="AM179" s="61">
        <v>0</v>
      </c>
      <c r="AN179" s="61">
        <f t="shared" si="32"/>
        <v>0</v>
      </c>
      <c r="AO179" s="61">
        <f t="shared" si="33"/>
        <v>0</v>
      </c>
      <c r="AP179" s="61">
        <f t="shared" si="34"/>
        <v>0</v>
      </c>
      <c r="AQ179" s="61">
        <f t="shared" si="35"/>
        <v>0</v>
      </c>
    </row>
    <row r="180" spans="1:43">
      <c r="A180" s="35" t="s">
        <v>143</v>
      </c>
      <c r="B180" s="35" t="s">
        <v>1903</v>
      </c>
      <c r="C180" s="35" t="s">
        <v>1902</v>
      </c>
      <c r="D180" s="35" t="s">
        <v>1901</v>
      </c>
      <c r="E180" s="35" t="s">
        <v>1900</v>
      </c>
      <c r="F180" s="35">
        <v>0.52430984999999997</v>
      </c>
      <c r="G180" s="35">
        <v>1.6530979000000001E-2</v>
      </c>
      <c r="H180" s="35">
        <v>0.40381547299999998</v>
      </c>
      <c r="I180" s="35">
        <v>1.702653704</v>
      </c>
      <c r="J180" s="35">
        <v>1.0475075819999999</v>
      </c>
      <c r="K180" s="35">
        <v>1.720764754</v>
      </c>
      <c r="L180" s="35">
        <v>-6.3260192000000007E-2</v>
      </c>
      <c r="M180" s="35">
        <v>3.5031149999999998E-3</v>
      </c>
      <c r="N180" s="35">
        <v>-8.0715428000000006E-2</v>
      </c>
      <c r="O180" s="35">
        <v>1.4385466229999999</v>
      </c>
      <c r="P180" s="35">
        <v>1.4363005339999999</v>
      </c>
      <c r="Q180" s="35">
        <v>1.6338150629999999</v>
      </c>
      <c r="R180" s="35">
        <v>0.30011870299999999</v>
      </c>
      <c r="S180" s="35">
        <v>0.75104150700000005</v>
      </c>
      <c r="T180" s="35">
        <v>-0.25052243800000001</v>
      </c>
      <c r="U180" s="35">
        <v>1.4981245439999999</v>
      </c>
      <c r="V180" s="35">
        <v>2.9630902039999998</v>
      </c>
      <c r="W180" s="35">
        <v>1.8733924310000001</v>
      </c>
      <c r="X180" s="35">
        <v>100</v>
      </c>
      <c r="Y180" s="35">
        <v>100</v>
      </c>
      <c r="Z180" s="45">
        <f t="shared" si="24"/>
        <v>0.31488543399999996</v>
      </c>
      <c r="AA180" s="45">
        <f t="shared" si="25"/>
        <v>-4.6824168333333339E-2</v>
      </c>
      <c r="AB180" s="45">
        <f t="shared" si="26"/>
        <v>0.26687925733333334</v>
      </c>
      <c r="AC180" s="45">
        <f t="shared" si="27"/>
        <v>1.4903086800000001</v>
      </c>
      <c r="AD180" s="45">
        <f t="shared" si="28"/>
        <v>1.5028874066666666</v>
      </c>
      <c r="AE180" s="45">
        <f t="shared" si="29"/>
        <v>2.1115357263333334</v>
      </c>
      <c r="AF180" s="55">
        <f t="shared" si="30"/>
        <v>0.13284862450000004</v>
      </c>
      <c r="AG180" s="56">
        <f t="shared" si="31"/>
        <v>0.61493768299999996</v>
      </c>
      <c r="AH180" s="56">
        <v>-0.252537050795065</v>
      </c>
      <c r="AI180" s="57">
        <v>-0.259842898100834</v>
      </c>
      <c r="AJ180" s="61">
        <v>0</v>
      </c>
      <c r="AK180" s="61">
        <v>0</v>
      </c>
      <c r="AL180" s="61">
        <v>0</v>
      </c>
      <c r="AM180" s="61">
        <v>0</v>
      </c>
      <c r="AN180" s="61">
        <f t="shared" si="32"/>
        <v>0</v>
      </c>
      <c r="AO180" s="61">
        <f t="shared" si="33"/>
        <v>0</v>
      </c>
      <c r="AP180" s="61">
        <f t="shared" si="34"/>
        <v>0</v>
      </c>
      <c r="AQ180" s="61">
        <f t="shared" si="35"/>
        <v>0</v>
      </c>
    </row>
    <row r="181" spans="1:43">
      <c r="A181" s="35" t="s">
        <v>143</v>
      </c>
      <c r="B181" s="35" t="s">
        <v>1899</v>
      </c>
      <c r="C181" s="35" t="s">
        <v>1898</v>
      </c>
      <c r="D181" s="35" t="s">
        <v>1897</v>
      </c>
      <c r="E181" s="35" t="s">
        <v>1896</v>
      </c>
      <c r="F181" s="35">
        <v>-1.1024559300000001</v>
      </c>
      <c r="G181" s="35">
        <v>-1.345930487</v>
      </c>
      <c r="H181" s="35">
        <v>-1.7188705120000001</v>
      </c>
      <c r="I181" s="35">
        <v>-1.190700173</v>
      </c>
      <c r="J181" s="35">
        <v>-1.11267169</v>
      </c>
      <c r="K181" s="35">
        <v>-1.0845824070000001</v>
      </c>
      <c r="L181" s="35">
        <v>2.136847468</v>
      </c>
      <c r="M181" s="35">
        <v>-2.2684594439999999</v>
      </c>
      <c r="N181" s="35">
        <v>-1.0728002999999999</v>
      </c>
      <c r="O181" s="35">
        <v>-0.757325268</v>
      </c>
      <c r="P181" s="35">
        <v>-0.19438930900000001</v>
      </c>
      <c r="Q181" s="35">
        <v>0.113538626</v>
      </c>
      <c r="R181" s="35">
        <v>-0.50769667699999999</v>
      </c>
      <c r="S181" s="35">
        <v>-0.63149644999999999</v>
      </c>
      <c r="T181" s="35">
        <v>0.36346399499999998</v>
      </c>
      <c r="U181" s="35">
        <v>-0.65512994599999996</v>
      </c>
      <c r="V181" s="35">
        <v>-0.968162729</v>
      </c>
      <c r="W181" s="35">
        <v>-0.99185757799999996</v>
      </c>
      <c r="X181" s="35">
        <v>4</v>
      </c>
      <c r="Y181" s="35">
        <v>9</v>
      </c>
      <c r="Z181" s="45">
        <f t="shared" si="24"/>
        <v>-1.3890856430000003</v>
      </c>
      <c r="AA181" s="45">
        <f t="shared" si="25"/>
        <v>-0.40147075866666659</v>
      </c>
      <c r="AB181" s="45">
        <f t="shared" si="26"/>
        <v>-0.25857637733333333</v>
      </c>
      <c r="AC181" s="45">
        <f t="shared" si="27"/>
        <v>-1.1293180899999999</v>
      </c>
      <c r="AD181" s="45">
        <f t="shared" si="28"/>
        <v>-0.27939198366666668</v>
      </c>
      <c r="AE181" s="45">
        <f t="shared" si="29"/>
        <v>-0.87171675100000001</v>
      </c>
      <c r="AF181" s="55">
        <f t="shared" si="30"/>
        <v>0.63670182350000015</v>
      </c>
      <c r="AG181" s="56">
        <f t="shared" si="31"/>
        <v>-0.16736171416666668</v>
      </c>
      <c r="AH181" s="56">
        <v>2.1843813679257799E-2</v>
      </c>
      <c r="AI181" s="57">
        <v>4.5012083137153901E-2</v>
      </c>
      <c r="AJ181" s="61">
        <v>0</v>
      </c>
      <c r="AK181" s="61">
        <v>0</v>
      </c>
      <c r="AL181" s="61">
        <v>0</v>
      </c>
      <c r="AM181" s="61">
        <v>0</v>
      </c>
      <c r="AN181" s="61">
        <f t="shared" si="32"/>
        <v>0</v>
      </c>
      <c r="AO181" s="61">
        <f t="shared" si="33"/>
        <v>0</v>
      </c>
      <c r="AP181" s="61">
        <f t="shared" si="34"/>
        <v>0</v>
      </c>
      <c r="AQ181" s="61">
        <f t="shared" si="35"/>
        <v>0</v>
      </c>
    </row>
    <row r="182" spans="1:43">
      <c r="A182" s="35" t="s">
        <v>143</v>
      </c>
      <c r="B182" s="35" t="s">
        <v>1895</v>
      </c>
      <c r="C182" s="35" t="s">
        <v>1894</v>
      </c>
      <c r="D182" s="35" t="s">
        <v>1893</v>
      </c>
      <c r="E182" s="35" t="s">
        <v>1892</v>
      </c>
      <c r="F182" s="35">
        <v>-0.15259966</v>
      </c>
      <c r="G182" s="35">
        <v>-0.60153415899999996</v>
      </c>
      <c r="H182" s="35">
        <v>-0.68102773800000005</v>
      </c>
      <c r="I182" s="35">
        <v>-1.4821663410000001</v>
      </c>
      <c r="J182" s="35">
        <v>-1.7570203980000001</v>
      </c>
      <c r="K182" s="35">
        <v>-1.4457191039999999</v>
      </c>
      <c r="L182" s="35">
        <v>0.88909718100000001</v>
      </c>
      <c r="M182" s="35">
        <v>-0.43448762000000002</v>
      </c>
      <c r="N182" s="35">
        <v>0.136123147</v>
      </c>
      <c r="O182" s="35">
        <v>-1.422840305</v>
      </c>
      <c r="P182" s="35">
        <v>-0.60979470300000005</v>
      </c>
      <c r="Q182" s="35">
        <v>0.41273972199999998</v>
      </c>
      <c r="R182" s="35">
        <v>-0.67871994999999996</v>
      </c>
      <c r="S182" s="35">
        <v>0.15565907400000001</v>
      </c>
      <c r="T182" s="35">
        <v>1.1436385549999999</v>
      </c>
      <c r="U182" s="35">
        <v>-0.501443321</v>
      </c>
      <c r="V182" s="35">
        <v>-0.71459038799999997</v>
      </c>
      <c r="W182" s="35">
        <v>-0.110812908</v>
      </c>
      <c r="X182" s="35">
        <v>25</v>
      </c>
      <c r="Y182" s="35">
        <v>16</v>
      </c>
      <c r="Z182" s="45">
        <f t="shared" si="24"/>
        <v>-0.47838718566666666</v>
      </c>
      <c r="AA182" s="45">
        <f t="shared" si="25"/>
        <v>0.19691090266666667</v>
      </c>
      <c r="AB182" s="45">
        <f t="shared" si="26"/>
        <v>0.20685922633333331</v>
      </c>
      <c r="AC182" s="45">
        <f t="shared" si="27"/>
        <v>-1.561635281</v>
      </c>
      <c r="AD182" s="45">
        <f t="shared" si="28"/>
        <v>-0.53996509533333337</v>
      </c>
      <c r="AE182" s="45">
        <f t="shared" si="29"/>
        <v>-0.44228220566666665</v>
      </c>
      <c r="AF182" s="55">
        <f t="shared" si="30"/>
        <v>0.34759736783333328</v>
      </c>
      <c r="AG182" s="56">
        <f t="shared" si="31"/>
        <v>0.6085179825</v>
      </c>
      <c r="AH182" s="56">
        <v>6.6356575680723395E-2</v>
      </c>
      <c r="AI182" s="57">
        <v>9.3671342197186605E-2</v>
      </c>
      <c r="AJ182" s="61">
        <v>0</v>
      </c>
      <c r="AK182" s="61">
        <v>0</v>
      </c>
      <c r="AL182" s="61">
        <v>0</v>
      </c>
      <c r="AM182" s="61">
        <v>1</v>
      </c>
      <c r="AN182" s="61">
        <f t="shared" si="32"/>
        <v>0</v>
      </c>
      <c r="AO182" s="61">
        <f t="shared" si="33"/>
        <v>1</v>
      </c>
      <c r="AP182" s="61">
        <f t="shared" si="34"/>
        <v>0</v>
      </c>
      <c r="AQ182" s="61">
        <f t="shared" si="35"/>
        <v>0</v>
      </c>
    </row>
    <row r="183" spans="1:43">
      <c r="A183" s="35" t="s">
        <v>143</v>
      </c>
      <c r="B183" s="35" t="s">
        <v>1891</v>
      </c>
      <c r="C183" s="35" t="s">
        <v>1890</v>
      </c>
      <c r="D183" s="35" t="s">
        <v>1889</v>
      </c>
      <c r="E183" s="35" t="s">
        <v>1888</v>
      </c>
      <c r="F183" s="35">
        <v>0.59100685500000005</v>
      </c>
      <c r="G183" s="35">
        <v>1.002506828</v>
      </c>
      <c r="H183" s="35">
        <v>0.92754178300000001</v>
      </c>
      <c r="I183" s="35">
        <v>1.2792308029999999</v>
      </c>
      <c r="J183" s="35">
        <v>1.4620436640000001</v>
      </c>
      <c r="K183" s="35">
        <v>1.5928453229999999</v>
      </c>
      <c r="L183" s="35">
        <v>-1.1691854559999999</v>
      </c>
      <c r="M183" s="35">
        <v>1.4377454810000001</v>
      </c>
      <c r="N183" s="35">
        <v>0.92136842500000005</v>
      </c>
      <c r="O183" s="35">
        <v>1.580888616</v>
      </c>
      <c r="P183" s="35">
        <v>0.158569557</v>
      </c>
      <c r="Q183" s="35">
        <v>0.85768895700000003</v>
      </c>
      <c r="R183" s="35">
        <v>-0.24381804300000001</v>
      </c>
      <c r="S183" s="35">
        <v>-0.31954732299999999</v>
      </c>
      <c r="T183" s="35">
        <v>-1.1746211010000001</v>
      </c>
      <c r="U183" s="35">
        <v>0.41297177800000001</v>
      </c>
      <c r="V183" s="35">
        <v>1.5915763279999999</v>
      </c>
      <c r="W183" s="35">
        <v>-1.035456191</v>
      </c>
      <c r="X183" s="35">
        <v>49</v>
      </c>
      <c r="Y183" s="35">
        <v>100</v>
      </c>
      <c r="Z183" s="45">
        <f t="shared" si="24"/>
        <v>0.84035182200000003</v>
      </c>
      <c r="AA183" s="45">
        <f t="shared" si="25"/>
        <v>0.39664281666666673</v>
      </c>
      <c r="AB183" s="45">
        <f t="shared" si="26"/>
        <v>-0.57932882233333338</v>
      </c>
      <c r="AC183" s="45">
        <f t="shared" si="27"/>
        <v>1.4447065966666666</v>
      </c>
      <c r="AD183" s="45">
        <f t="shared" si="28"/>
        <v>0.86571571000000003</v>
      </c>
      <c r="AE183" s="45">
        <f t="shared" si="29"/>
        <v>0.3230306383333334</v>
      </c>
      <c r="AF183" s="55">
        <f t="shared" si="30"/>
        <v>-1.1978261416666669</v>
      </c>
      <c r="AG183" s="56">
        <f t="shared" si="31"/>
        <v>-0.8321805149999999</v>
      </c>
      <c r="AH183" s="56">
        <v>0.187796453372294</v>
      </c>
      <c r="AI183" s="57">
        <v>-1.9071793619398501E-2</v>
      </c>
      <c r="AJ183" s="61">
        <v>0</v>
      </c>
      <c r="AK183" s="61">
        <v>0</v>
      </c>
      <c r="AL183" s="61">
        <v>0</v>
      </c>
      <c r="AM183" s="61">
        <v>0</v>
      </c>
      <c r="AN183" s="61">
        <f t="shared" si="32"/>
        <v>0</v>
      </c>
      <c r="AO183" s="61">
        <f t="shared" si="33"/>
        <v>0</v>
      </c>
      <c r="AP183" s="61">
        <f t="shared" si="34"/>
        <v>0</v>
      </c>
      <c r="AQ183" s="61">
        <f t="shared" si="35"/>
        <v>0</v>
      </c>
    </row>
    <row r="184" spans="1:43">
      <c r="A184" s="35" t="s">
        <v>143</v>
      </c>
      <c r="B184" s="35" t="s">
        <v>1887</v>
      </c>
      <c r="C184" s="35" t="s">
        <v>1886</v>
      </c>
      <c r="D184" s="35" t="s">
        <v>1885</v>
      </c>
      <c r="E184" s="35" t="s">
        <v>1884</v>
      </c>
      <c r="F184" s="35">
        <v>-0.52921117900000003</v>
      </c>
      <c r="G184" s="35">
        <v>-1.33925451</v>
      </c>
      <c r="H184" s="35">
        <v>-0.86162867099999996</v>
      </c>
      <c r="I184" s="35">
        <v>0.51166284399999995</v>
      </c>
      <c r="J184" s="35">
        <v>-0.29852451499999999</v>
      </c>
      <c r="K184" s="35">
        <v>-0.34256876200000003</v>
      </c>
      <c r="L184" s="35">
        <v>0.213646112</v>
      </c>
      <c r="M184" s="35">
        <v>0.15372924099999999</v>
      </c>
      <c r="N184" s="35">
        <v>-0.626779431</v>
      </c>
      <c r="O184" s="35">
        <v>-0.86505358099999996</v>
      </c>
      <c r="P184" s="35">
        <v>-0.35229213500000001</v>
      </c>
      <c r="Q184" s="35">
        <v>-5.6538131999999998E-2</v>
      </c>
      <c r="R184" s="35">
        <v>-1.551888121</v>
      </c>
      <c r="S184" s="35">
        <v>-1.0454310959999999</v>
      </c>
      <c r="T184" s="35">
        <v>2.1104710820000001</v>
      </c>
      <c r="U184" s="35">
        <v>-0.25979784500000003</v>
      </c>
      <c r="V184" s="35">
        <v>-0.64283078299999996</v>
      </c>
      <c r="W184" s="35">
        <v>1.253493076</v>
      </c>
      <c r="X184" s="35">
        <v>1</v>
      </c>
      <c r="Y184" s="35">
        <v>1</v>
      </c>
      <c r="Z184" s="45">
        <f t="shared" si="24"/>
        <v>-0.91003145333333324</v>
      </c>
      <c r="AA184" s="45">
        <f t="shared" si="25"/>
        <v>-8.646802599999999E-2</v>
      </c>
      <c r="AB184" s="45">
        <f t="shared" si="26"/>
        <v>-0.16228271166666661</v>
      </c>
      <c r="AC184" s="45">
        <f t="shared" si="27"/>
        <v>-4.3143477666666687E-2</v>
      </c>
      <c r="AD184" s="45">
        <f t="shared" si="28"/>
        <v>-0.42462794933333337</v>
      </c>
      <c r="AE184" s="45">
        <f t="shared" si="29"/>
        <v>0.11695481600000002</v>
      </c>
      <c r="AF184" s="55">
        <f t="shared" si="30"/>
        <v>0.335967028</v>
      </c>
      <c r="AG184" s="56">
        <f t="shared" si="31"/>
        <v>0.35084052950000005</v>
      </c>
      <c r="AH184" s="56">
        <v>-7.0101278731179703E-2</v>
      </c>
      <c r="AI184" s="57">
        <v>-9.10430429700302E-2</v>
      </c>
      <c r="AJ184" s="61">
        <v>0</v>
      </c>
      <c r="AK184" s="61">
        <v>0</v>
      </c>
      <c r="AL184" s="61">
        <v>0</v>
      </c>
      <c r="AM184" s="61">
        <v>0</v>
      </c>
      <c r="AN184" s="61">
        <f t="shared" si="32"/>
        <v>0</v>
      </c>
      <c r="AO184" s="61">
        <f t="shared" si="33"/>
        <v>0</v>
      </c>
      <c r="AP184" s="61">
        <f t="shared" si="34"/>
        <v>0</v>
      </c>
      <c r="AQ184" s="61">
        <f t="shared" si="35"/>
        <v>0</v>
      </c>
    </row>
    <row r="185" spans="1:43">
      <c r="A185" s="35" t="s">
        <v>143</v>
      </c>
      <c r="B185" s="35" t="s">
        <v>1883</v>
      </c>
      <c r="C185" s="35" t="s">
        <v>1882</v>
      </c>
      <c r="D185" s="35" t="s">
        <v>1881</v>
      </c>
      <c r="E185" s="35" t="s">
        <v>1880</v>
      </c>
      <c r="F185" s="35">
        <v>-0.109056387</v>
      </c>
      <c r="G185" s="35">
        <v>-0.43488887199999998</v>
      </c>
      <c r="H185" s="35">
        <v>-0.39376585800000002</v>
      </c>
      <c r="I185" s="35">
        <v>-1.259123005</v>
      </c>
      <c r="J185" s="35">
        <v>-0.55406414000000004</v>
      </c>
      <c r="K185" s="35">
        <v>-0.190286913</v>
      </c>
      <c r="L185" s="35">
        <v>0.45430498000000002</v>
      </c>
      <c r="M185" s="35">
        <v>-1.186253454</v>
      </c>
      <c r="N185" s="35">
        <v>-0.98093191000000002</v>
      </c>
      <c r="O185" s="35">
        <v>-0.94484464700000004</v>
      </c>
      <c r="P185" s="35">
        <v>-0.66743037000000005</v>
      </c>
      <c r="Q185" s="35">
        <v>7.8506955000000003E-2</v>
      </c>
      <c r="R185" s="35">
        <v>-0.83911332599999999</v>
      </c>
      <c r="S185" s="35">
        <v>-0.781210513</v>
      </c>
      <c r="T185" s="35">
        <v>1.577697235</v>
      </c>
      <c r="U185" s="35">
        <v>0.27684898400000002</v>
      </c>
      <c r="V185" s="35">
        <v>-0.78717269400000001</v>
      </c>
      <c r="W185" s="35">
        <v>0.89553298699999995</v>
      </c>
      <c r="X185" s="35">
        <v>9</v>
      </c>
      <c r="Y185" s="35">
        <v>4</v>
      </c>
      <c r="Z185" s="45">
        <f t="shared" si="24"/>
        <v>-0.31257037233333335</v>
      </c>
      <c r="AA185" s="45">
        <f t="shared" si="25"/>
        <v>-0.57096012799999996</v>
      </c>
      <c r="AB185" s="45">
        <f t="shared" si="26"/>
        <v>-1.4208868000000022E-2</v>
      </c>
      <c r="AC185" s="45">
        <f t="shared" si="27"/>
        <v>-0.667824686</v>
      </c>
      <c r="AD185" s="45">
        <f t="shared" si="28"/>
        <v>-0.51125602066666664</v>
      </c>
      <c r="AE185" s="45">
        <f t="shared" si="29"/>
        <v>0.12840309233333333</v>
      </c>
      <c r="AF185" s="55">
        <f t="shared" si="30"/>
        <v>0.42755638216666664</v>
      </c>
      <c r="AG185" s="56">
        <f t="shared" si="31"/>
        <v>0.71794344566666668</v>
      </c>
      <c r="AH185" s="56">
        <v>1.02153031929149E-2</v>
      </c>
      <c r="AI185" s="57">
        <v>2.7611030617306302E-2</v>
      </c>
      <c r="AJ185" s="61">
        <v>0</v>
      </c>
      <c r="AK185" s="61">
        <v>0</v>
      </c>
      <c r="AL185" s="61">
        <v>0</v>
      </c>
      <c r="AM185" s="61">
        <v>0</v>
      </c>
      <c r="AN185" s="61">
        <f t="shared" si="32"/>
        <v>0</v>
      </c>
      <c r="AO185" s="61">
        <f t="shared" si="33"/>
        <v>0</v>
      </c>
      <c r="AP185" s="61">
        <f t="shared" si="34"/>
        <v>0</v>
      </c>
      <c r="AQ185" s="61">
        <f t="shared" si="35"/>
        <v>0</v>
      </c>
    </row>
    <row r="186" spans="1:43">
      <c r="A186" s="35" t="s">
        <v>143</v>
      </c>
      <c r="B186" s="35" t="s">
        <v>1879</v>
      </c>
      <c r="C186" s="35" t="s">
        <v>1878</v>
      </c>
      <c r="D186" s="35" t="s">
        <v>1877</v>
      </c>
      <c r="E186" s="35" t="s">
        <v>1876</v>
      </c>
      <c r="F186" s="35">
        <v>-0.971253492</v>
      </c>
      <c r="G186" s="35">
        <v>0.603876474</v>
      </c>
      <c r="H186" s="35">
        <v>-0.127287131</v>
      </c>
      <c r="I186" s="35">
        <v>0.30662599400000001</v>
      </c>
      <c r="J186" s="35">
        <v>-1.0045613790000001</v>
      </c>
      <c r="K186" s="35">
        <v>-1.162782864</v>
      </c>
      <c r="L186" s="35">
        <v>6.5224699999999998E-3</v>
      </c>
      <c r="M186" s="35">
        <v>0.124780566</v>
      </c>
      <c r="N186" s="35">
        <v>6.3610006999999996E-2</v>
      </c>
      <c r="O186" s="35">
        <v>-1.6591282890000001</v>
      </c>
      <c r="P186" s="35">
        <v>-2.4100896610000002</v>
      </c>
      <c r="Q186" s="35">
        <v>-1.996477294</v>
      </c>
      <c r="R186" s="35">
        <v>-0.82499418599999996</v>
      </c>
      <c r="S186" s="35">
        <v>-0.25233942599999998</v>
      </c>
      <c r="T186" s="35">
        <v>0.51494247299999996</v>
      </c>
      <c r="U186" s="35">
        <v>-0.62617443399999995</v>
      </c>
      <c r="V186" s="35">
        <v>-1.0616252879999999</v>
      </c>
      <c r="W186" s="35">
        <v>1.1484433199999999</v>
      </c>
      <c r="X186" s="35">
        <v>1</v>
      </c>
      <c r="Y186" s="35">
        <v>1</v>
      </c>
      <c r="Z186" s="45">
        <f t="shared" si="24"/>
        <v>-0.16488804966666668</v>
      </c>
      <c r="AA186" s="45">
        <f t="shared" si="25"/>
        <v>6.4971014333333327E-2</v>
      </c>
      <c r="AB186" s="45">
        <f t="shared" si="26"/>
        <v>-0.18746371299999998</v>
      </c>
      <c r="AC186" s="45">
        <f t="shared" si="27"/>
        <v>-0.62023941633333335</v>
      </c>
      <c r="AD186" s="45">
        <f t="shared" si="28"/>
        <v>-2.021898414666667</v>
      </c>
      <c r="AE186" s="45">
        <f t="shared" si="29"/>
        <v>-0.17978546733333331</v>
      </c>
      <c r="AF186" s="55">
        <f t="shared" si="30"/>
        <v>-0.1375051953333333</v>
      </c>
      <c r="AG186" s="56">
        <f t="shared" si="31"/>
        <v>1.1412834481666669</v>
      </c>
      <c r="AH186" s="56">
        <v>-1.59230952680449E-2</v>
      </c>
      <c r="AI186" s="57">
        <v>2.9722213827346501E-2</v>
      </c>
      <c r="AJ186" s="61">
        <v>0</v>
      </c>
      <c r="AK186" s="61">
        <v>0</v>
      </c>
      <c r="AL186" s="61">
        <v>0</v>
      </c>
      <c r="AM186" s="61">
        <v>0</v>
      </c>
      <c r="AN186" s="61">
        <f t="shared" si="32"/>
        <v>0</v>
      </c>
      <c r="AO186" s="61">
        <f t="shared" si="33"/>
        <v>0</v>
      </c>
      <c r="AP186" s="61">
        <f t="shared" si="34"/>
        <v>0</v>
      </c>
      <c r="AQ186" s="61">
        <f t="shared" si="35"/>
        <v>0</v>
      </c>
    </row>
    <row r="187" spans="1:43">
      <c r="A187" s="35" t="s">
        <v>161</v>
      </c>
      <c r="B187" s="35" t="s">
        <v>1875</v>
      </c>
      <c r="C187" s="35" t="s">
        <v>1874</v>
      </c>
      <c r="D187" s="35" t="s">
        <v>1873</v>
      </c>
      <c r="E187" s="35" t="s">
        <v>1872</v>
      </c>
      <c r="F187" s="35">
        <v>0.260244592</v>
      </c>
      <c r="G187" s="35">
        <v>0.30971696500000001</v>
      </c>
      <c r="H187" s="35">
        <v>0.34869255799999999</v>
      </c>
      <c r="I187" s="35">
        <v>1.1643160749999999</v>
      </c>
      <c r="J187" s="35">
        <v>-9.7175368999999998E-2</v>
      </c>
      <c r="K187" s="35">
        <v>1.1342103640000001</v>
      </c>
      <c r="L187" s="35">
        <v>0.32302001499999999</v>
      </c>
      <c r="M187" s="35">
        <v>-1.5902407460000001</v>
      </c>
      <c r="N187" s="35">
        <v>-2.123013721</v>
      </c>
      <c r="O187" s="35">
        <v>-2.0017684039999999</v>
      </c>
      <c r="P187" s="35">
        <v>-1.99580114</v>
      </c>
      <c r="Q187" s="35">
        <v>-0.49420199999999997</v>
      </c>
      <c r="R187" s="35">
        <v>0.42261337700000001</v>
      </c>
      <c r="S187" s="35">
        <v>0.34327469100000002</v>
      </c>
      <c r="T187" s="35">
        <v>1.285188016</v>
      </c>
      <c r="U187" s="35">
        <v>5.6911607000000003E-2</v>
      </c>
      <c r="V187" s="35">
        <v>0.82881265000000004</v>
      </c>
      <c r="W187" s="35">
        <v>0.921223346</v>
      </c>
      <c r="X187" s="35">
        <v>1</v>
      </c>
      <c r="Y187" s="35">
        <v>1</v>
      </c>
      <c r="Z187" s="45">
        <f t="shared" si="24"/>
        <v>0.30621803833333333</v>
      </c>
      <c r="AA187" s="45">
        <f t="shared" si="25"/>
        <v>-1.1300781506666666</v>
      </c>
      <c r="AB187" s="45">
        <f t="shared" si="26"/>
        <v>0.68369202799999995</v>
      </c>
      <c r="AC187" s="45">
        <f t="shared" si="27"/>
        <v>0.7337836900000001</v>
      </c>
      <c r="AD187" s="45">
        <f t="shared" si="28"/>
        <v>-1.4972571813333333</v>
      </c>
      <c r="AE187" s="45">
        <f t="shared" si="29"/>
        <v>0.60231586766666667</v>
      </c>
      <c r="AF187" s="55">
        <f t="shared" si="30"/>
        <v>1.0956220841666666</v>
      </c>
      <c r="AG187" s="56">
        <f t="shared" si="31"/>
        <v>0.98405261333333327</v>
      </c>
      <c r="AH187" s="56">
        <v>-2.42806882711077E-2</v>
      </c>
      <c r="AI187" s="57">
        <v>5.0471210273466101E-3</v>
      </c>
      <c r="AJ187" s="61">
        <v>0</v>
      </c>
      <c r="AK187" s="61">
        <v>0</v>
      </c>
      <c r="AL187" s="61">
        <v>0</v>
      </c>
      <c r="AM187" s="61">
        <v>0</v>
      </c>
      <c r="AN187" s="61">
        <f t="shared" si="32"/>
        <v>0</v>
      </c>
      <c r="AO187" s="61">
        <f t="shared" si="33"/>
        <v>0</v>
      </c>
      <c r="AP187" s="61">
        <f t="shared" si="34"/>
        <v>0</v>
      </c>
      <c r="AQ187" s="61">
        <f t="shared" si="35"/>
        <v>0</v>
      </c>
    </row>
    <row r="188" spans="1:43">
      <c r="A188" s="35" t="s">
        <v>143</v>
      </c>
      <c r="B188" s="35" t="s">
        <v>1871</v>
      </c>
      <c r="C188" s="35" t="s">
        <v>1870</v>
      </c>
      <c r="D188" s="35" t="s">
        <v>1869</v>
      </c>
      <c r="E188" s="35" t="s">
        <v>1868</v>
      </c>
      <c r="F188" s="35">
        <v>-0.71720006400000003</v>
      </c>
      <c r="G188" s="35">
        <v>-0.94169365199999999</v>
      </c>
      <c r="H188" s="35">
        <v>-0.98891865999999995</v>
      </c>
      <c r="I188" s="35">
        <v>-0.71457817099999998</v>
      </c>
      <c r="J188" s="35">
        <v>-0.39355052699999998</v>
      </c>
      <c r="K188" s="35">
        <v>-0.13682730900000001</v>
      </c>
      <c r="L188" s="35">
        <v>-0.29700164400000001</v>
      </c>
      <c r="M188" s="35">
        <v>-1.857031093</v>
      </c>
      <c r="N188" s="35">
        <v>-0.94534736100000005</v>
      </c>
      <c r="O188" s="35">
        <v>-0.243129492</v>
      </c>
      <c r="P188" s="35">
        <v>-1.05894307</v>
      </c>
      <c r="Q188" s="35">
        <v>-0.36063397600000002</v>
      </c>
      <c r="R188" s="35">
        <v>-1.429477589</v>
      </c>
      <c r="S188" s="35">
        <v>-0.922622952</v>
      </c>
      <c r="T188" s="35">
        <v>0.58272538500000004</v>
      </c>
      <c r="U188" s="35">
        <v>-0.423247859</v>
      </c>
      <c r="V188" s="35">
        <v>0.107475407</v>
      </c>
      <c r="W188" s="35">
        <v>-0.85810245200000002</v>
      </c>
      <c r="X188" s="35">
        <v>36</v>
      </c>
      <c r="Y188" s="35">
        <v>9</v>
      </c>
      <c r="Z188" s="45">
        <f t="shared" si="24"/>
        <v>-0.88260412533333332</v>
      </c>
      <c r="AA188" s="45">
        <f t="shared" si="25"/>
        <v>-1.0331266993333335</v>
      </c>
      <c r="AB188" s="45">
        <f t="shared" si="26"/>
        <v>-0.58979171866666669</v>
      </c>
      <c r="AC188" s="45">
        <f t="shared" si="27"/>
        <v>-0.41498533566666668</v>
      </c>
      <c r="AD188" s="45">
        <f t="shared" si="28"/>
        <v>-0.55423551266666671</v>
      </c>
      <c r="AE188" s="45">
        <f t="shared" si="29"/>
        <v>-0.39129163466666667</v>
      </c>
      <c r="AF188" s="55">
        <f t="shared" si="30"/>
        <v>0.36807369366666676</v>
      </c>
      <c r="AG188" s="56">
        <f t="shared" si="31"/>
        <v>9.3318789499999999E-2</v>
      </c>
      <c r="AH188" s="56">
        <v>3.4109203538232401E-2</v>
      </c>
      <c r="AI188" s="57">
        <v>2.13555909288736E-2</v>
      </c>
      <c r="AJ188" s="61">
        <v>0</v>
      </c>
      <c r="AK188" s="61">
        <v>0</v>
      </c>
      <c r="AL188" s="61">
        <v>0</v>
      </c>
      <c r="AM188" s="61">
        <v>0</v>
      </c>
      <c r="AN188" s="61">
        <f t="shared" si="32"/>
        <v>0</v>
      </c>
      <c r="AO188" s="61">
        <f t="shared" si="33"/>
        <v>0</v>
      </c>
      <c r="AP188" s="61">
        <f t="shared" si="34"/>
        <v>0</v>
      </c>
      <c r="AQ188" s="61">
        <f t="shared" si="35"/>
        <v>0</v>
      </c>
    </row>
    <row r="189" spans="1:43">
      <c r="A189" s="35" t="s">
        <v>143</v>
      </c>
      <c r="B189" s="35" t="s">
        <v>1867</v>
      </c>
      <c r="C189" s="35" t="s">
        <v>1866</v>
      </c>
      <c r="D189" s="35" t="s">
        <v>1865</v>
      </c>
      <c r="E189" s="35" t="s">
        <v>1864</v>
      </c>
      <c r="F189" s="35">
        <v>-0.342186188</v>
      </c>
      <c r="G189" s="35">
        <v>1.8772208960000001</v>
      </c>
      <c r="H189" s="35">
        <v>-0.20089907700000001</v>
      </c>
      <c r="I189" s="35">
        <v>0.19024212099999999</v>
      </c>
      <c r="J189" s="35">
        <v>0.28563354899999999</v>
      </c>
      <c r="K189" s="35">
        <v>-0.67201547399999995</v>
      </c>
      <c r="L189" s="35">
        <v>0.182110732</v>
      </c>
      <c r="M189" s="35">
        <v>2.3567423729999999</v>
      </c>
      <c r="N189" s="35">
        <v>2.4219581350000001</v>
      </c>
      <c r="O189" s="35">
        <v>-0.881731088</v>
      </c>
      <c r="P189" s="35">
        <v>0.16372498499999999</v>
      </c>
      <c r="Q189" s="35">
        <v>-2.269456E-3</v>
      </c>
      <c r="R189" s="35">
        <v>1.0764079280000001</v>
      </c>
      <c r="S189" s="35">
        <v>1.665022987</v>
      </c>
      <c r="T189" s="35">
        <v>0.19635909200000001</v>
      </c>
      <c r="U189" s="35">
        <v>-0.54793307700000005</v>
      </c>
      <c r="V189" s="35">
        <v>0.41521707699999999</v>
      </c>
      <c r="W189" s="35">
        <v>-0.40153820800000001</v>
      </c>
      <c r="X189" s="35">
        <v>1</v>
      </c>
      <c r="Y189" s="35">
        <v>1</v>
      </c>
      <c r="Z189" s="45">
        <f t="shared" si="24"/>
        <v>0.44471187699999998</v>
      </c>
      <c r="AA189" s="45">
        <f t="shared" si="25"/>
        <v>1.6536037466666667</v>
      </c>
      <c r="AB189" s="45">
        <f t="shared" si="26"/>
        <v>0.97926333566666679</v>
      </c>
      <c r="AC189" s="45">
        <f t="shared" si="27"/>
        <v>-6.5379934666666653E-2</v>
      </c>
      <c r="AD189" s="45">
        <f t="shared" si="28"/>
        <v>-0.24009185299999999</v>
      </c>
      <c r="AE189" s="45">
        <f t="shared" si="29"/>
        <v>-0.17808473600000005</v>
      </c>
      <c r="AF189" s="55">
        <f t="shared" si="30"/>
        <v>-6.9894476166666553E-2</v>
      </c>
      <c r="AG189" s="56">
        <f t="shared" si="31"/>
        <v>-2.5348842166666719E-2</v>
      </c>
      <c r="AH189" s="56">
        <v>-2.7575465542329699E-2</v>
      </c>
      <c r="AI189" s="57">
        <v>-8.6665161795577803E-2</v>
      </c>
      <c r="AJ189" s="61">
        <v>0</v>
      </c>
      <c r="AK189" s="61">
        <v>0</v>
      </c>
      <c r="AL189" s="61">
        <v>0</v>
      </c>
      <c r="AM189" s="61">
        <v>0</v>
      </c>
      <c r="AN189" s="61">
        <f t="shared" si="32"/>
        <v>0</v>
      </c>
      <c r="AO189" s="61">
        <f t="shared" si="33"/>
        <v>0</v>
      </c>
      <c r="AP189" s="61">
        <f t="shared" si="34"/>
        <v>0</v>
      </c>
      <c r="AQ189" s="61">
        <f t="shared" si="35"/>
        <v>0</v>
      </c>
    </row>
    <row r="190" spans="1:43">
      <c r="A190" s="35" t="s">
        <v>143</v>
      </c>
      <c r="B190" s="35" t="s">
        <v>1863</v>
      </c>
      <c r="C190" s="35" t="s">
        <v>1862</v>
      </c>
      <c r="D190" s="35" t="s">
        <v>1861</v>
      </c>
      <c r="E190" s="35" t="s">
        <v>1860</v>
      </c>
      <c r="F190" s="35">
        <v>7.5001970000000001E-3</v>
      </c>
      <c r="G190" s="35">
        <v>-0.46582173799999999</v>
      </c>
      <c r="H190" s="35">
        <v>0.151529622</v>
      </c>
      <c r="I190" s="35">
        <v>0.518050232</v>
      </c>
      <c r="J190" s="35">
        <v>-0.58760806899999996</v>
      </c>
      <c r="K190" s="35">
        <v>-0.138423297</v>
      </c>
      <c r="L190" s="35">
        <v>-0.39159865199999999</v>
      </c>
      <c r="M190" s="35">
        <v>-0.65721343600000004</v>
      </c>
      <c r="N190" s="35">
        <v>-0.76439285300000004</v>
      </c>
      <c r="O190" s="35">
        <v>-0.636276972</v>
      </c>
      <c r="P190" s="35">
        <v>-0.23290496499999999</v>
      </c>
      <c r="Q190" s="35">
        <v>0.38872539900000003</v>
      </c>
      <c r="R190" s="35">
        <v>-0.49676262900000001</v>
      </c>
      <c r="S190" s="35">
        <v>-0.30026408399999999</v>
      </c>
      <c r="T190" s="35">
        <v>7.4768509999999996E-3</v>
      </c>
      <c r="U190" s="35">
        <v>-0.57005713400000002</v>
      </c>
      <c r="V190" s="35">
        <v>-0.49592406999999999</v>
      </c>
      <c r="W190" s="35">
        <v>-0.29854888699999999</v>
      </c>
      <c r="X190" s="35">
        <v>4</v>
      </c>
      <c r="Y190" s="35">
        <v>16</v>
      </c>
      <c r="Z190" s="45">
        <f t="shared" si="24"/>
        <v>-0.10226397300000001</v>
      </c>
      <c r="AA190" s="45">
        <f t="shared" si="25"/>
        <v>-0.60440164699999999</v>
      </c>
      <c r="AB190" s="45">
        <f t="shared" si="26"/>
        <v>-0.26318328733333335</v>
      </c>
      <c r="AC190" s="45">
        <f t="shared" si="27"/>
        <v>-6.9327044666666657E-2</v>
      </c>
      <c r="AD190" s="45">
        <f t="shared" si="28"/>
        <v>-0.16015217933333334</v>
      </c>
      <c r="AE190" s="45">
        <f t="shared" si="29"/>
        <v>-0.45484336366666667</v>
      </c>
      <c r="AF190" s="55">
        <f t="shared" si="30"/>
        <v>9.0149522666666648E-2</v>
      </c>
      <c r="AG190" s="56">
        <f t="shared" si="31"/>
        <v>-0.34010375166666668</v>
      </c>
      <c r="AH190" s="56">
        <v>3.68569018881049E-2</v>
      </c>
      <c r="AI190" s="57">
        <v>5.3539087315639798E-2</v>
      </c>
      <c r="AJ190" s="61">
        <v>0</v>
      </c>
      <c r="AK190" s="61">
        <v>0</v>
      </c>
      <c r="AL190" s="61">
        <v>0</v>
      </c>
      <c r="AM190" s="61">
        <v>0</v>
      </c>
      <c r="AN190" s="61">
        <f t="shared" si="32"/>
        <v>0</v>
      </c>
      <c r="AO190" s="61">
        <f t="shared" si="33"/>
        <v>0</v>
      </c>
      <c r="AP190" s="61">
        <f t="shared" si="34"/>
        <v>0</v>
      </c>
      <c r="AQ190" s="61">
        <f t="shared" si="35"/>
        <v>0</v>
      </c>
    </row>
    <row r="191" spans="1:43">
      <c r="A191" s="35" t="s">
        <v>143</v>
      </c>
      <c r="B191" s="35" t="s">
        <v>1859</v>
      </c>
      <c r="C191" s="35" t="s">
        <v>1858</v>
      </c>
      <c r="D191" s="35" t="s">
        <v>1857</v>
      </c>
      <c r="E191" s="35" t="s">
        <v>1856</v>
      </c>
      <c r="F191" s="35">
        <v>2.0910630829999999</v>
      </c>
      <c r="G191" s="35">
        <v>1.302188259</v>
      </c>
      <c r="H191" s="35">
        <v>1.744089885</v>
      </c>
      <c r="I191" s="35">
        <v>1.4981794470000001</v>
      </c>
      <c r="J191" s="35">
        <v>0.57536581899999995</v>
      </c>
      <c r="K191" s="35">
        <v>1.20917498</v>
      </c>
      <c r="L191" s="35">
        <v>0.63565914000000001</v>
      </c>
      <c r="M191" s="35">
        <v>2.5803029999999999E-3</v>
      </c>
      <c r="N191" s="35">
        <v>0.18217941700000001</v>
      </c>
      <c r="O191" s="35">
        <v>0.19332713500000001</v>
      </c>
      <c r="P191" s="35">
        <v>0.442179504</v>
      </c>
      <c r="Q191" s="35">
        <v>0.63009860399999995</v>
      </c>
      <c r="R191" s="35">
        <v>1.259325338</v>
      </c>
      <c r="S191" s="35">
        <v>1.0221947179999999</v>
      </c>
      <c r="T191" s="35">
        <v>0.50129680399999998</v>
      </c>
      <c r="U191" s="35">
        <v>-0.36046394300000001</v>
      </c>
      <c r="V191" s="35">
        <v>-0.18226832400000001</v>
      </c>
      <c r="W191" s="35">
        <v>-0.74669704800000003</v>
      </c>
      <c r="X191" s="35">
        <v>64</v>
      </c>
      <c r="Y191" s="35">
        <v>25</v>
      </c>
      <c r="Z191" s="45">
        <f t="shared" si="24"/>
        <v>1.7124470756666668</v>
      </c>
      <c r="AA191" s="45">
        <f t="shared" si="25"/>
        <v>0.27347295333333332</v>
      </c>
      <c r="AB191" s="45">
        <f t="shared" si="26"/>
        <v>0.92760561999999991</v>
      </c>
      <c r="AC191" s="45">
        <f t="shared" si="27"/>
        <v>1.094240082</v>
      </c>
      <c r="AD191" s="45">
        <f t="shared" si="28"/>
        <v>0.42186841433333333</v>
      </c>
      <c r="AE191" s="45">
        <f t="shared" si="29"/>
        <v>-0.42980977166666667</v>
      </c>
      <c r="AF191" s="55">
        <f t="shared" si="30"/>
        <v>-6.5354394500000135E-2</v>
      </c>
      <c r="AG191" s="56">
        <f t="shared" si="31"/>
        <v>-1.1878640198333335</v>
      </c>
      <c r="AH191" s="56">
        <v>0.151139444536392</v>
      </c>
      <c r="AI191" s="57">
        <v>4.1496773759668298E-3</v>
      </c>
      <c r="AJ191" s="61">
        <v>0</v>
      </c>
      <c r="AK191" s="61">
        <v>0</v>
      </c>
      <c r="AL191" s="61">
        <v>0</v>
      </c>
      <c r="AM191" s="61">
        <v>1</v>
      </c>
      <c r="AN191" s="61">
        <f t="shared" si="32"/>
        <v>0</v>
      </c>
      <c r="AO191" s="61">
        <f t="shared" si="33"/>
        <v>1</v>
      </c>
      <c r="AP191" s="61">
        <f t="shared" si="34"/>
        <v>0</v>
      </c>
      <c r="AQ191" s="61">
        <f t="shared" si="35"/>
        <v>0</v>
      </c>
    </row>
    <row r="192" spans="1:43">
      <c r="A192" s="35" t="s">
        <v>143</v>
      </c>
      <c r="B192" s="35" t="s">
        <v>1855</v>
      </c>
      <c r="C192" s="35" t="s">
        <v>1854</v>
      </c>
      <c r="D192" s="35" t="s">
        <v>1853</v>
      </c>
      <c r="E192" s="35" t="s">
        <v>1852</v>
      </c>
      <c r="F192" s="35">
        <v>-0.58152111100000003</v>
      </c>
      <c r="G192" s="35">
        <v>-1.5063485480000001</v>
      </c>
      <c r="H192" s="35">
        <v>-1.4926516750000001</v>
      </c>
      <c r="I192" s="35">
        <v>-0.76548656100000001</v>
      </c>
      <c r="J192" s="35">
        <v>-1.261375197</v>
      </c>
      <c r="K192" s="35">
        <v>-1.1480078440000001</v>
      </c>
      <c r="L192" s="35">
        <v>1.4816598839999999</v>
      </c>
      <c r="M192" s="35">
        <v>-0.68666215100000005</v>
      </c>
      <c r="N192" s="35">
        <v>0.27020712499999999</v>
      </c>
      <c r="O192" s="35">
        <v>-1.152454597</v>
      </c>
      <c r="P192" s="35">
        <v>9.2341727999999998E-2</v>
      </c>
      <c r="Q192" s="35">
        <v>-0.17845470799999999</v>
      </c>
      <c r="R192" s="35">
        <v>-1.1528014150000001</v>
      </c>
      <c r="S192" s="35">
        <v>-1.0229049910000001</v>
      </c>
      <c r="T192" s="35">
        <v>1.2107928880000001</v>
      </c>
      <c r="U192" s="35">
        <v>-1.281474596</v>
      </c>
      <c r="V192" s="35">
        <v>-0.35679762300000001</v>
      </c>
      <c r="W192" s="35">
        <v>-0.270928171</v>
      </c>
      <c r="X192" s="35">
        <v>16</v>
      </c>
      <c r="Y192" s="35">
        <v>25</v>
      </c>
      <c r="Z192" s="45">
        <f t="shared" si="24"/>
        <v>-1.1935071113333333</v>
      </c>
      <c r="AA192" s="45">
        <f t="shared" si="25"/>
        <v>0.35506828600000001</v>
      </c>
      <c r="AB192" s="45">
        <f t="shared" si="26"/>
        <v>-0.3216378393333334</v>
      </c>
      <c r="AC192" s="45">
        <f t="shared" si="27"/>
        <v>-1.0582898673333334</v>
      </c>
      <c r="AD192" s="45">
        <f t="shared" si="28"/>
        <v>-0.41285585899999999</v>
      </c>
      <c r="AE192" s="45">
        <f t="shared" si="29"/>
        <v>-0.63640013000000006</v>
      </c>
      <c r="AF192" s="55">
        <f t="shared" si="30"/>
        <v>9.7581573333333227E-2</v>
      </c>
      <c r="AG192" s="56">
        <f t="shared" si="31"/>
        <v>9.9172733166666638E-2</v>
      </c>
      <c r="AH192" s="56">
        <v>0.104741112249155</v>
      </c>
      <c r="AI192" s="57">
        <v>2.34822165868609E-2</v>
      </c>
      <c r="AJ192" s="61">
        <v>0</v>
      </c>
      <c r="AK192" s="61">
        <v>0</v>
      </c>
      <c r="AL192" s="61">
        <v>0</v>
      </c>
      <c r="AM192" s="61">
        <v>0</v>
      </c>
      <c r="AN192" s="61">
        <f t="shared" si="32"/>
        <v>0</v>
      </c>
      <c r="AO192" s="61">
        <f t="shared" si="33"/>
        <v>0</v>
      </c>
      <c r="AP192" s="61">
        <f t="shared" si="34"/>
        <v>0</v>
      </c>
      <c r="AQ192" s="61">
        <f t="shared" si="35"/>
        <v>0</v>
      </c>
    </row>
    <row r="193" spans="1:43">
      <c r="A193" s="35" t="s">
        <v>143</v>
      </c>
      <c r="B193" s="35" t="s">
        <v>1851</v>
      </c>
      <c r="C193" s="35" t="s">
        <v>1850</v>
      </c>
      <c r="D193" s="35" t="s">
        <v>1849</v>
      </c>
      <c r="E193" s="35" t="s">
        <v>1848</v>
      </c>
      <c r="F193" s="35">
        <v>0.52505599000000003</v>
      </c>
      <c r="G193" s="35">
        <v>2.6157989999999999E-2</v>
      </c>
      <c r="H193" s="35">
        <v>1.0049176989999999</v>
      </c>
      <c r="I193" s="35">
        <v>0.32426091299999998</v>
      </c>
      <c r="J193" s="35">
        <v>4.3696331999999997E-2</v>
      </c>
      <c r="K193" s="35">
        <v>-0.23617561000000001</v>
      </c>
      <c r="L193" s="35">
        <v>0.15467207399999999</v>
      </c>
      <c r="M193" s="35">
        <v>0.86096334900000004</v>
      </c>
      <c r="N193" s="35">
        <v>6.4254965999999997E-2</v>
      </c>
      <c r="O193" s="35">
        <v>-1.2619272939999999</v>
      </c>
      <c r="P193" s="35">
        <v>-1.7421824459999999</v>
      </c>
      <c r="Q193" s="35">
        <v>-0.68260832299999996</v>
      </c>
      <c r="R193" s="35">
        <v>5.0659309999999999E-2</v>
      </c>
      <c r="S193" s="35">
        <v>0.73368489599999998</v>
      </c>
      <c r="T193" s="35">
        <v>-0.86658172700000002</v>
      </c>
      <c r="U193" s="35">
        <v>-1.3729004220000001</v>
      </c>
      <c r="V193" s="35">
        <v>-0.102481533</v>
      </c>
      <c r="W193" s="35">
        <v>-1.0120063109999999</v>
      </c>
      <c r="X193" s="35">
        <v>1</v>
      </c>
      <c r="Y193" s="35">
        <v>9</v>
      </c>
      <c r="Z193" s="45">
        <f t="shared" si="24"/>
        <v>0.51871055966666668</v>
      </c>
      <c r="AA193" s="45">
        <f t="shared" si="25"/>
        <v>0.35996346299999998</v>
      </c>
      <c r="AB193" s="45">
        <f t="shared" si="26"/>
        <v>-2.7412507000000013E-2</v>
      </c>
      <c r="AC193" s="45">
        <f t="shared" si="27"/>
        <v>4.392721166666666E-2</v>
      </c>
      <c r="AD193" s="45">
        <f t="shared" si="28"/>
        <v>-1.228906021</v>
      </c>
      <c r="AE193" s="45">
        <f t="shared" si="29"/>
        <v>-0.82912942199999995</v>
      </c>
      <c r="AF193" s="55">
        <f t="shared" si="30"/>
        <v>-0.46674951833333339</v>
      </c>
      <c r="AG193" s="56">
        <f t="shared" si="31"/>
        <v>-0.23664001733333329</v>
      </c>
      <c r="AH193" s="56">
        <v>8.1233460237170305E-2</v>
      </c>
      <c r="AI193" s="57">
        <v>3.5410424253624798E-2</v>
      </c>
      <c r="AJ193" s="61">
        <v>0</v>
      </c>
      <c r="AK193" s="61">
        <v>0</v>
      </c>
      <c r="AL193" s="61">
        <v>0</v>
      </c>
      <c r="AM193" s="61">
        <v>0</v>
      </c>
      <c r="AN193" s="61">
        <f t="shared" si="32"/>
        <v>0</v>
      </c>
      <c r="AO193" s="61">
        <f t="shared" si="33"/>
        <v>0</v>
      </c>
      <c r="AP193" s="61">
        <f t="shared" si="34"/>
        <v>0</v>
      </c>
      <c r="AQ193" s="61">
        <f t="shared" si="35"/>
        <v>0</v>
      </c>
    </row>
    <row r="194" spans="1:43">
      <c r="A194" s="35" t="s">
        <v>143</v>
      </c>
      <c r="B194" s="35" t="s">
        <v>1847</v>
      </c>
      <c r="C194" s="35" t="s">
        <v>1846</v>
      </c>
      <c r="D194" s="35" t="s">
        <v>1845</v>
      </c>
      <c r="E194" s="35" t="s">
        <v>1844</v>
      </c>
      <c r="F194" s="35">
        <v>4.4976499999999997E-4</v>
      </c>
      <c r="G194" s="35">
        <v>-0.191447694</v>
      </c>
      <c r="H194" s="35">
        <v>-5.7987632999999997E-2</v>
      </c>
      <c r="I194" s="35">
        <v>-0.69756448500000001</v>
      </c>
      <c r="J194" s="35">
        <v>-0.77584960199999997</v>
      </c>
      <c r="K194" s="35">
        <v>-0.93866376600000001</v>
      </c>
      <c r="L194" s="35">
        <v>0.687272565</v>
      </c>
      <c r="M194" s="35">
        <v>-0.23988566</v>
      </c>
      <c r="N194" s="35">
        <v>-0.161961727</v>
      </c>
      <c r="O194" s="35">
        <v>-0.28797700100000001</v>
      </c>
      <c r="P194" s="35">
        <v>9.8545712999999993E-2</v>
      </c>
      <c r="Q194" s="35">
        <v>0.20137635000000001</v>
      </c>
      <c r="R194" s="35">
        <v>-5.8118942999999999E-2</v>
      </c>
      <c r="S194" s="35">
        <v>0.84273388800000004</v>
      </c>
      <c r="T194" s="35">
        <v>-0.90316607199999999</v>
      </c>
      <c r="U194" s="35">
        <v>-1.091785856</v>
      </c>
      <c r="V194" s="35">
        <v>-0.257124352</v>
      </c>
      <c r="W194" s="35">
        <v>-0.29358551900000002</v>
      </c>
      <c r="X194" s="35">
        <v>81</v>
      </c>
      <c r="Y194" s="35">
        <v>81</v>
      </c>
      <c r="Z194" s="45">
        <f t="shared" si="24"/>
        <v>-8.2995187333333331E-2</v>
      </c>
      <c r="AA194" s="45">
        <f t="shared" si="25"/>
        <v>9.5141725999999996E-2</v>
      </c>
      <c r="AB194" s="45">
        <f t="shared" si="26"/>
        <v>-3.9517042333333308E-2</v>
      </c>
      <c r="AC194" s="45">
        <f t="shared" si="27"/>
        <v>-0.80402595099999996</v>
      </c>
      <c r="AD194" s="45">
        <f t="shared" si="28"/>
        <v>3.9816873333333265E-3</v>
      </c>
      <c r="AE194" s="45">
        <f t="shared" si="29"/>
        <v>-0.54749857566666671</v>
      </c>
      <c r="AF194" s="55">
        <f t="shared" si="30"/>
        <v>-4.559031166666664E-2</v>
      </c>
      <c r="AG194" s="56">
        <f t="shared" si="31"/>
        <v>-0.14747644383333341</v>
      </c>
      <c r="AH194" s="56">
        <v>6.5458289600890396E-2</v>
      </c>
      <c r="AI194" s="57">
        <v>5.74140177034312E-2</v>
      </c>
      <c r="AJ194" s="61">
        <v>0</v>
      </c>
      <c r="AK194" s="61">
        <v>0</v>
      </c>
      <c r="AL194" s="61">
        <v>0</v>
      </c>
      <c r="AM194" s="61">
        <v>0</v>
      </c>
      <c r="AN194" s="61">
        <f t="shared" si="32"/>
        <v>0</v>
      </c>
      <c r="AO194" s="61">
        <f t="shared" si="33"/>
        <v>0</v>
      </c>
      <c r="AP194" s="61">
        <f t="shared" si="34"/>
        <v>0</v>
      </c>
      <c r="AQ194" s="61">
        <f t="shared" si="35"/>
        <v>0</v>
      </c>
    </row>
    <row r="195" spans="1:43">
      <c r="A195" s="35" t="s">
        <v>143</v>
      </c>
      <c r="B195" s="35" t="s">
        <v>1843</v>
      </c>
      <c r="C195" s="35" t="s">
        <v>1842</v>
      </c>
      <c r="D195" s="35" t="s">
        <v>1841</v>
      </c>
      <c r="E195" s="35" t="s">
        <v>1840</v>
      </c>
      <c r="F195" s="35">
        <v>-0.40343137200000001</v>
      </c>
      <c r="G195" s="35">
        <v>-2.1049864120000001</v>
      </c>
      <c r="H195" s="35">
        <v>-0.99343728899999995</v>
      </c>
      <c r="I195" s="35">
        <v>-0.35501578</v>
      </c>
      <c r="J195" s="35">
        <v>-1.8105595720000001</v>
      </c>
      <c r="K195" s="35">
        <v>-0.58122229400000003</v>
      </c>
      <c r="L195" s="35">
        <v>1.9629263880000001</v>
      </c>
      <c r="M195" s="35">
        <v>-0.67869233600000001</v>
      </c>
      <c r="N195" s="35">
        <v>-0.52359984800000003</v>
      </c>
      <c r="O195" s="35">
        <v>-0.99198365499999996</v>
      </c>
      <c r="P195" s="35">
        <v>-1.285483358</v>
      </c>
      <c r="Q195" s="35">
        <v>-0.30506972700000001</v>
      </c>
      <c r="R195" s="35">
        <v>-1.2564177459999999</v>
      </c>
      <c r="S195" s="35">
        <v>-1.628409083</v>
      </c>
      <c r="T195" s="35">
        <v>3.6086556220000001</v>
      </c>
      <c r="U195" s="35">
        <v>-1.0702973979999999</v>
      </c>
      <c r="V195" s="35">
        <v>-1.686718776</v>
      </c>
      <c r="W195" s="35">
        <v>-1.2050504E-2</v>
      </c>
      <c r="X195" s="35">
        <v>1</v>
      </c>
      <c r="Y195" s="35">
        <v>4</v>
      </c>
      <c r="Z195" s="45">
        <f t="shared" si="24"/>
        <v>-1.1672850243333335</v>
      </c>
      <c r="AA195" s="45">
        <f t="shared" si="25"/>
        <v>0.25354473466666666</v>
      </c>
      <c r="AB195" s="45">
        <f t="shared" si="26"/>
        <v>0.24127626433333349</v>
      </c>
      <c r="AC195" s="45">
        <f t="shared" si="27"/>
        <v>-0.91559921533333333</v>
      </c>
      <c r="AD195" s="45">
        <f t="shared" si="28"/>
        <v>-0.86084558</v>
      </c>
      <c r="AE195" s="45">
        <f t="shared" si="29"/>
        <v>-0.92302222599999995</v>
      </c>
      <c r="AF195" s="55">
        <f t="shared" si="30"/>
        <v>0.69814640916666693</v>
      </c>
      <c r="AG195" s="56">
        <f t="shared" si="31"/>
        <v>-3.4799828333333283E-2</v>
      </c>
      <c r="AH195" s="56">
        <v>2.2481075716415298E-2</v>
      </c>
      <c r="AI195" s="57">
        <v>2.36597943935557E-2</v>
      </c>
      <c r="AJ195" s="61">
        <v>0</v>
      </c>
      <c r="AK195" s="61">
        <v>0</v>
      </c>
      <c r="AL195" s="61">
        <v>0</v>
      </c>
      <c r="AM195" s="61">
        <v>0</v>
      </c>
      <c r="AN195" s="61">
        <f t="shared" si="32"/>
        <v>0</v>
      </c>
      <c r="AO195" s="61">
        <f t="shared" si="33"/>
        <v>0</v>
      </c>
      <c r="AP195" s="61">
        <f t="shared" si="34"/>
        <v>0</v>
      </c>
      <c r="AQ195" s="61">
        <f t="shared" si="35"/>
        <v>0</v>
      </c>
    </row>
    <row r="196" spans="1:43">
      <c r="A196" s="35" t="s">
        <v>143</v>
      </c>
      <c r="B196" s="35" t="s">
        <v>1839</v>
      </c>
      <c r="C196" s="35" t="s">
        <v>1838</v>
      </c>
      <c r="D196" s="35" t="s">
        <v>1837</v>
      </c>
      <c r="E196" s="35" t="s">
        <v>1836</v>
      </c>
      <c r="F196" s="35">
        <v>-5.3511499999999996E-4</v>
      </c>
      <c r="G196" s="35">
        <v>-0.43280089900000002</v>
      </c>
      <c r="H196" s="35">
        <v>-0.46426702199999997</v>
      </c>
      <c r="I196" s="35">
        <v>0.239160864</v>
      </c>
      <c r="J196" s="35">
        <v>-0.38317703400000003</v>
      </c>
      <c r="K196" s="35">
        <v>-0.68903710100000004</v>
      </c>
      <c r="L196" s="35">
        <v>-0.80013348500000003</v>
      </c>
      <c r="M196" s="35">
        <v>0.89536833699999996</v>
      </c>
      <c r="N196" s="35">
        <v>1.251100157</v>
      </c>
      <c r="O196" s="35">
        <v>0.79944121300000004</v>
      </c>
      <c r="P196" s="35">
        <v>1.2548803340000001</v>
      </c>
      <c r="Q196" s="35">
        <v>1.656785628</v>
      </c>
      <c r="R196" s="35">
        <v>-0.129200076</v>
      </c>
      <c r="S196" s="35">
        <v>0.62874709600000001</v>
      </c>
      <c r="T196" s="35">
        <v>0.15118774600000001</v>
      </c>
      <c r="U196" s="35">
        <v>-1.5069526680000001</v>
      </c>
      <c r="V196" s="35">
        <v>9.8228946999999997E-2</v>
      </c>
      <c r="W196" s="35">
        <v>0.51239422199999995</v>
      </c>
      <c r="X196" s="35">
        <v>4</v>
      </c>
      <c r="Y196" s="35">
        <v>4</v>
      </c>
      <c r="Z196" s="45">
        <f t="shared" ref="Z196:Z259" si="36">AVERAGE(F196:H196)</f>
        <v>-0.29920101199999999</v>
      </c>
      <c r="AA196" s="45">
        <f t="shared" ref="AA196:AA259" si="37">AVERAGE(L196:N196)</f>
        <v>0.44877833633333331</v>
      </c>
      <c r="AB196" s="45">
        <f t="shared" ref="AB196:AB259" si="38">AVERAGE(R196:T196)</f>
        <v>0.21691158866666668</v>
      </c>
      <c r="AC196" s="45">
        <f t="shared" ref="AC196:AC259" si="39">AVERAGE(I196:K196)</f>
        <v>-0.27768442366666668</v>
      </c>
      <c r="AD196" s="45">
        <f t="shared" ref="AD196:AD259" si="40">AVERAGE(O196:Q196)</f>
        <v>1.2370357250000001</v>
      </c>
      <c r="AE196" s="45">
        <f t="shared" ref="AE196:AE259" si="41">AVERAGE(U196:W196)</f>
        <v>-0.2987764996666667</v>
      </c>
      <c r="AF196" s="55">
        <f t="shared" ref="AF196:AF259" si="42">AB196-AVERAGE(Z196:AA196)</f>
        <v>0.14212292650000002</v>
      </c>
      <c r="AG196" s="56">
        <f t="shared" ref="AG196:AG259" si="43">AE196-AVERAGE(AC196:AD196)</f>
        <v>-0.77845215033333348</v>
      </c>
      <c r="AH196" s="56">
        <v>6.0395722781398903E-2</v>
      </c>
      <c r="AI196" s="57">
        <v>0.106235470471457</v>
      </c>
      <c r="AJ196" s="61">
        <v>0</v>
      </c>
      <c r="AK196" s="61">
        <v>0</v>
      </c>
      <c r="AL196" s="61">
        <v>0</v>
      </c>
      <c r="AM196" s="61">
        <v>0</v>
      </c>
      <c r="AN196" s="61">
        <f t="shared" ref="AN196:AN259" si="44">IF(AJ196+AL196&gt;0,1,0)</f>
        <v>0</v>
      </c>
      <c r="AO196" s="61">
        <f t="shared" ref="AO196:AO259" si="45">IF(AK196+AM196&gt;0,1,0)</f>
        <v>0</v>
      </c>
      <c r="AP196" s="61">
        <f t="shared" si="34"/>
        <v>0</v>
      </c>
      <c r="AQ196" s="61">
        <f t="shared" si="35"/>
        <v>0</v>
      </c>
    </row>
    <row r="197" spans="1:43">
      <c r="A197" s="35" t="s">
        <v>143</v>
      </c>
      <c r="B197" s="35" t="s">
        <v>1835</v>
      </c>
      <c r="C197" s="35" t="s">
        <v>1834</v>
      </c>
      <c r="D197" s="35" t="s">
        <v>1833</v>
      </c>
      <c r="E197" s="35" t="s">
        <v>1832</v>
      </c>
      <c r="F197" s="35">
        <v>1.5138286940000001</v>
      </c>
      <c r="G197" s="35">
        <v>2.404446498</v>
      </c>
      <c r="H197" s="35">
        <v>1.135627264</v>
      </c>
      <c r="I197" s="35">
        <v>1.0569583119999999</v>
      </c>
      <c r="J197" s="35">
        <v>2.1798322529999998</v>
      </c>
      <c r="K197" s="35">
        <v>1.001810417</v>
      </c>
      <c r="L197" s="35">
        <v>-0.42413117099999997</v>
      </c>
      <c r="M197" s="35">
        <v>2.2210433859999998</v>
      </c>
      <c r="N197" s="35">
        <v>-6.7600270760000001</v>
      </c>
      <c r="O197" s="35">
        <v>2.886932491</v>
      </c>
      <c r="P197" s="35">
        <v>1.591809121</v>
      </c>
      <c r="Q197" s="35">
        <v>-0.20799814899999999</v>
      </c>
      <c r="R197" s="35">
        <v>1.579621986</v>
      </c>
      <c r="S197" s="35">
        <v>4.0204292000000003E-2</v>
      </c>
      <c r="T197" s="35">
        <v>-0.32222357000000001</v>
      </c>
      <c r="U197" s="35">
        <v>1.4972982509999999</v>
      </c>
      <c r="V197" s="35">
        <v>-0.420847739</v>
      </c>
      <c r="W197" s="35">
        <v>-8.8779659999999993E-3</v>
      </c>
      <c r="X197" s="35">
        <v>1</v>
      </c>
      <c r="Y197" s="35">
        <v>1</v>
      </c>
      <c r="Z197" s="45">
        <f t="shared" si="36"/>
        <v>1.6846341520000001</v>
      </c>
      <c r="AA197" s="45">
        <f t="shared" si="37"/>
        <v>-1.6543716203333334</v>
      </c>
      <c r="AB197" s="45">
        <f t="shared" si="38"/>
        <v>0.43253423600000002</v>
      </c>
      <c r="AC197" s="45">
        <f t="shared" si="39"/>
        <v>1.4128669939999998</v>
      </c>
      <c r="AD197" s="45">
        <f t="shared" si="40"/>
        <v>1.4235811543333334</v>
      </c>
      <c r="AE197" s="45">
        <f t="shared" si="41"/>
        <v>0.35585751533333326</v>
      </c>
      <c r="AF197" s="55">
        <f t="shared" si="42"/>
        <v>0.41740297016666666</v>
      </c>
      <c r="AG197" s="56">
        <f t="shared" si="43"/>
        <v>-1.0623665588333333</v>
      </c>
      <c r="AH197" s="56">
        <v>-9.8590369184716295E-2</v>
      </c>
      <c r="AI197" s="57">
        <v>-4.6537133499402499E-4</v>
      </c>
      <c r="AJ197" s="61">
        <v>0</v>
      </c>
      <c r="AK197" s="61">
        <v>0</v>
      </c>
      <c r="AL197" s="61">
        <v>0</v>
      </c>
      <c r="AM197" s="61">
        <v>0</v>
      </c>
      <c r="AN197" s="61">
        <f t="shared" si="44"/>
        <v>0</v>
      </c>
      <c r="AO197" s="61">
        <f t="shared" si="45"/>
        <v>0</v>
      </c>
      <c r="AP197" s="61">
        <f t="shared" ref="AP197:AP260" si="46">IF(AND(AJ197=1,AL197=1),1,0)</f>
        <v>0</v>
      </c>
      <c r="AQ197" s="61">
        <f t="shared" ref="AQ197:AQ260" si="47">IF(AND(AK197=1,AM197=1),1,0)</f>
        <v>0</v>
      </c>
    </row>
    <row r="198" spans="1:43">
      <c r="A198" s="35" t="s">
        <v>143</v>
      </c>
      <c r="B198" s="35" t="s">
        <v>1831</v>
      </c>
      <c r="C198" s="35" t="s">
        <v>1830</v>
      </c>
      <c r="D198" s="35" t="s">
        <v>1829</v>
      </c>
      <c r="E198" s="35" t="s">
        <v>1828</v>
      </c>
      <c r="F198" s="35">
        <v>9.1949159000000003E-2</v>
      </c>
      <c r="G198" s="35">
        <v>-0.33017323300000001</v>
      </c>
      <c r="H198" s="35">
        <v>-0.36525099500000002</v>
      </c>
      <c r="I198" s="35">
        <v>-0.379758555</v>
      </c>
      <c r="J198" s="35">
        <v>-1.0295697779999999</v>
      </c>
      <c r="K198" s="35">
        <v>-0.68377857399999997</v>
      </c>
      <c r="L198" s="35">
        <v>-0.26403790199999999</v>
      </c>
      <c r="M198" s="35">
        <v>0.98062079599999996</v>
      </c>
      <c r="N198" s="35">
        <v>0.45463429900000002</v>
      </c>
      <c r="O198" s="35">
        <v>0.44631583000000002</v>
      </c>
      <c r="P198" s="35">
        <v>0.52021320699999996</v>
      </c>
      <c r="Q198" s="35">
        <v>1.2639396970000001</v>
      </c>
      <c r="R198" s="35">
        <v>-0.79749034699999999</v>
      </c>
      <c r="S198" s="35">
        <v>-0.25049181799999998</v>
      </c>
      <c r="T198" s="35">
        <v>-1.0972543E-2</v>
      </c>
      <c r="U198" s="35">
        <v>-1.077698482</v>
      </c>
      <c r="V198" s="35">
        <v>0.13958456799999999</v>
      </c>
      <c r="W198" s="35">
        <v>-0.99091788700000005</v>
      </c>
      <c r="X198" s="35">
        <v>1</v>
      </c>
      <c r="Y198" s="35">
        <v>4</v>
      </c>
      <c r="Z198" s="45">
        <f t="shared" si="36"/>
        <v>-0.20115835633333334</v>
      </c>
      <c r="AA198" s="45">
        <f t="shared" si="37"/>
        <v>0.39040573099999998</v>
      </c>
      <c r="AB198" s="45">
        <f t="shared" si="38"/>
        <v>-0.35298490266666671</v>
      </c>
      <c r="AC198" s="45">
        <f t="shared" si="39"/>
        <v>-0.69770230233333341</v>
      </c>
      <c r="AD198" s="45">
        <f t="shared" si="40"/>
        <v>0.74348957800000004</v>
      </c>
      <c r="AE198" s="45">
        <f t="shared" si="41"/>
        <v>-0.64301060033333335</v>
      </c>
      <c r="AF198" s="55">
        <f t="shared" si="42"/>
        <v>-0.44760859000000003</v>
      </c>
      <c r="AG198" s="56">
        <f t="shared" si="43"/>
        <v>-0.66590423816666666</v>
      </c>
      <c r="AH198" s="56">
        <v>3.5694792894114299E-2</v>
      </c>
      <c r="AI198" s="57">
        <v>1.8280078772885799E-2</v>
      </c>
      <c r="AJ198" s="61">
        <v>0</v>
      </c>
      <c r="AK198" s="61">
        <v>0</v>
      </c>
      <c r="AL198" s="61">
        <v>0</v>
      </c>
      <c r="AM198" s="61">
        <v>0</v>
      </c>
      <c r="AN198" s="61">
        <f t="shared" si="44"/>
        <v>0</v>
      </c>
      <c r="AO198" s="61">
        <f t="shared" si="45"/>
        <v>0</v>
      </c>
      <c r="AP198" s="61">
        <f t="shared" si="46"/>
        <v>0</v>
      </c>
      <c r="AQ198" s="61">
        <f t="shared" si="47"/>
        <v>0</v>
      </c>
    </row>
    <row r="199" spans="1:43">
      <c r="A199" s="35" t="s">
        <v>143</v>
      </c>
      <c r="B199" s="35" t="s">
        <v>1827</v>
      </c>
      <c r="C199" s="35" t="s">
        <v>1826</v>
      </c>
      <c r="D199" s="35" t="s">
        <v>1825</v>
      </c>
      <c r="E199" s="35" t="s">
        <v>1824</v>
      </c>
      <c r="F199" s="35">
        <v>-0.34929595400000002</v>
      </c>
      <c r="G199" s="35">
        <v>0.21709701100000001</v>
      </c>
      <c r="H199" s="35">
        <v>-0.43340339500000002</v>
      </c>
      <c r="I199" s="35">
        <v>0.72905601799999997</v>
      </c>
      <c r="J199" s="35">
        <v>-0.57291656499999999</v>
      </c>
      <c r="K199" s="35">
        <v>-1.198648111</v>
      </c>
      <c r="L199" s="35">
        <v>0.56772154799999996</v>
      </c>
      <c r="M199" s="35">
        <v>-7.8632635000000006E-2</v>
      </c>
      <c r="N199" s="35">
        <v>0.71061684599999997</v>
      </c>
      <c r="O199" s="35">
        <v>-1.008282261</v>
      </c>
      <c r="P199" s="35">
        <v>-0.31189297100000002</v>
      </c>
      <c r="Q199" s="35">
        <v>0.59794774100000003</v>
      </c>
      <c r="R199" s="35">
        <v>0.11515887800000001</v>
      </c>
      <c r="S199" s="35">
        <v>0.44100736699999998</v>
      </c>
      <c r="T199" s="35">
        <v>-0.64062956299999996</v>
      </c>
      <c r="U199" s="35">
        <v>-1.4102668840000001</v>
      </c>
      <c r="V199" s="35">
        <v>0.32055993900000002</v>
      </c>
      <c r="W199" s="35">
        <v>-0.59232896000000002</v>
      </c>
      <c r="X199" s="35">
        <v>1</v>
      </c>
      <c r="Y199" s="35">
        <v>4</v>
      </c>
      <c r="Z199" s="45">
        <f t="shared" si="36"/>
        <v>-0.18853411266666667</v>
      </c>
      <c r="AA199" s="45">
        <f t="shared" si="37"/>
        <v>0.39990191966666666</v>
      </c>
      <c r="AB199" s="45">
        <f t="shared" si="38"/>
        <v>-2.8154439333333319E-2</v>
      </c>
      <c r="AC199" s="45">
        <f t="shared" si="39"/>
        <v>-0.34750288600000001</v>
      </c>
      <c r="AD199" s="45">
        <f t="shared" si="40"/>
        <v>-0.24074249699999997</v>
      </c>
      <c r="AE199" s="45">
        <f t="shared" si="41"/>
        <v>-0.56067863500000004</v>
      </c>
      <c r="AF199" s="55">
        <f t="shared" si="42"/>
        <v>-0.13383834283333332</v>
      </c>
      <c r="AG199" s="56">
        <f t="shared" si="43"/>
        <v>-0.26655594350000006</v>
      </c>
      <c r="AH199" s="56">
        <v>0.14793135423687301</v>
      </c>
      <c r="AI199" s="57">
        <v>8.9741133993013603E-2</v>
      </c>
      <c r="AJ199" s="61">
        <v>0</v>
      </c>
      <c r="AK199" s="61">
        <v>0</v>
      </c>
      <c r="AL199" s="61">
        <v>0</v>
      </c>
      <c r="AM199" s="61">
        <v>0</v>
      </c>
      <c r="AN199" s="61">
        <f t="shared" si="44"/>
        <v>0</v>
      </c>
      <c r="AO199" s="61">
        <f t="shared" si="45"/>
        <v>0</v>
      </c>
      <c r="AP199" s="61">
        <f t="shared" si="46"/>
        <v>0</v>
      </c>
      <c r="AQ199" s="61">
        <f t="shared" si="47"/>
        <v>0</v>
      </c>
    </row>
    <row r="200" spans="1:43">
      <c r="A200" s="35" t="s">
        <v>143</v>
      </c>
      <c r="B200" s="35" t="s">
        <v>1823</v>
      </c>
      <c r="C200" s="35" t="s">
        <v>1822</v>
      </c>
      <c r="D200" s="35" t="s">
        <v>1821</v>
      </c>
      <c r="E200" s="35" t="s">
        <v>1820</v>
      </c>
      <c r="F200" s="35">
        <v>-0.81112957299999999</v>
      </c>
      <c r="G200" s="35">
        <v>-1.4013442279999999</v>
      </c>
      <c r="H200" s="35">
        <v>-1.0143500519999999</v>
      </c>
      <c r="I200" s="35">
        <v>-0.55378838900000005</v>
      </c>
      <c r="J200" s="35">
        <v>-1.7987299940000001</v>
      </c>
      <c r="K200" s="35">
        <v>-1.1926153070000001</v>
      </c>
      <c r="L200" s="35">
        <v>-0.36280245</v>
      </c>
      <c r="M200" s="35">
        <v>-1.3466255519999999</v>
      </c>
      <c r="N200" s="35">
        <v>-1.3161549859999999</v>
      </c>
      <c r="O200" s="35">
        <v>-1.5165468950000001</v>
      </c>
      <c r="P200" s="35">
        <v>-0.80565045999999996</v>
      </c>
      <c r="Q200" s="35">
        <v>-1.0456857470000001</v>
      </c>
      <c r="R200" s="35">
        <v>-1.5573358319999999</v>
      </c>
      <c r="S200" s="35">
        <v>-0.107368818</v>
      </c>
      <c r="T200" s="35">
        <v>-0.88644004499999995</v>
      </c>
      <c r="U200" s="35">
        <v>-2.6186297650000001</v>
      </c>
      <c r="V200" s="35">
        <v>-1.7580745739999999</v>
      </c>
      <c r="W200" s="35">
        <v>-1.4464227009999999</v>
      </c>
      <c r="X200" s="35">
        <v>900</v>
      </c>
      <c r="Y200" s="35">
        <v>961</v>
      </c>
      <c r="Z200" s="45">
        <f t="shared" si="36"/>
        <v>-1.0756079510000001</v>
      </c>
      <c r="AA200" s="45">
        <f t="shared" si="37"/>
        <v>-1.0085276626666666</v>
      </c>
      <c r="AB200" s="45">
        <f t="shared" si="38"/>
        <v>-0.85038156500000006</v>
      </c>
      <c r="AC200" s="45">
        <f t="shared" si="39"/>
        <v>-1.1817112300000001</v>
      </c>
      <c r="AD200" s="45">
        <f t="shared" si="40"/>
        <v>-1.1226277006666667</v>
      </c>
      <c r="AE200" s="45">
        <f t="shared" si="41"/>
        <v>-1.9410423466666664</v>
      </c>
      <c r="AF200" s="55">
        <f t="shared" si="42"/>
        <v>0.19168624183333327</v>
      </c>
      <c r="AG200" s="56">
        <f t="shared" si="43"/>
        <v>-0.788872881333333</v>
      </c>
      <c r="AH200" s="56">
        <v>7.8981748607738194E-3</v>
      </c>
      <c r="AI200" s="57">
        <v>0.110993595934147</v>
      </c>
      <c r="AJ200" s="61">
        <v>0</v>
      </c>
      <c r="AK200" s="61">
        <v>0</v>
      </c>
      <c r="AL200" s="61">
        <v>0</v>
      </c>
      <c r="AM200" s="61">
        <v>0</v>
      </c>
      <c r="AN200" s="61">
        <f t="shared" si="44"/>
        <v>0</v>
      </c>
      <c r="AO200" s="61">
        <f t="shared" si="45"/>
        <v>0</v>
      </c>
      <c r="AP200" s="61">
        <f t="shared" si="46"/>
        <v>0</v>
      </c>
      <c r="AQ200" s="61">
        <f t="shared" si="47"/>
        <v>0</v>
      </c>
    </row>
    <row r="201" spans="1:43">
      <c r="A201" s="35" t="s">
        <v>143</v>
      </c>
      <c r="B201" s="35" t="s">
        <v>1819</v>
      </c>
      <c r="C201" s="35" t="s">
        <v>1818</v>
      </c>
      <c r="D201" s="35" t="s">
        <v>1817</v>
      </c>
      <c r="E201" s="35" t="s">
        <v>1816</v>
      </c>
      <c r="F201" s="35">
        <v>-0.85917674600000005</v>
      </c>
      <c r="G201" s="35">
        <v>-1.168201665</v>
      </c>
      <c r="H201" s="35">
        <v>-0.79633696300000001</v>
      </c>
      <c r="I201" s="35">
        <v>-0.17710177199999999</v>
      </c>
      <c r="J201" s="35">
        <v>-1.150463872</v>
      </c>
      <c r="K201" s="35">
        <v>-1.0018894519999999</v>
      </c>
      <c r="L201" s="35">
        <v>0.972716837</v>
      </c>
      <c r="M201" s="35">
        <v>-1.6195991919999999</v>
      </c>
      <c r="N201" s="35">
        <v>-1.499062342</v>
      </c>
      <c r="O201" s="35">
        <v>-2.436231544</v>
      </c>
      <c r="P201" s="35">
        <v>-1.499214899</v>
      </c>
      <c r="Q201" s="35">
        <v>-1.3982748190000001</v>
      </c>
      <c r="R201" s="35">
        <v>-0.52859456999999999</v>
      </c>
      <c r="S201" s="35">
        <v>-1.136839382</v>
      </c>
      <c r="T201" s="35">
        <v>0.867000769</v>
      </c>
      <c r="U201" s="35">
        <v>-1.429806688</v>
      </c>
      <c r="V201" s="35">
        <v>-1.5056200200000001</v>
      </c>
      <c r="W201" s="35">
        <v>0.100943005</v>
      </c>
      <c r="X201" s="35">
        <v>16</v>
      </c>
      <c r="Y201" s="35">
        <v>9</v>
      </c>
      <c r="Z201" s="45">
        <f t="shared" si="36"/>
        <v>-0.94123845799999994</v>
      </c>
      <c r="AA201" s="45">
        <f t="shared" si="37"/>
        <v>-0.715314899</v>
      </c>
      <c r="AB201" s="45">
        <f t="shared" si="38"/>
        <v>-0.26614439433333331</v>
      </c>
      <c r="AC201" s="45">
        <f t="shared" si="39"/>
        <v>-0.77648503199999996</v>
      </c>
      <c r="AD201" s="45">
        <f t="shared" si="40"/>
        <v>-1.7779070873333334</v>
      </c>
      <c r="AE201" s="45">
        <f t="shared" si="41"/>
        <v>-0.94482790100000003</v>
      </c>
      <c r="AF201" s="55">
        <f t="shared" si="42"/>
        <v>0.56213228416666672</v>
      </c>
      <c r="AG201" s="56">
        <f t="shared" si="43"/>
        <v>0.33236815866666669</v>
      </c>
      <c r="AH201" s="56">
        <v>-1.77344178515924E-2</v>
      </c>
      <c r="AI201" s="57">
        <v>-2.42919888645385E-2</v>
      </c>
      <c r="AJ201" s="61">
        <v>0</v>
      </c>
      <c r="AK201" s="61">
        <v>0</v>
      </c>
      <c r="AL201" s="61">
        <v>0</v>
      </c>
      <c r="AM201" s="61">
        <v>0</v>
      </c>
      <c r="AN201" s="61">
        <f t="shared" si="44"/>
        <v>0</v>
      </c>
      <c r="AO201" s="61">
        <f t="shared" si="45"/>
        <v>0</v>
      </c>
      <c r="AP201" s="61">
        <f t="shared" si="46"/>
        <v>0</v>
      </c>
      <c r="AQ201" s="61">
        <f t="shared" si="47"/>
        <v>0</v>
      </c>
    </row>
    <row r="202" spans="1:43">
      <c r="A202" s="35" t="s">
        <v>143</v>
      </c>
      <c r="B202" s="35" t="s">
        <v>1815</v>
      </c>
      <c r="C202" s="35" t="s">
        <v>1814</v>
      </c>
      <c r="D202" s="35" t="s">
        <v>1813</v>
      </c>
      <c r="E202" s="35" t="s">
        <v>1812</v>
      </c>
      <c r="F202" s="35">
        <v>0.65035542199999996</v>
      </c>
      <c r="G202" s="35">
        <v>0.48234869000000002</v>
      </c>
      <c r="H202" s="35">
        <v>0.95833438599999998</v>
      </c>
      <c r="I202" s="35">
        <v>0.90355276200000001</v>
      </c>
      <c r="J202" s="35">
        <v>0.56981747000000005</v>
      </c>
      <c r="K202" s="35">
        <v>0.63254044300000001</v>
      </c>
      <c r="L202" s="35">
        <v>0.58440635699999999</v>
      </c>
      <c r="M202" s="35">
        <v>-0.37002429399999998</v>
      </c>
      <c r="N202" s="35">
        <v>0.143880431</v>
      </c>
      <c r="O202" s="35">
        <v>-0.53523275599999998</v>
      </c>
      <c r="P202" s="35">
        <v>-0.44944963700000001</v>
      </c>
      <c r="Q202" s="35">
        <v>0.17734619400000001</v>
      </c>
      <c r="R202" s="35">
        <v>0.67245635800000003</v>
      </c>
      <c r="S202" s="35">
        <v>1.288564491</v>
      </c>
      <c r="T202" s="35">
        <v>-1.0315161E-2</v>
      </c>
      <c r="U202" s="35">
        <v>-0.31918981099999999</v>
      </c>
      <c r="V202" s="35">
        <v>1.087775554</v>
      </c>
      <c r="W202" s="35">
        <v>0.34408105700000002</v>
      </c>
      <c r="X202" s="35">
        <v>961</v>
      </c>
      <c r="Y202" s="35">
        <v>900</v>
      </c>
      <c r="Z202" s="45">
        <f t="shared" si="36"/>
        <v>0.69701283266666658</v>
      </c>
      <c r="AA202" s="45">
        <f t="shared" si="37"/>
        <v>0.11942083133333332</v>
      </c>
      <c r="AB202" s="45">
        <f t="shared" si="38"/>
        <v>0.65023522933333333</v>
      </c>
      <c r="AC202" s="45">
        <f t="shared" si="39"/>
        <v>0.70197022500000006</v>
      </c>
      <c r="AD202" s="45">
        <f t="shared" si="40"/>
        <v>-0.26911206633333329</v>
      </c>
      <c r="AE202" s="45">
        <f t="shared" si="41"/>
        <v>0.37088893333333334</v>
      </c>
      <c r="AF202" s="55">
        <f t="shared" si="42"/>
        <v>0.24201839733333336</v>
      </c>
      <c r="AG202" s="56">
        <f t="shared" si="43"/>
        <v>0.15445985399999995</v>
      </c>
      <c r="AH202" s="56">
        <v>0.113268205816558</v>
      </c>
      <c r="AI202" s="57">
        <v>0.11309654271401499</v>
      </c>
      <c r="AJ202" s="61">
        <v>0</v>
      </c>
      <c r="AK202" s="61">
        <v>0</v>
      </c>
      <c r="AL202" s="61">
        <v>0</v>
      </c>
      <c r="AM202" s="61">
        <v>0</v>
      </c>
      <c r="AN202" s="61">
        <f t="shared" si="44"/>
        <v>0</v>
      </c>
      <c r="AO202" s="61">
        <f t="shared" si="45"/>
        <v>0</v>
      </c>
      <c r="AP202" s="61">
        <f t="shared" si="46"/>
        <v>0</v>
      </c>
      <c r="AQ202" s="61">
        <f t="shared" si="47"/>
        <v>0</v>
      </c>
    </row>
    <row r="203" spans="1:43">
      <c r="A203" s="35" t="s">
        <v>143</v>
      </c>
      <c r="B203" s="35" t="s">
        <v>1811</v>
      </c>
      <c r="C203" s="35" t="s">
        <v>1810</v>
      </c>
      <c r="D203" s="35" t="s">
        <v>1809</v>
      </c>
      <c r="E203" s="35" t="s">
        <v>1808</v>
      </c>
      <c r="F203" s="35">
        <v>-0.82521924300000005</v>
      </c>
      <c r="G203" s="35">
        <v>-1.6697334000000001E-2</v>
      </c>
      <c r="H203" s="35">
        <v>-0.30436893199999998</v>
      </c>
      <c r="I203" s="35">
        <v>0.14280498599999999</v>
      </c>
      <c r="J203" s="35">
        <v>6.2717046999999998E-2</v>
      </c>
      <c r="K203" s="35">
        <v>0.51879084499999994</v>
      </c>
      <c r="L203" s="35">
        <v>-1.3519651530000001</v>
      </c>
      <c r="M203" s="35">
        <v>-0.78258432899999997</v>
      </c>
      <c r="N203" s="35">
        <v>8.8891099000000001E-2</v>
      </c>
      <c r="O203" s="35">
        <v>-0.323566774</v>
      </c>
      <c r="P203" s="35">
        <v>0.55698851400000005</v>
      </c>
      <c r="Q203" s="35">
        <v>-2.183269015</v>
      </c>
      <c r="R203" s="35">
        <v>-0.41896303699999998</v>
      </c>
      <c r="S203" s="35">
        <v>0.15933430100000001</v>
      </c>
      <c r="T203" s="35">
        <v>-0.52390921999999995</v>
      </c>
      <c r="U203" s="35">
        <v>-0.321553798</v>
      </c>
      <c r="V203" s="35">
        <v>-1.029332736</v>
      </c>
      <c r="W203" s="35">
        <v>-0.66629356799999995</v>
      </c>
      <c r="X203" s="35">
        <v>289</v>
      </c>
      <c r="Y203" s="35">
        <v>196</v>
      </c>
      <c r="Z203" s="45">
        <f t="shared" si="36"/>
        <v>-0.38209516966666662</v>
      </c>
      <c r="AA203" s="45">
        <f t="shared" si="37"/>
        <v>-0.68188612766666667</v>
      </c>
      <c r="AB203" s="45">
        <f t="shared" si="38"/>
        <v>-0.26117931866666666</v>
      </c>
      <c r="AC203" s="45">
        <f t="shared" si="39"/>
        <v>0.24143762599999996</v>
      </c>
      <c r="AD203" s="45">
        <f t="shared" si="40"/>
        <v>-0.6499490916666667</v>
      </c>
      <c r="AE203" s="45">
        <f t="shared" si="41"/>
        <v>-0.67239336733333344</v>
      </c>
      <c r="AF203" s="55">
        <f t="shared" si="42"/>
        <v>0.27081133000000002</v>
      </c>
      <c r="AG203" s="56">
        <f t="shared" si="43"/>
        <v>-0.46813763450000007</v>
      </c>
      <c r="AH203" s="56">
        <v>-7.4613886815923194E-2</v>
      </c>
      <c r="AI203" s="57">
        <v>-6.0959269026792402E-3</v>
      </c>
      <c r="AJ203" s="61">
        <v>0</v>
      </c>
      <c r="AK203" s="61">
        <v>0</v>
      </c>
      <c r="AL203" s="61">
        <v>0</v>
      </c>
      <c r="AM203" s="61">
        <v>1</v>
      </c>
      <c r="AN203" s="61">
        <f t="shared" si="44"/>
        <v>0</v>
      </c>
      <c r="AO203" s="61">
        <f t="shared" si="45"/>
        <v>1</v>
      </c>
      <c r="AP203" s="61">
        <f t="shared" si="46"/>
        <v>0</v>
      </c>
      <c r="AQ203" s="61">
        <f t="shared" si="47"/>
        <v>0</v>
      </c>
    </row>
    <row r="204" spans="1:43">
      <c r="A204" s="35" t="s">
        <v>143</v>
      </c>
      <c r="B204" s="35" t="s">
        <v>1807</v>
      </c>
      <c r="C204" s="35" t="s">
        <v>1806</v>
      </c>
      <c r="D204" s="35" t="s">
        <v>1805</v>
      </c>
      <c r="E204" s="35" t="s">
        <v>1804</v>
      </c>
      <c r="F204" s="35">
        <v>-1.6337233470000001</v>
      </c>
      <c r="G204" s="35">
        <v>-1.539431153</v>
      </c>
      <c r="H204" s="35">
        <v>-0.53579099299999999</v>
      </c>
      <c r="I204" s="35">
        <v>0.27576730900000002</v>
      </c>
      <c r="J204" s="35">
        <v>0.21580696399999999</v>
      </c>
      <c r="K204" s="35">
        <v>0.49447576399999998</v>
      </c>
      <c r="L204" s="35">
        <v>5.5334165999999997E-2</v>
      </c>
      <c r="M204" s="35">
        <v>-1.034419449</v>
      </c>
      <c r="N204" s="35">
        <v>-0.31228668700000001</v>
      </c>
      <c r="O204" s="35">
        <v>0.400985604</v>
      </c>
      <c r="P204" s="35">
        <v>-0.34076764599999998</v>
      </c>
      <c r="Q204" s="35">
        <v>0.52695531100000004</v>
      </c>
      <c r="R204" s="35">
        <v>-1.8163922720000001</v>
      </c>
      <c r="S204" s="35">
        <v>-0.34566621199999997</v>
      </c>
      <c r="T204" s="35">
        <v>0.73164285200000001</v>
      </c>
      <c r="U204" s="35">
        <v>6.2702075999999995E-2</v>
      </c>
      <c r="V204" s="35">
        <v>-0.30848681999999999</v>
      </c>
      <c r="W204" s="35">
        <v>-0.487386023</v>
      </c>
      <c r="X204" s="35">
        <v>1</v>
      </c>
      <c r="Y204" s="35">
        <v>1</v>
      </c>
      <c r="Z204" s="45">
        <f t="shared" si="36"/>
        <v>-1.2363151643333332</v>
      </c>
      <c r="AA204" s="45">
        <f t="shared" si="37"/>
        <v>-0.43045732333333336</v>
      </c>
      <c r="AB204" s="45">
        <f t="shared" si="38"/>
        <v>-0.4768052106666667</v>
      </c>
      <c r="AC204" s="45">
        <f t="shared" si="39"/>
        <v>0.32868334566666668</v>
      </c>
      <c r="AD204" s="45">
        <f t="shared" si="40"/>
        <v>0.19572442300000001</v>
      </c>
      <c r="AE204" s="45">
        <f t="shared" si="41"/>
        <v>-0.24439025566666669</v>
      </c>
      <c r="AF204" s="55">
        <f t="shared" si="42"/>
        <v>0.35658103316666656</v>
      </c>
      <c r="AG204" s="56">
        <f t="shared" si="43"/>
        <v>-0.50659414000000003</v>
      </c>
      <c r="AH204" s="56">
        <v>2.72559333525111E-2</v>
      </c>
      <c r="AI204" s="57">
        <v>2.4776123715949599E-2</v>
      </c>
      <c r="AJ204" s="61">
        <v>0</v>
      </c>
      <c r="AK204" s="61">
        <v>0</v>
      </c>
      <c r="AL204" s="61">
        <v>0</v>
      </c>
      <c r="AM204" s="61">
        <v>1</v>
      </c>
      <c r="AN204" s="61">
        <f t="shared" si="44"/>
        <v>0</v>
      </c>
      <c r="AO204" s="61">
        <f t="shared" si="45"/>
        <v>1</v>
      </c>
      <c r="AP204" s="61">
        <f t="shared" si="46"/>
        <v>0</v>
      </c>
      <c r="AQ204" s="61">
        <f t="shared" si="47"/>
        <v>0</v>
      </c>
    </row>
    <row r="205" spans="1:43">
      <c r="A205" s="35" t="s">
        <v>143</v>
      </c>
      <c r="B205" s="35" t="s">
        <v>1803</v>
      </c>
      <c r="C205" s="35" t="s">
        <v>1802</v>
      </c>
      <c r="D205" s="35" t="s">
        <v>1801</v>
      </c>
      <c r="E205" s="35" t="s">
        <v>1800</v>
      </c>
      <c r="F205" s="35">
        <v>-0.54816791600000003</v>
      </c>
      <c r="G205" s="35">
        <v>-0.58110907899999997</v>
      </c>
      <c r="H205" s="35">
        <v>-0.79642888300000003</v>
      </c>
      <c r="I205" s="35">
        <v>-3.6374760000000002E-3</v>
      </c>
      <c r="J205" s="35">
        <v>-3.5348721E-2</v>
      </c>
      <c r="K205" s="35">
        <v>-0.123872857</v>
      </c>
      <c r="L205" s="35">
        <v>0.190214784</v>
      </c>
      <c r="M205" s="35">
        <v>-0.26701296899999999</v>
      </c>
      <c r="N205" s="35">
        <v>0.208014227</v>
      </c>
      <c r="O205" s="35">
        <v>-0.167180204</v>
      </c>
      <c r="P205" s="35">
        <v>0.72623884699999997</v>
      </c>
      <c r="Q205" s="35">
        <v>0.60181165199999997</v>
      </c>
      <c r="R205" s="35">
        <v>-0.457352429</v>
      </c>
      <c r="S205" s="35">
        <v>-0.75811540300000002</v>
      </c>
      <c r="T205" s="35">
        <v>0.28324213100000001</v>
      </c>
      <c r="U205" s="35">
        <v>-0.47241657100000001</v>
      </c>
      <c r="V205" s="35">
        <v>-0.53678136200000004</v>
      </c>
      <c r="W205" s="35">
        <v>-0.13819490700000001</v>
      </c>
      <c r="X205" s="35">
        <v>4</v>
      </c>
      <c r="Y205" s="35">
        <v>1</v>
      </c>
      <c r="Z205" s="45">
        <f t="shared" si="36"/>
        <v>-0.64190195933333338</v>
      </c>
      <c r="AA205" s="45">
        <f t="shared" si="37"/>
        <v>4.3738680666666668E-2</v>
      </c>
      <c r="AB205" s="45">
        <f t="shared" si="38"/>
        <v>-0.31074190033333338</v>
      </c>
      <c r="AC205" s="45">
        <f t="shared" si="39"/>
        <v>-5.4286351333333337E-2</v>
      </c>
      <c r="AD205" s="45">
        <f t="shared" si="40"/>
        <v>0.38695676500000004</v>
      </c>
      <c r="AE205" s="45">
        <f t="shared" si="41"/>
        <v>-0.38246427999999999</v>
      </c>
      <c r="AF205" s="55">
        <f t="shared" si="42"/>
        <v>-1.1660261000000005E-2</v>
      </c>
      <c r="AG205" s="56">
        <f t="shared" si="43"/>
        <v>-0.54879948683333335</v>
      </c>
      <c r="AH205" s="56">
        <v>-6.3536479610595706E-2</v>
      </c>
      <c r="AI205" s="57">
        <v>-2.6604965471788599E-2</v>
      </c>
      <c r="AJ205" s="61">
        <v>0</v>
      </c>
      <c r="AK205" s="61">
        <v>0</v>
      </c>
      <c r="AL205" s="61">
        <v>0</v>
      </c>
      <c r="AM205" s="61">
        <v>0</v>
      </c>
      <c r="AN205" s="61">
        <f t="shared" si="44"/>
        <v>0</v>
      </c>
      <c r="AO205" s="61">
        <f t="shared" si="45"/>
        <v>0</v>
      </c>
      <c r="AP205" s="61">
        <f t="shared" si="46"/>
        <v>0</v>
      </c>
      <c r="AQ205" s="61">
        <f t="shared" si="47"/>
        <v>0</v>
      </c>
    </row>
    <row r="206" spans="1:43">
      <c r="A206" s="35" t="s">
        <v>143</v>
      </c>
      <c r="B206" s="35" t="s">
        <v>1799</v>
      </c>
      <c r="C206" s="35" t="s">
        <v>1798</v>
      </c>
      <c r="D206" s="35" t="s">
        <v>1797</v>
      </c>
      <c r="E206" s="35" t="s">
        <v>1796</v>
      </c>
      <c r="F206" s="35">
        <v>-0.37825905799999998</v>
      </c>
      <c r="G206" s="35">
        <v>5.1014031000000001E-2</v>
      </c>
      <c r="H206" s="35">
        <v>0.193153357</v>
      </c>
      <c r="I206" s="35">
        <v>-0.671590731</v>
      </c>
      <c r="J206" s="35">
        <v>-4.7344098000000001E-2</v>
      </c>
      <c r="K206" s="35">
        <v>-1.5034357999999999E-2</v>
      </c>
      <c r="L206" s="35">
        <v>1.3532666419999999</v>
      </c>
      <c r="M206" s="35">
        <v>0.31609902000000001</v>
      </c>
      <c r="N206" s="35">
        <v>0.78082116400000001</v>
      </c>
      <c r="O206" s="35">
        <v>0.37152011000000001</v>
      </c>
      <c r="P206" s="35">
        <v>-0.77152070699999997</v>
      </c>
      <c r="Q206" s="35">
        <v>1.1454613309999999</v>
      </c>
      <c r="R206" s="35">
        <v>-0.156544239</v>
      </c>
      <c r="S206" s="35">
        <v>-0.82671224300000001</v>
      </c>
      <c r="T206" s="35">
        <v>0.57506542299999996</v>
      </c>
      <c r="U206" s="35">
        <v>-0.39077713600000002</v>
      </c>
      <c r="V206" s="35">
        <v>-0.16728927699999999</v>
      </c>
      <c r="W206" s="35">
        <v>-2.01324155</v>
      </c>
      <c r="X206" s="35">
        <v>1</v>
      </c>
      <c r="Y206" s="35">
        <v>1</v>
      </c>
      <c r="Z206" s="45">
        <f t="shared" si="36"/>
        <v>-4.469722333333332E-2</v>
      </c>
      <c r="AA206" s="45">
        <f t="shared" si="37"/>
        <v>0.81672894200000001</v>
      </c>
      <c r="AB206" s="45">
        <f t="shared" si="38"/>
        <v>-0.13606368633333335</v>
      </c>
      <c r="AC206" s="45">
        <f t="shared" si="39"/>
        <v>-0.24465639566666664</v>
      </c>
      <c r="AD206" s="45">
        <f t="shared" si="40"/>
        <v>0.24848691133333331</v>
      </c>
      <c r="AE206" s="45">
        <f t="shared" si="41"/>
        <v>-0.85710265433333344</v>
      </c>
      <c r="AF206" s="55">
        <f t="shared" si="42"/>
        <v>-0.5220795456666667</v>
      </c>
      <c r="AG206" s="56">
        <f t="shared" si="43"/>
        <v>-0.85901791216666679</v>
      </c>
      <c r="AH206" s="56">
        <v>-6.0495966860368199E-2</v>
      </c>
      <c r="AI206" s="57">
        <v>-2.9048088688358401E-2</v>
      </c>
      <c r="AJ206" s="61">
        <v>0</v>
      </c>
      <c r="AK206" s="61">
        <v>0</v>
      </c>
      <c r="AL206" s="61">
        <v>0</v>
      </c>
      <c r="AM206" s="61">
        <v>0</v>
      </c>
      <c r="AN206" s="61">
        <f t="shared" si="44"/>
        <v>0</v>
      </c>
      <c r="AO206" s="61">
        <f t="shared" si="45"/>
        <v>0</v>
      </c>
      <c r="AP206" s="61">
        <f t="shared" si="46"/>
        <v>0</v>
      </c>
      <c r="AQ206" s="61">
        <f t="shared" si="47"/>
        <v>0</v>
      </c>
    </row>
    <row r="207" spans="1:43">
      <c r="A207" s="35" t="s">
        <v>143</v>
      </c>
      <c r="B207" s="35" t="s">
        <v>1795</v>
      </c>
      <c r="C207" s="35" t="s">
        <v>1794</v>
      </c>
      <c r="D207" s="35" t="s">
        <v>1793</v>
      </c>
      <c r="E207" s="35" t="s">
        <v>1792</v>
      </c>
      <c r="F207" s="35">
        <v>-0.45427045199999999</v>
      </c>
      <c r="G207" s="35">
        <v>0.45360510900000001</v>
      </c>
      <c r="H207" s="35">
        <v>0.53243133399999998</v>
      </c>
      <c r="I207" s="35">
        <v>-9.5183844000000004E-2</v>
      </c>
      <c r="J207" s="35">
        <v>0.14263568200000001</v>
      </c>
      <c r="K207" s="35">
        <v>-0.29016023499999999</v>
      </c>
      <c r="L207" s="35">
        <v>-1.3262249530000001</v>
      </c>
      <c r="M207" s="35">
        <v>4.5216581999999998E-2</v>
      </c>
      <c r="N207" s="35">
        <v>-0.68994598900000004</v>
      </c>
      <c r="O207" s="35">
        <v>-0.43628957800000001</v>
      </c>
      <c r="P207" s="35">
        <v>0.13859640200000001</v>
      </c>
      <c r="Q207" s="35">
        <v>0.64766082199999997</v>
      </c>
      <c r="R207" s="35">
        <v>0.66022486899999999</v>
      </c>
      <c r="S207" s="35">
        <v>0.31436090500000002</v>
      </c>
      <c r="T207" s="35">
        <v>-0.70341228200000006</v>
      </c>
      <c r="U207" s="35">
        <v>-0.89245580899999999</v>
      </c>
      <c r="V207" s="35">
        <v>-0.458121532</v>
      </c>
      <c r="W207" s="35">
        <v>-1.195560884</v>
      </c>
      <c r="X207" s="35">
        <v>16</v>
      </c>
      <c r="Y207" s="35">
        <v>9</v>
      </c>
      <c r="Z207" s="45">
        <f t="shared" si="36"/>
        <v>0.17725533033333332</v>
      </c>
      <c r="AA207" s="45">
        <f t="shared" si="37"/>
        <v>-0.65698478666666682</v>
      </c>
      <c r="AB207" s="45">
        <f t="shared" si="38"/>
        <v>9.0391163999999982E-2</v>
      </c>
      <c r="AC207" s="45">
        <f t="shared" si="39"/>
        <v>-8.0902798999999984E-2</v>
      </c>
      <c r="AD207" s="45">
        <f t="shared" si="40"/>
        <v>0.11665588199999999</v>
      </c>
      <c r="AE207" s="45">
        <f t="shared" si="41"/>
        <v>-0.84871274166666666</v>
      </c>
      <c r="AF207" s="55">
        <f t="shared" si="42"/>
        <v>0.33025589216666673</v>
      </c>
      <c r="AG207" s="56">
        <f t="shared" si="43"/>
        <v>-0.86658928316666661</v>
      </c>
      <c r="AH207" s="56">
        <v>-0.16463395937338501</v>
      </c>
      <c r="AI207" s="57">
        <v>-0.10265792475591901</v>
      </c>
      <c r="AJ207" s="61">
        <v>0</v>
      </c>
      <c r="AK207" s="61">
        <v>0</v>
      </c>
      <c r="AL207" s="61">
        <v>0</v>
      </c>
      <c r="AM207" s="61">
        <v>1</v>
      </c>
      <c r="AN207" s="61">
        <f t="shared" si="44"/>
        <v>0</v>
      </c>
      <c r="AO207" s="61">
        <f t="shared" si="45"/>
        <v>1</v>
      </c>
      <c r="AP207" s="61">
        <f t="shared" si="46"/>
        <v>0</v>
      </c>
      <c r="AQ207" s="61">
        <f t="shared" si="47"/>
        <v>0</v>
      </c>
    </row>
    <row r="208" spans="1:43">
      <c r="A208" s="35" t="s">
        <v>143</v>
      </c>
      <c r="B208" s="35" t="s">
        <v>1791</v>
      </c>
      <c r="C208" s="35" t="s">
        <v>1790</v>
      </c>
      <c r="D208" s="35" t="s">
        <v>1789</v>
      </c>
      <c r="E208" s="35" t="s">
        <v>1788</v>
      </c>
      <c r="F208" s="35">
        <v>-2.5981025980000001</v>
      </c>
      <c r="G208" s="35">
        <v>-2.7771961040000002</v>
      </c>
      <c r="H208" s="35">
        <v>-1.9546758500000001</v>
      </c>
      <c r="I208" s="35">
        <v>-0.48322756100000003</v>
      </c>
      <c r="J208" s="35">
        <v>-0.21493263700000001</v>
      </c>
      <c r="K208" s="35">
        <v>-0.31005719100000001</v>
      </c>
      <c r="L208" s="35">
        <v>2.8349314E-2</v>
      </c>
      <c r="M208" s="35">
        <v>-2.571763153</v>
      </c>
      <c r="N208" s="35">
        <v>-1.480156958</v>
      </c>
      <c r="O208" s="35">
        <v>0.122862769</v>
      </c>
      <c r="P208" s="35">
        <v>0.249994353</v>
      </c>
      <c r="Q208" s="35">
        <v>3.9386151000000001E-2</v>
      </c>
      <c r="R208" s="35">
        <v>-0.93304903699999997</v>
      </c>
      <c r="S208" s="35">
        <v>-2.6999316690000001</v>
      </c>
      <c r="T208" s="35">
        <v>-0.40321519700000003</v>
      </c>
      <c r="U208" s="35">
        <v>-6.0804550000000002E-3</v>
      </c>
      <c r="V208" s="35">
        <v>0.18304376</v>
      </c>
      <c r="W208" s="35">
        <v>1.1681962459999999</v>
      </c>
      <c r="X208" s="35">
        <v>1</v>
      </c>
      <c r="Y208" s="35">
        <v>4</v>
      </c>
      <c r="Z208" s="45">
        <f t="shared" si="36"/>
        <v>-2.4433248506666669</v>
      </c>
      <c r="AA208" s="45">
        <f t="shared" si="37"/>
        <v>-1.3411902656666665</v>
      </c>
      <c r="AB208" s="45">
        <f t="shared" si="38"/>
        <v>-1.3453986343333335</v>
      </c>
      <c r="AC208" s="45">
        <f t="shared" si="39"/>
        <v>-0.33607246300000004</v>
      </c>
      <c r="AD208" s="45">
        <f t="shared" si="40"/>
        <v>0.13741442433333331</v>
      </c>
      <c r="AE208" s="45">
        <f t="shared" si="41"/>
        <v>0.44838651699999993</v>
      </c>
      <c r="AF208" s="55">
        <f t="shared" si="42"/>
        <v>0.54685892383333323</v>
      </c>
      <c r="AG208" s="56">
        <f t="shared" si="43"/>
        <v>0.54771553633333325</v>
      </c>
      <c r="AH208" s="56">
        <v>-5.4518152402624601E-2</v>
      </c>
      <c r="AI208" s="57">
        <v>4.3058836382509298E-2</v>
      </c>
      <c r="AJ208" s="61">
        <v>0</v>
      </c>
      <c r="AK208" s="61">
        <v>0</v>
      </c>
      <c r="AL208" s="61">
        <v>0</v>
      </c>
      <c r="AM208" s="61">
        <v>0</v>
      </c>
      <c r="AN208" s="61">
        <f t="shared" si="44"/>
        <v>0</v>
      </c>
      <c r="AO208" s="61">
        <f t="shared" si="45"/>
        <v>0</v>
      </c>
      <c r="AP208" s="61">
        <f t="shared" si="46"/>
        <v>0</v>
      </c>
      <c r="AQ208" s="61">
        <f t="shared" si="47"/>
        <v>0</v>
      </c>
    </row>
    <row r="209" spans="1:43">
      <c r="A209" s="35" t="s">
        <v>143</v>
      </c>
      <c r="B209" s="35" t="s">
        <v>1787</v>
      </c>
      <c r="C209" s="35" t="s">
        <v>1786</v>
      </c>
      <c r="D209" s="35" t="s">
        <v>1785</v>
      </c>
      <c r="E209" s="35" t="s">
        <v>1784</v>
      </c>
      <c r="F209" s="35">
        <v>1.2859777450000001</v>
      </c>
      <c r="G209" s="35">
        <v>0.71761823999999996</v>
      </c>
      <c r="H209" s="35">
        <v>1.9893779840000001</v>
      </c>
      <c r="I209" s="35">
        <v>1.977718928</v>
      </c>
      <c r="J209" s="35">
        <v>1.962899908</v>
      </c>
      <c r="K209" s="35">
        <v>2.7192670360000002</v>
      </c>
      <c r="L209" s="35">
        <v>-0.70955741800000005</v>
      </c>
      <c r="M209" s="35">
        <v>3.5786376000000002E-2</v>
      </c>
      <c r="N209" s="35">
        <v>-0.53417073800000003</v>
      </c>
      <c r="O209" s="35">
        <v>0.58256498499999998</v>
      </c>
      <c r="P209" s="35">
        <v>1.247395204</v>
      </c>
      <c r="Q209" s="35">
        <v>0.84950899099999999</v>
      </c>
      <c r="R209" s="35">
        <v>-0.92822005600000002</v>
      </c>
      <c r="S209" s="35">
        <v>4.6886590000000004E-3</v>
      </c>
      <c r="T209" s="35">
        <v>-1.8147650150000001</v>
      </c>
      <c r="U209" s="35">
        <v>1.263075E-2</v>
      </c>
      <c r="V209" s="35">
        <v>1.8039894379999999</v>
      </c>
      <c r="W209" s="35">
        <v>-1.060426155</v>
      </c>
      <c r="X209" s="35">
        <v>16</v>
      </c>
      <c r="Y209" s="35">
        <v>25</v>
      </c>
      <c r="Z209" s="45">
        <f t="shared" si="36"/>
        <v>1.3309913230000001</v>
      </c>
      <c r="AA209" s="45">
        <f t="shared" si="37"/>
        <v>-0.40264726000000001</v>
      </c>
      <c r="AB209" s="45">
        <f t="shared" si="38"/>
        <v>-0.91276547066666669</v>
      </c>
      <c r="AC209" s="45">
        <f t="shared" si="39"/>
        <v>2.2199619573333336</v>
      </c>
      <c r="AD209" s="45">
        <f t="shared" si="40"/>
        <v>0.8931563933333333</v>
      </c>
      <c r="AE209" s="45">
        <f t="shared" si="41"/>
        <v>0.25206467766666663</v>
      </c>
      <c r="AF209" s="55">
        <f t="shared" si="42"/>
        <v>-1.3769375021666668</v>
      </c>
      <c r="AG209" s="56">
        <f t="shared" si="43"/>
        <v>-1.3044944976666668</v>
      </c>
      <c r="AH209" s="56">
        <v>-5.06997627305283E-2</v>
      </c>
      <c r="AI209" s="57">
        <v>-6.6306002583616005E-5</v>
      </c>
      <c r="AJ209" s="61">
        <v>0</v>
      </c>
      <c r="AK209" s="61">
        <v>0</v>
      </c>
      <c r="AL209" s="61">
        <v>0</v>
      </c>
      <c r="AM209" s="61">
        <v>0</v>
      </c>
      <c r="AN209" s="61">
        <f t="shared" si="44"/>
        <v>0</v>
      </c>
      <c r="AO209" s="61">
        <f t="shared" si="45"/>
        <v>0</v>
      </c>
      <c r="AP209" s="61">
        <f t="shared" si="46"/>
        <v>0</v>
      </c>
      <c r="AQ209" s="61">
        <f t="shared" si="47"/>
        <v>0</v>
      </c>
    </row>
    <row r="210" spans="1:43">
      <c r="A210" s="35" t="s">
        <v>143</v>
      </c>
      <c r="B210" s="35" t="s">
        <v>1783</v>
      </c>
      <c r="C210" s="35" t="s">
        <v>1782</v>
      </c>
      <c r="D210" s="35" t="s">
        <v>1781</v>
      </c>
      <c r="E210" s="35" t="s">
        <v>1780</v>
      </c>
      <c r="F210" s="35">
        <v>1.0056863519999999</v>
      </c>
      <c r="G210" s="35">
        <v>0.35899034200000002</v>
      </c>
      <c r="H210" s="35">
        <v>1.762797894</v>
      </c>
      <c r="I210" s="35">
        <v>0.725517674</v>
      </c>
      <c r="J210" s="35">
        <v>-0.20461618000000001</v>
      </c>
      <c r="K210" s="35">
        <v>1.810523366</v>
      </c>
      <c r="L210" s="35">
        <v>-0.93606722200000003</v>
      </c>
      <c r="M210" s="35">
        <v>-0.62274852800000002</v>
      </c>
      <c r="N210" s="35">
        <v>0.87896487000000001</v>
      </c>
      <c r="O210" s="35">
        <v>0.45206758200000002</v>
      </c>
      <c r="P210" s="35">
        <v>0.66506273999999999</v>
      </c>
      <c r="Q210" s="35">
        <v>0.52550862700000001</v>
      </c>
      <c r="R210" s="35">
        <v>1.5161423940000001</v>
      </c>
      <c r="S210" s="35">
        <v>1.4810231149999999</v>
      </c>
      <c r="T210" s="35">
        <v>-1.135577147</v>
      </c>
      <c r="U210" s="35">
        <v>0.733885923</v>
      </c>
      <c r="V210" s="35">
        <v>-0.62731658199999996</v>
      </c>
      <c r="W210" s="35">
        <v>5.3658747E-2</v>
      </c>
      <c r="X210" s="35">
        <v>4</v>
      </c>
      <c r="Y210" s="35">
        <v>4</v>
      </c>
      <c r="Z210" s="45">
        <f t="shared" si="36"/>
        <v>1.0424915293333334</v>
      </c>
      <c r="AA210" s="45">
        <f t="shared" si="37"/>
        <v>-0.22661695999999998</v>
      </c>
      <c r="AB210" s="45">
        <f t="shared" si="38"/>
        <v>0.62052945400000004</v>
      </c>
      <c r="AC210" s="45">
        <f t="shared" si="39"/>
        <v>0.77714161999999998</v>
      </c>
      <c r="AD210" s="45">
        <f t="shared" si="40"/>
        <v>0.54754631633333328</v>
      </c>
      <c r="AE210" s="45">
        <f t="shared" si="41"/>
        <v>5.3409362666666682E-2</v>
      </c>
      <c r="AF210" s="55">
        <f t="shared" si="42"/>
        <v>0.2125921693333333</v>
      </c>
      <c r="AG210" s="56">
        <f t="shared" si="43"/>
        <v>-0.6089346055</v>
      </c>
      <c r="AH210" s="56">
        <v>4.0428381280324999E-2</v>
      </c>
      <c r="AI210" s="57">
        <v>-5.1491170353045797E-2</v>
      </c>
      <c r="AJ210" s="61">
        <v>0</v>
      </c>
      <c r="AK210" s="61">
        <v>0</v>
      </c>
      <c r="AL210" s="61">
        <v>0</v>
      </c>
      <c r="AM210" s="61">
        <v>0</v>
      </c>
      <c r="AN210" s="61">
        <f t="shared" si="44"/>
        <v>0</v>
      </c>
      <c r="AO210" s="61">
        <f t="shared" si="45"/>
        <v>0</v>
      </c>
      <c r="AP210" s="61">
        <f t="shared" si="46"/>
        <v>0</v>
      </c>
      <c r="AQ210" s="61">
        <f t="shared" si="47"/>
        <v>0</v>
      </c>
    </row>
    <row r="211" spans="1:43">
      <c r="A211" s="35" t="s">
        <v>143</v>
      </c>
      <c r="B211" s="35" t="s">
        <v>1779</v>
      </c>
      <c r="C211" s="35" t="s">
        <v>1778</v>
      </c>
      <c r="D211" s="35" t="s">
        <v>1777</v>
      </c>
      <c r="E211" s="35" t="s">
        <v>1776</v>
      </c>
      <c r="F211" s="35">
        <v>9.5041863000000004E-2</v>
      </c>
      <c r="G211" s="35">
        <v>-0.48222666400000003</v>
      </c>
      <c r="H211" s="35">
        <v>-2.1742684000000002E-2</v>
      </c>
      <c r="I211" s="35">
        <v>-0.28033968999999997</v>
      </c>
      <c r="J211" s="35">
        <v>-0.89606359700000004</v>
      </c>
      <c r="K211" s="35">
        <v>-0.28945839600000001</v>
      </c>
      <c r="L211" s="35">
        <v>0.35639754899999998</v>
      </c>
      <c r="M211" s="35">
        <v>-0.24598462700000001</v>
      </c>
      <c r="N211" s="35">
        <v>0.30464440399999998</v>
      </c>
      <c r="O211" s="35">
        <v>-0.66995132499999999</v>
      </c>
      <c r="P211" s="35">
        <v>-0.29542660500000001</v>
      </c>
      <c r="Q211" s="35">
        <v>-0.44109663799999999</v>
      </c>
      <c r="R211" s="35">
        <v>-0.31288067400000003</v>
      </c>
      <c r="S211" s="35">
        <v>-0.22365527299999999</v>
      </c>
      <c r="T211" s="35">
        <v>-5.9085402000000002E-2</v>
      </c>
      <c r="U211" s="35">
        <v>-0.79748911700000003</v>
      </c>
      <c r="V211" s="35">
        <v>-0.71710443099999999</v>
      </c>
      <c r="W211" s="35">
        <v>-0.77569554500000004</v>
      </c>
      <c r="X211" s="35">
        <v>4</v>
      </c>
      <c r="Y211" s="35">
        <v>1</v>
      </c>
      <c r="Z211" s="45">
        <f t="shared" si="36"/>
        <v>-0.13630916166666668</v>
      </c>
      <c r="AA211" s="45">
        <f t="shared" si="37"/>
        <v>0.13835244199999999</v>
      </c>
      <c r="AB211" s="45">
        <f t="shared" si="38"/>
        <v>-0.19854044966666665</v>
      </c>
      <c r="AC211" s="45">
        <f t="shared" si="39"/>
        <v>-0.48862056100000001</v>
      </c>
      <c r="AD211" s="45">
        <f t="shared" si="40"/>
        <v>-0.46882485600000007</v>
      </c>
      <c r="AE211" s="45">
        <f t="shared" si="41"/>
        <v>-0.76342969766666668</v>
      </c>
      <c r="AF211" s="55">
        <f t="shared" si="42"/>
        <v>-0.19956208983333329</v>
      </c>
      <c r="AG211" s="56">
        <f t="shared" si="43"/>
        <v>-0.28470698916666665</v>
      </c>
      <c r="AH211" s="56">
        <v>0.12468755737508599</v>
      </c>
      <c r="AI211" s="57">
        <v>9.52006948835704E-2</v>
      </c>
      <c r="AJ211" s="61">
        <v>0</v>
      </c>
      <c r="AK211" s="61">
        <v>0</v>
      </c>
      <c r="AL211" s="61">
        <v>0</v>
      </c>
      <c r="AM211" s="61">
        <v>0</v>
      </c>
      <c r="AN211" s="61">
        <f t="shared" si="44"/>
        <v>0</v>
      </c>
      <c r="AO211" s="61">
        <f t="shared" si="45"/>
        <v>0</v>
      </c>
      <c r="AP211" s="61">
        <f t="shared" si="46"/>
        <v>0</v>
      </c>
      <c r="AQ211" s="61">
        <f t="shared" si="47"/>
        <v>0</v>
      </c>
    </row>
    <row r="212" spans="1:43">
      <c r="A212" s="35" t="s">
        <v>143</v>
      </c>
      <c r="B212" s="35" t="s">
        <v>1775</v>
      </c>
      <c r="C212" s="35" t="s">
        <v>1774</v>
      </c>
      <c r="D212" s="35" t="s">
        <v>1773</v>
      </c>
      <c r="E212" s="35" t="s">
        <v>1772</v>
      </c>
      <c r="F212" s="35">
        <v>-1.0752898909999999</v>
      </c>
      <c r="G212" s="35">
        <v>-0.28013484700000002</v>
      </c>
      <c r="H212" s="35">
        <v>6.4019724E-2</v>
      </c>
      <c r="I212" s="35">
        <v>-2.2580528999999998E-2</v>
      </c>
      <c r="J212" s="35">
        <v>1.6387823999999999E-2</v>
      </c>
      <c r="K212" s="35">
        <v>0.75200567100000004</v>
      </c>
      <c r="L212" s="35">
        <v>1.158719506</v>
      </c>
      <c r="M212" s="35">
        <v>-0.51948360400000004</v>
      </c>
      <c r="N212" s="35">
        <v>-0.480143551</v>
      </c>
      <c r="O212" s="35">
        <v>-0.69174744799999999</v>
      </c>
      <c r="P212" s="35">
        <v>-0.59654917900000004</v>
      </c>
      <c r="Q212" s="35">
        <v>0.21226846699999999</v>
      </c>
      <c r="R212" s="35">
        <v>-0.54771779399999998</v>
      </c>
      <c r="S212" s="35">
        <v>0.70030665800000003</v>
      </c>
      <c r="T212" s="35">
        <v>-0.69442305800000004</v>
      </c>
      <c r="U212" s="35">
        <v>-0.22259832900000001</v>
      </c>
      <c r="V212" s="35">
        <v>-0.24108548099999999</v>
      </c>
      <c r="W212" s="35">
        <v>-9.5155672999999996E-2</v>
      </c>
      <c r="X212" s="35">
        <v>9</v>
      </c>
      <c r="Y212" s="35">
        <v>9</v>
      </c>
      <c r="Z212" s="45">
        <f t="shared" si="36"/>
        <v>-0.43046833800000001</v>
      </c>
      <c r="AA212" s="45">
        <f t="shared" si="37"/>
        <v>5.3030783666666637E-2</v>
      </c>
      <c r="AB212" s="45">
        <f t="shared" si="38"/>
        <v>-0.18061139800000001</v>
      </c>
      <c r="AC212" s="45">
        <f t="shared" si="39"/>
        <v>0.24860432200000002</v>
      </c>
      <c r="AD212" s="45">
        <f t="shared" si="40"/>
        <v>-0.35867605333333336</v>
      </c>
      <c r="AE212" s="45">
        <f t="shared" si="41"/>
        <v>-0.1862798276666667</v>
      </c>
      <c r="AF212" s="55">
        <f t="shared" si="42"/>
        <v>8.1073791666666783E-3</v>
      </c>
      <c r="AG212" s="56">
        <f t="shared" si="43"/>
        <v>-0.13124396200000005</v>
      </c>
      <c r="AH212" s="56">
        <v>-1.0939261063072101E-3</v>
      </c>
      <c r="AI212" s="57">
        <v>1.8563687031981E-2</v>
      </c>
      <c r="AJ212" s="61">
        <v>0</v>
      </c>
      <c r="AK212" s="61">
        <v>0</v>
      </c>
      <c r="AL212" s="61">
        <v>0</v>
      </c>
      <c r="AM212" s="61">
        <v>0</v>
      </c>
      <c r="AN212" s="61">
        <f t="shared" si="44"/>
        <v>0</v>
      </c>
      <c r="AO212" s="61">
        <f t="shared" si="45"/>
        <v>0</v>
      </c>
      <c r="AP212" s="61">
        <f t="shared" si="46"/>
        <v>0</v>
      </c>
      <c r="AQ212" s="61">
        <f t="shared" si="47"/>
        <v>0</v>
      </c>
    </row>
    <row r="213" spans="1:43">
      <c r="A213" s="35" t="s">
        <v>143</v>
      </c>
      <c r="B213" s="35" t="s">
        <v>1771</v>
      </c>
      <c r="C213" s="35" t="s">
        <v>1770</v>
      </c>
      <c r="D213" s="35" t="s">
        <v>1769</v>
      </c>
      <c r="E213" s="35" t="s">
        <v>1768</v>
      </c>
      <c r="F213" s="35">
        <v>0.24244120999999999</v>
      </c>
      <c r="G213" s="35">
        <v>0.52198317400000005</v>
      </c>
      <c r="H213" s="35">
        <v>0.81437598499999997</v>
      </c>
      <c r="I213" s="35">
        <v>0.64267795100000003</v>
      </c>
      <c r="J213" s="35">
        <v>0.79611203699999999</v>
      </c>
      <c r="K213" s="35">
        <v>1.2874439</v>
      </c>
      <c r="L213" s="35">
        <v>-1.3238470739999999</v>
      </c>
      <c r="M213" s="35">
        <v>1.0478255990000001</v>
      </c>
      <c r="N213" s="35">
        <v>1.112642256</v>
      </c>
      <c r="O213" s="35">
        <v>1.1789355370000001</v>
      </c>
      <c r="P213" s="35">
        <v>0.63074396700000002</v>
      </c>
      <c r="Q213" s="35">
        <v>0.79411433300000001</v>
      </c>
      <c r="R213" s="35">
        <v>1.3856575879999999</v>
      </c>
      <c r="S213" s="35">
        <v>1.823787724</v>
      </c>
      <c r="T213" s="35">
        <v>-0.15472794500000001</v>
      </c>
      <c r="U213" s="35">
        <v>0.94300920700000002</v>
      </c>
      <c r="V213" s="35">
        <v>1.846909884</v>
      </c>
      <c r="W213" s="35">
        <v>2.7802959999999998E-3</v>
      </c>
      <c r="X213" s="35">
        <v>81</v>
      </c>
      <c r="Y213" s="35">
        <v>81</v>
      </c>
      <c r="Z213" s="45">
        <f t="shared" si="36"/>
        <v>0.52626678966666673</v>
      </c>
      <c r="AA213" s="45">
        <f t="shared" si="37"/>
        <v>0.2788735936666667</v>
      </c>
      <c r="AB213" s="45">
        <f t="shared" si="38"/>
        <v>1.0182391223333334</v>
      </c>
      <c r="AC213" s="45">
        <f t="shared" si="39"/>
        <v>0.90874462933333333</v>
      </c>
      <c r="AD213" s="45">
        <f t="shared" si="40"/>
        <v>0.867931279</v>
      </c>
      <c r="AE213" s="45">
        <f t="shared" si="41"/>
        <v>0.93089979566666659</v>
      </c>
      <c r="AF213" s="55">
        <f t="shared" si="42"/>
        <v>0.61566893066666661</v>
      </c>
      <c r="AG213" s="56">
        <f t="shared" si="43"/>
        <v>4.2561841499999864E-2</v>
      </c>
      <c r="AH213" s="56">
        <v>-7.4145144659093304E-2</v>
      </c>
      <c r="AI213" s="57">
        <v>-1.3652488614672701E-2</v>
      </c>
      <c r="AJ213" s="61">
        <v>0</v>
      </c>
      <c r="AK213" s="61">
        <v>0</v>
      </c>
      <c r="AL213" s="61">
        <v>0</v>
      </c>
      <c r="AM213" s="61">
        <v>0</v>
      </c>
      <c r="AN213" s="61">
        <f t="shared" si="44"/>
        <v>0</v>
      </c>
      <c r="AO213" s="61">
        <f t="shared" si="45"/>
        <v>0</v>
      </c>
      <c r="AP213" s="61">
        <f t="shared" si="46"/>
        <v>0</v>
      </c>
      <c r="AQ213" s="61">
        <f t="shared" si="47"/>
        <v>0</v>
      </c>
    </row>
    <row r="214" spans="1:43">
      <c r="A214" s="35" t="s">
        <v>143</v>
      </c>
      <c r="B214" s="35" t="s">
        <v>1767</v>
      </c>
      <c r="C214" s="35" t="s">
        <v>1766</v>
      </c>
      <c r="D214" s="35" t="s">
        <v>1765</v>
      </c>
      <c r="E214" s="35" t="s">
        <v>1764</v>
      </c>
      <c r="F214" s="35">
        <v>-0.42142307899999998</v>
      </c>
      <c r="G214" s="35">
        <v>-0.11384823199999999</v>
      </c>
      <c r="H214" s="35">
        <v>-0.66506437600000001</v>
      </c>
      <c r="I214" s="35">
        <v>-0.46093535899999999</v>
      </c>
      <c r="J214" s="35">
        <v>0.393224623</v>
      </c>
      <c r="K214" s="35">
        <v>-0.201465649</v>
      </c>
      <c r="L214" s="35">
        <v>0.66755313100000002</v>
      </c>
      <c r="M214" s="35">
        <v>0.76690282700000001</v>
      </c>
      <c r="N214" s="35">
        <v>0.95663212099999995</v>
      </c>
      <c r="O214" s="35">
        <v>0.27252789900000002</v>
      </c>
      <c r="P214" s="35">
        <v>1.2061628579999999</v>
      </c>
      <c r="Q214" s="35">
        <v>1.957965095</v>
      </c>
      <c r="R214" s="35">
        <v>0.247447271</v>
      </c>
      <c r="S214" s="35">
        <v>1.950047925</v>
      </c>
      <c r="T214" s="35">
        <v>-0.57728471199999998</v>
      </c>
      <c r="U214" s="35">
        <v>6.6147652000000001E-2</v>
      </c>
      <c r="V214" s="35">
        <v>2.5724323020000002</v>
      </c>
      <c r="W214" s="35">
        <v>0.120708781</v>
      </c>
      <c r="X214" s="35">
        <v>16</v>
      </c>
      <c r="Y214" s="35">
        <v>16</v>
      </c>
      <c r="Z214" s="45">
        <f t="shared" si="36"/>
        <v>-0.40011189566666666</v>
      </c>
      <c r="AA214" s="45">
        <f t="shared" si="37"/>
        <v>0.79702935966666677</v>
      </c>
      <c r="AB214" s="45">
        <f t="shared" si="38"/>
        <v>0.54007016133333341</v>
      </c>
      <c r="AC214" s="45">
        <f t="shared" si="39"/>
        <v>-8.9725461666666659E-2</v>
      </c>
      <c r="AD214" s="45">
        <f t="shared" si="40"/>
        <v>1.1455519506666667</v>
      </c>
      <c r="AE214" s="45">
        <f t="shared" si="41"/>
        <v>0.91976291166666668</v>
      </c>
      <c r="AF214" s="55">
        <f t="shared" si="42"/>
        <v>0.34161142933333333</v>
      </c>
      <c r="AG214" s="56">
        <f t="shared" si="43"/>
        <v>0.39184966716666669</v>
      </c>
      <c r="AH214" s="56">
        <v>9.1022421837899395E-2</v>
      </c>
      <c r="AI214" s="57">
        <v>9.0387397881220202E-2</v>
      </c>
      <c r="AJ214" s="61">
        <v>0</v>
      </c>
      <c r="AK214" s="61">
        <v>0</v>
      </c>
      <c r="AL214" s="61">
        <v>0</v>
      </c>
      <c r="AM214" s="61">
        <v>0</v>
      </c>
      <c r="AN214" s="61">
        <f t="shared" si="44"/>
        <v>0</v>
      </c>
      <c r="AO214" s="61">
        <f t="shared" si="45"/>
        <v>0</v>
      </c>
      <c r="AP214" s="61">
        <f t="shared" si="46"/>
        <v>0</v>
      </c>
      <c r="AQ214" s="61">
        <f t="shared" si="47"/>
        <v>0</v>
      </c>
    </row>
    <row r="215" spans="1:43">
      <c r="A215" s="35" t="s">
        <v>143</v>
      </c>
      <c r="B215" s="35" t="s">
        <v>1763</v>
      </c>
      <c r="C215" s="35" t="s">
        <v>1762</v>
      </c>
      <c r="D215" s="35" t="s">
        <v>1761</v>
      </c>
      <c r="E215" s="35" t="s">
        <v>1760</v>
      </c>
      <c r="F215" s="35">
        <v>0.10759170999999999</v>
      </c>
      <c r="G215" s="35">
        <v>0.32053581399999997</v>
      </c>
      <c r="H215" s="35">
        <v>1.183988826</v>
      </c>
      <c r="I215" s="35">
        <v>0.72076895399999996</v>
      </c>
      <c r="J215" s="35">
        <v>0.72913475900000002</v>
      </c>
      <c r="K215" s="35">
        <v>0.66496111599999996</v>
      </c>
      <c r="L215" s="35">
        <v>-0.97342507700000003</v>
      </c>
      <c r="M215" s="35">
        <v>0.62878509299999996</v>
      </c>
      <c r="N215" s="35">
        <v>2.5769442819999999</v>
      </c>
      <c r="O215" s="35">
        <v>1.434854372</v>
      </c>
      <c r="P215" s="35">
        <v>2.1530495670000001</v>
      </c>
      <c r="Q215" s="35">
        <v>1.1489137389999999</v>
      </c>
      <c r="R215" s="35">
        <v>-6.5635095000000004E-2</v>
      </c>
      <c r="S215" s="35">
        <v>1.1804473310000001</v>
      </c>
      <c r="T215" s="35">
        <v>-0.206375841</v>
      </c>
      <c r="U215" s="35">
        <v>0.235203246</v>
      </c>
      <c r="V215" s="35">
        <v>1.039768083</v>
      </c>
      <c r="W215" s="35">
        <v>-0.97294154499999996</v>
      </c>
      <c r="X215" s="35">
        <v>16</v>
      </c>
      <c r="Y215" s="35">
        <v>4</v>
      </c>
      <c r="Z215" s="45">
        <f t="shared" si="36"/>
        <v>0.53737211666666662</v>
      </c>
      <c r="AA215" s="45">
        <f t="shared" si="37"/>
        <v>0.74410143266666662</v>
      </c>
      <c r="AB215" s="45">
        <f t="shared" si="38"/>
        <v>0.30281213166666671</v>
      </c>
      <c r="AC215" s="45">
        <f t="shared" si="39"/>
        <v>0.70495494300000006</v>
      </c>
      <c r="AD215" s="45">
        <f t="shared" si="40"/>
        <v>1.5789392260000001</v>
      </c>
      <c r="AE215" s="45">
        <f t="shared" si="41"/>
        <v>0.10067659466666667</v>
      </c>
      <c r="AF215" s="55">
        <f t="shared" si="42"/>
        <v>-0.33792464299999986</v>
      </c>
      <c r="AG215" s="56">
        <f t="shared" si="43"/>
        <v>-1.0412704898333334</v>
      </c>
      <c r="AH215" s="56">
        <v>-4.7907449856797499E-2</v>
      </c>
      <c r="AI215" s="57">
        <v>-7.8021488173657602E-2</v>
      </c>
      <c r="AJ215" s="61">
        <v>0</v>
      </c>
      <c r="AK215" s="61">
        <v>0</v>
      </c>
      <c r="AL215" s="61">
        <v>0</v>
      </c>
      <c r="AM215" s="61">
        <v>0</v>
      </c>
      <c r="AN215" s="61">
        <f t="shared" si="44"/>
        <v>0</v>
      </c>
      <c r="AO215" s="61">
        <f t="shared" si="45"/>
        <v>0</v>
      </c>
      <c r="AP215" s="61">
        <f t="shared" si="46"/>
        <v>0</v>
      </c>
      <c r="AQ215" s="61">
        <f t="shared" si="47"/>
        <v>0</v>
      </c>
    </row>
    <row r="216" spans="1:43">
      <c r="A216" s="35" t="s">
        <v>143</v>
      </c>
      <c r="B216" s="35" t="s">
        <v>1759</v>
      </c>
      <c r="C216" s="35" t="s">
        <v>1758</v>
      </c>
      <c r="D216" s="35" t="s">
        <v>1757</v>
      </c>
      <c r="E216" s="35" t="s">
        <v>1756</v>
      </c>
      <c r="F216" s="35">
        <v>1.4407202939999999</v>
      </c>
      <c r="G216" s="35">
        <v>1.254472609</v>
      </c>
      <c r="H216" s="35">
        <v>0.63797258800000001</v>
      </c>
      <c r="I216" s="35">
        <v>-2.2056045649999998</v>
      </c>
      <c r="J216" s="35">
        <v>-0.18675344299999999</v>
      </c>
      <c r="K216" s="35">
        <v>0.24217671900000001</v>
      </c>
      <c r="L216" s="35">
        <v>0.80140928199999995</v>
      </c>
      <c r="M216" s="35">
        <v>0.52483114500000005</v>
      </c>
      <c r="N216" s="35">
        <v>-0.63204640599999995</v>
      </c>
      <c r="O216" s="35">
        <v>0.68050624900000001</v>
      </c>
      <c r="P216" s="35">
        <v>7.1634971000000006E-2</v>
      </c>
      <c r="Q216" s="35">
        <v>0.56158345099999996</v>
      </c>
      <c r="R216" s="35">
        <v>0.441409724</v>
      </c>
      <c r="S216" s="35">
        <v>0.118903153</v>
      </c>
      <c r="T216" s="35">
        <v>0.17226908499999999</v>
      </c>
      <c r="U216" s="35">
        <v>0.68597448599999999</v>
      </c>
      <c r="V216" s="35">
        <v>-0.17735457299999999</v>
      </c>
      <c r="W216" s="35">
        <v>0.76769313699999997</v>
      </c>
      <c r="X216" s="35">
        <v>1</v>
      </c>
      <c r="Y216" s="35">
        <v>1</v>
      </c>
      <c r="Z216" s="45">
        <f t="shared" si="36"/>
        <v>1.1110551636666666</v>
      </c>
      <c r="AA216" s="45">
        <f t="shared" si="37"/>
        <v>0.23139800700000004</v>
      </c>
      <c r="AB216" s="45">
        <f t="shared" si="38"/>
        <v>0.24419398733333333</v>
      </c>
      <c r="AC216" s="45">
        <f t="shared" si="39"/>
        <v>-0.71672709633333331</v>
      </c>
      <c r="AD216" s="45">
        <f t="shared" si="40"/>
        <v>0.43790822366666671</v>
      </c>
      <c r="AE216" s="45">
        <f t="shared" si="41"/>
        <v>0.42543768333333332</v>
      </c>
      <c r="AF216" s="55">
        <f t="shared" si="42"/>
        <v>-0.42703259800000004</v>
      </c>
      <c r="AG216" s="56">
        <f t="shared" si="43"/>
        <v>0.56484711966666667</v>
      </c>
      <c r="AH216" s="56">
        <v>-1.9256014576326301E-2</v>
      </c>
      <c r="AI216" s="57">
        <v>9.9933484126246697E-4</v>
      </c>
      <c r="AJ216" s="61">
        <v>0</v>
      </c>
      <c r="AK216" s="61">
        <v>0</v>
      </c>
      <c r="AL216" s="61">
        <v>0</v>
      </c>
      <c r="AM216" s="61">
        <v>0</v>
      </c>
      <c r="AN216" s="61">
        <f t="shared" si="44"/>
        <v>0</v>
      </c>
      <c r="AO216" s="61">
        <f t="shared" si="45"/>
        <v>0</v>
      </c>
      <c r="AP216" s="61">
        <f t="shared" si="46"/>
        <v>0</v>
      </c>
      <c r="AQ216" s="61">
        <f t="shared" si="47"/>
        <v>0</v>
      </c>
    </row>
    <row r="217" spans="1:43">
      <c r="A217" s="35" t="s">
        <v>143</v>
      </c>
      <c r="B217" s="35" t="s">
        <v>1755</v>
      </c>
      <c r="C217" s="35" t="s">
        <v>1754</v>
      </c>
      <c r="D217" s="35" t="s">
        <v>1753</v>
      </c>
      <c r="E217" s="35" t="s">
        <v>1752</v>
      </c>
      <c r="F217" s="35">
        <v>0.46343956400000003</v>
      </c>
      <c r="G217" s="35">
        <v>-1.1800341889999999</v>
      </c>
      <c r="H217" s="35">
        <v>-0.115099509</v>
      </c>
      <c r="I217" s="35">
        <v>-1.028795538</v>
      </c>
      <c r="J217" s="35">
        <v>-0.93467297199999999</v>
      </c>
      <c r="K217" s="35">
        <v>-1.1139607949999999</v>
      </c>
      <c r="L217" s="35">
        <v>1.190260973</v>
      </c>
      <c r="M217" s="35">
        <v>-0.86330432300000004</v>
      </c>
      <c r="N217" s="35">
        <v>0.39678227100000002</v>
      </c>
      <c r="O217" s="35">
        <v>-0.92457682399999996</v>
      </c>
      <c r="P217" s="35">
        <v>-0.99409089500000003</v>
      </c>
      <c r="Q217" s="35">
        <v>-0.44792016899999998</v>
      </c>
      <c r="R217" s="35">
        <v>-0.33790310299999998</v>
      </c>
      <c r="S217" s="35">
        <v>-0.525592528</v>
      </c>
      <c r="T217" s="35">
        <v>3.504531756</v>
      </c>
      <c r="U217" s="35">
        <v>-1.2046806750000001</v>
      </c>
      <c r="V217" s="35">
        <v>-1.08562834</v>
      </c>
      <c r="W217" s="35">
        <v>0.14748135900000001</v>
      </c>
      <c r="X217" s="35">
        <v>4</v>
      </c>
      <c r="Y217" s="35">
        <v>4</v>
      </c>
      <c r="Z217" s="45">
        <f t="shared" si="36"/>
        <v>-0.27723137799999997</v>
      </c>
      <c r="AA217" s="45">
        <f t="shared" si="37"/>
        <v>0.24124630700000002</v>
      </c>
      <c r="AB217" s="45">
        <f t="shared" si="38"/>
        <v>0.8803453750000001</v>
      </c>
      <c r="AC217" s="45">
        <f t="shared" si="39"/>
        <v>-1.0258097683333334</v>
      </c>
      <c r="AD217" s="45">
        <f t="shared" si="40"/>
        <v>-0.7888626293333334</v>
      </c>
      <c r="AE217" s="45">
        <f t="shared" si="41"/>
        <v>-0.71427588533333342</v>
      </c>
      <c r="AF217" s="55">
        <f t="shared" si="42"/>
        <v>0.89833791050000011</v>
      </c>
      <c r="AG217" s="56">
        <f t="shared" si="43"/>
        <v>0.19306031349999997</v>
      </c>
      <c r="AH217" s="56">
        <v>-0.12597395833487601</v>
      </c>
      <c r="AI217" s="57">
        <v>2.51401044580302E-2</v>
      </c>
      <c r="AJ217" s="61">
        <v>0</v>
      </c>
      <c r="AK217" s="61">
        <v>0</v>
      </c>
      <c r="AL217" s="61">
        <v>0</v>
      </c>
      <c r="AM217" s="61">
        <v>0</v>
      </c>
      <c r="AN217" s="61">
        <f t="shared" si="44"/>
        <v>0</v>
      </c>
      <c r="AO217" s="61">
        <f t="shared" si="45"/>
        <v>0</v>
      </c>
      <c r="AP217" s="61">
        <f t="shared" si="46"/>
        <v>0</v>
      </c>
      <c r="AQ217" s="61">
        <f t="shared" si="47"/>
        <v>0</v>
      </c>
    </row>
    <row r="218" spans="1:43">
      <c r="A218" s="35" t="s">
        <v>143</v>
      </c>
      <c r="B218" s="35" t="s">
        <v>1751</v>
      </c>
      <c r="C218" s="35" t="s">
        <v>1750</v>
      </c>
      <c r="D218" s="35" t="s">
        <v>1749</v>
      </c>
      <c r="E218" s="35" t="s">
        <v>1748</v>
      </c>
      <c r="F218" s="35">
        <v>-0.56402889599999995</v>
      </c>
      <c r="G218" s="35">
        <v>-1.3978154300000001</v>
      </c>
      <c r="H218" s="35">
        <v>-0.132730922</v>
      </c>
      <c r="I218" s="35">
        <v>-0.87764725200000004</v>
      </c>
      <c r="J218" s="35">
        <v>-0.90103113300000004</v>
      </c>
      <c r="K218" s="35">
        <v>-0.25984475200000001</v>
      </c>
      <c r="L218" s="35">
        <v>0.23273950800000001</v>
      </c>
      <c r="M218" s="35">
        <v>-0.74276360200000002</v>
      </c>
      <c r="N218" s="35">
        <v>-0.50273042099999998</v>
      </c>
      <c r="O218" s="35">
        <v>0.337177065</v>
      </c>
      <c r="P218" s="35">
        <v>-0.386812771</v>
      </c>
      <c r="Q218" s="35">
        <v>-0.94747634599999997</v>
      </c>
      <c r="R218" s="35">
        <v>-1.0333093790000001</v>
      </c>
      <c r="S218" s="35">
        <v>-1.0549759000000001</v>
      </c>
      <c r="T218" s="35">
        <v>2.0992319749999999</v>
      </c>
      <c r="U218" s="35">
        <v>-0.64533391600000001</v>
      </c>
      <c r="V218" s="35">
        <v>-1.7679132209999999</v>
      </c>
      <c r="W218" s="35">
        <v>0.68651369100000004</v>
      </c>
      <c r="X218" s="35">
        <v>1</v>
      </c>
      <c r="Y218" s="35">
        <v>1</v>
      </c>
      <c r="Z218" s="45">
        <f t="shared" si="36"/>
        <v>-0.69819174933333328</v>
      </c>
      <c r="AA218" s="45">
        <f t="shared" si="37"/>
        <v>-0.33758483833333336</v>
      </c>
      <c r="AB218" s="45">
        <f t="shared" si="38"/>
        <v>3.6488986666666592E-3</v>
      </c>
      <c r="AC218" s="45">
        <f t="shared" si="39"/>
        <v>-0.6795077123333334</v>
      </c>
      <c r="AD218" s="45">
        <f t="shared" si="40"/>
        <v>-0.33237068399999997</v>
      </c>
      <c r="AE218" s="45">
        <f t="shared" si="41"/>
        <v>-0.5755778153333333</v>
      </c>
      <c r="AF218" s="55">
        <f t="shared" si="42"/>
        <v>0.52153719249999997</v>
      </c>
      <c r="AG218" s="56">
        <f t="shared" si="43"/>
        <v>-6.9638617166666639E-2</v>
      </c>
      <c r="AH218" s="56">
        <v>-6.2453499891175199E-2</v>
      </c>
      <c r="AI218" s="57">
        <v>-8.5150229682529499E-2</v>
      </c>
      <c r="AJ218" s="61">
        <v>0</v>
      </c>
      <c r="AK218" s="61">
        <v>0</v>
      </c>
      <c r="AL218" s="61">
        <v>0</v>
      </c>
      <c r="AM218" s="61">
        <v>0</v>
      </c>
      <c r="AN218" s="61">
        <f t="shared" si="44"/>
        <v>0</v>
      </c>
      <c r="AO218" s="61">
        <f t="shared" si="45"/>
        <v>0</v>
      </c>
      <c r="AP218" s="61">
        <f t="shared" si="46"/>
        <v>0</v>
      </c>
      <c r="AQ218" s="61">
        <f t="shared" si="47"/>
        <v>0</v>
      </c>
    </row>
    <row r="219" spans="1:43">
      <c r="A219" s="35" t="s">
        <v>143</v>
      </c>
      <c r="B219" s="35" t="s">
        <v>1747</v>
      </c>
      <c r="C219" s="35" t="s">
        <v>1746</v>
      </c>
      <c r="D219" s="35" t="s">
        <v>1745</v>
      </c>
      <c r="E219" s="35" t="s">
        <v>1744</v>
      </c>
      <c r="F219" s="35">
        <v>-0.36164689999999999</v>
      </c>
      <c r="G219" s="35">
        <v>-1.0188749770000001</v>
      </c>
      <c r="H219" s="35">
        <v>-0.53709322199999998</v>
      </c>
      <c r="I219" s="35">
        <v>-0.80485475200000001</v>
      </c>
      <c r="J219" s="35">
        <v>-1.394515312</v>
      </c>
      <c r="K219" s="35">
        <v>-1.0000150619999999</v>
      </c>
      <c r="L219" s="35">
        <v>-1.9567734E-2</v>
      </c>
      <c r="M219" s="35">
        <v>0.22305327799999999</v>
      </c>
      <c r="N219" s="35">
        <v>0.355277379</v>
      </c>
      <c r="O219" s="35">
        <v>-0.42278795200000002</v>
      </c>
      <c r="P219" s="35">
        <v>-0.20165048599999999</v>
      </c>
      <c r="Q219" s="35">
        <v>-1.3917374E-2</v>
      </c>
      <c r="R219" s="35">
        <v>-0.57600472199999997</v>
      </c>
      <c r="S219" s="35">
        <v>-0.69316009499999998</v>
      </c>
      <c r="T219" s="35">
        <v>0.56218509900000002</v>
      </c>
      <c r="U219" s="35">
        <v>-0.13013124400000001</v>
      </c>
      <c r="V219" s="35">
        <v>-1.2360334129999999</v>
      </c>
      <c r="W219" s="35">
        <v>4.6035248199999996</v>
      </c>
      <c r="X219" s="35">
        <v>9</v>
      </c>
      <c r="Y219" s="35">
        <v>9</v>
      </c>
      <c r="Z219" s="45">
        <f t="shared" si="36"/>
        <v>-0.63920503299999998</v>
      </c>
      <c r="AA219" s="45">
        <f t="shared" si="37"/>
        <v>0.18625430766666665</v>
      </c>
      <c r="AB219" s="45">
        <f t="shared" si="38"/>
        <v>-0.235659906</v>
      </c>
      <c r="AC219" s="45">
        <f t="shared" si="39"/>
        <v>-1.0664617086666668</v>
      </c>
      <c r="AD219" s="45">
        <f t="shared" si="40"/>
        <v>-0.21278527066666666</v>
      </c>
      <c r="AE219" s="45">
        <f t="shared" si="41"/>
        <v>1.0791200543333332</v>
      </c>
      <c r="AF219" s="55">
        <f t="shared" si="42"/>
        <v>-9.1845433333333226E-3</v>
      </c>
      <c r="AG219" s="56">
        <f t="shared" si="43"/>
        <v>1.7187435440000001</v>
      </c>
      <c r="AH219" s="56">
        <v>2.4085926848661302E-2</v>
      </c>
      <c r="AI219" s="57">
        <v>4.8148989286352702E-2</v>
      </c>
      <c r="AJ219" s="61">
        <v>0</v>
      </c>
      <c r="AK219" s="61">
        <v>0</v>
      </c>
      <c r="AL219" s="61">
        <v>0</v>
      </c>
      <c r="AM219" s="61">
        <v>0</v>
      </c>
      <c r="AN219" s="61">
        <f t="shared" si="44"/>
        <v>0</v>
      </c>
      <c r="AO219" s="61">
        <f t="shared" si="45"/>
        <v>0</v>
      </c>
      <c r="AP219" s="61">
        <f t="shared" si="46"/>
        <v>0</v>
      </c>
      <c r="AQ219" s="61">
        <f t="shared" si="47"/>
        <v>0</v>
      </c>
    </row>
    <row r="220" spans="1:43">
      <c r="A220" s="35" t="s">
        <v>143</v>
      </c>
      <c r="B220" s="35" t="s">
        <v>1743</v>
      </c>
      <c r="C220" s="35" t="s">
        <v>1742</v>
      </c>
      <c r="D220" s="35" t="s">
        <v>1741</v>
      </c>
      <c r="E220" s="35" t="s">
        <v>1740</v>
      </c>
      <c r="F220" s="35">
        <v>2.3618086E-2</v>
      </c>
      <c r="G220" s="35">
        <v>6.849267E-3</v>
      </c>
      <c r="H220" s="35">
        <v>0.24391665600000001</v>
      </c>
      <c r="I220" s="35">
        <v>-0.82978680999999999</v>
      </c>
      <c r="J220" s="35">
        <v>-5.5266057E-2</v>
      </c>
      <c r="K220" s="35">
        <v>-4.2961801000000001E-2</v>
      </c>
      <c r="L220" s="35">
        <v>-1.223061873</v>
      </c>
      <c r="M220" s="35">
        <v>-1.14973792</v>
      </c>
      <c r="N220" s="35">
        <v>-0.91321618199999999</v>
      </c>
      <c r="O220" s="35">
        <v>0.65225229600000001</v>
      </c>
      <c r="P220" s="35">
        <v>1.114077564</v>
      </c>
      <c r="Q220" s="35">
        <v>0.87478642100000004</v>
      </c>
      <c r="R220" s="35">
        <v>0.15223615800000001</v>
      </c>
      <c r="S220" s="35">
        <v>0.703964111</v>
      </c>
      <c r="T220" s="35">
        <v>-1.9628217480000001</v>
      </c>
      <c r="U220" s="35">
        <v>0.776010804</v>
      </c>
      <c r="V220" s="35">
        <v>0.84799239299999996</v>
      </c>
      <c r="W220" s="35">
        <v>-0.28285275199999999</v>
      </c>
      <c r="X220" s="35">
        <v>36</v>
      </c>
      <c r="Y220" s="35">
        <v>25</v>
      </c>
      <c r="Z220" s="45">
        <f t="shared" si="36"/>
        <v>9.1461336333333323E-2</v>
      </c>
      <c r="AA220" s="45">
        <f t="shared" si="37"/>
        <v>-1.0953386583333333</v>
      </c>
      <c r="AB220" s="45">
        <f t="shared" si="38"/>
        <v>-0.36887382633333338</v>
      </c>
      <c r="AC220" s="45">
        <f t="shared" si="39"/>
        <v>-0.30933822266666666</v>
      </c>
      <c r="AD220" s="45">
        <f t="shared" si="40"/>
        <v>0.88037209366666669</v>
      </c>
      <c r="AE220" s="45">
        <f t="shared" si="41"/>
        <v>0.44705014833333334</v>
      </c>
      <c r="AF220" s="55">
        <f t="shared" si="42"/>
        <v>0.13306483466666658</v>
      </c>
      <c r="AG220" s="56">
        <f t="shared" si="43"/>
        <v>0.16153321283333333</v>
      </c>
      <c r="AH220" s="56">
        <v>-0.14467182232473</v>
      </c>
      <c r="AI220" s="57">
        <v>-8.3714317446220904E-2</v>
      </c>
      <c r="AJ220" s="61">
        <v>0</v>
      </c>
      <c r="AK220" s="61">
        <v>0</v>
      </c>
      <c r="AL220" s="61">
        <v>0</v>
      </c>
      <c r="AM220" s="61">
        <v>0</v>
      </c>
      <c r="AN220" s="61">
        <f t="shared" si="44"/>
        <v>0</v>
      </c>
      <c r="AO220" s="61">
        <f t="shared" si="45"/>
        <v>0</v>
      </c>
      <c r="AP220" s="61">
        <f t="shared" si="46"/>
        <v>0</v>
      </c>
      <c r="AQ220" s="61">
        <f t="shared" si="47"/>
        <v>0</v>
      </c>
    </row>
    <row r="221" spans="1:43">
      <c r="A221" s="35" t="s">
        <v>143</v>
      </c>
      <c r="B221" s="35" t="s">
        <v>1739</v>
      </c>
      <c r="C221" s="35" t="s">
        <v>1738</v>
      </c>
      <c r="D221" s="35" t="s">
        <v>1737</v>
      </c>
      <c r="E221" s="35" t="s">
        <v>1736</v>
      </c>
      <c r="F221" s="35">
        <v>-0.167281034</v>
      </c>
      <c r="G221" s="35">
        <v>-0.78032217199999998</v>
      </c>
      <c r="H221" s="35">
        <v>0.14364761400000001</v>
      </c>
      <c r="I221" s="35">
        <v>0.40393015999999998</v>
      </c>
      <c r="J221" s="35">
        <v>-1.18608578</v>
      </c>
      <c r="K221" s="35">
        <v>0.34556402400000003</v>
      </c>
      <c r="L221" s="35">
        <v>-0.33608027299999998</v>
      </c>
      <c r="M221" s="35">
        <v>-1.0230712390000001</v>
      </c>
      <c r="N221" s="35">
        <v>-0.52010150200000005</v>
      </c>
      <c r="O221" s="35">
        <v>0.35144120200000001</v>
      </c>
      <c r="P221" s="35">
        <v>1.044719677</v>
      </c>
      <c r="Q221" s="35">
        <v>5.5874936E-2</v>
      </c>
      <c r="R221" s="35">
        <v>-0.19179457499999999</v>
      </c>
      <c r="S221" s="35">
        <v>1.0667719529999999</v>
      </c>
      <c r="T221" s="35">
        <v>-0.97955448199999995</v>
      </c>
      <c r="U221" s="35">
        <v>-4.7428633999999997E-2</v>
      </c>
      <c r="V221" s="35">
        <v>-0.73374081099999999</v>
      </c>
      <c r="W221" s="35">
        <v>-0.37461063300000003</v>
      </c>
      <c r="X221" s="35">
        <v>64</v>
      </c>
      <c r="Y221" s="35">
        <v>81</v>
      </c>
      <c r="Z221" s="45">
        <f t="shared" si="36"/>
        <v>-0.26798519733333331</v>
      </c>
      <c r="AA221" s="45">
        <f t="shared" si="37"/>
        <v>-0.62641767133333337</v>
      </c>
      <c r="AB221" s="45">
        <f t="shared" si="38"/>
        <v>-3.4859034666666656E-2</v>
      </c>
      <c r="AC221" s="45">
        <f t="shared" si="39"/>
        <v>-0.14553053199999996</v>
      </c>
      <c r="AD221" s="45">
        <f t="shared" si="40"/>
        <v>0.48401193833333328</v>
      </c>
      <c r="AE221" s="45">
        <f t="shared" si="41"/>
        <v>-0.38526002600000003</v>
      </c>
      <c r="AF221" s="55">
        <f t="shared" si="42"/>
        <v>0.41234239966666669</v>
      </c>
      <c r="AG221" s="56">
        <f t="shared" si="43"/>
        <v>-0.55450072916666671</v>
      </c>
      <c r="AH221" s="56">
        <v>1.56338808410261E-3</v>
      </c>
      <c r="AI221" s="57">
        <v>2.40096440265649E-2</v>
      </c>
      <c r="AJ221" s="61">
        <v>0</v>
      </c>
      <c r="AK221" s="61">
        <v>0</v>
      </c>
      <c r="AL221" s="61">
        <v>0</v>
      </c>
      <c r="AM221" s="61">
        <v>0</v>
      </c>
      <c r="AN221" s="61">
        <f t="shared" si="44"/>
        <v>0</v>
      </c>
      <c r="AO221" s="61">
        <f t="shared" si="45"/>
        <v>0</v>
      </c>
      <c r="AP221" s="61">
        <f t="shared" si="46"/>
        <v>0</v>
      </c>
      <c r="AQ221" s="61">
        <f t="shared" si="47"/>
        <v>0</v>
      </c>
    </row>
    <row r="222" spans="1:43">
      <c r="A222" s="35" t="s">
        <v>143</v>
      </c>
      <c r="B222" s="35" t="s">
        <v>1735</v>
      </c>
      <c r="C222" s="35" t="s">
        <v>1734</v>
      </c>
      <c r="D222" s="35" t="s">
        <v>1733</v>
      </c>
      <c r="E222" s="35" t="s">
        <v>1732</v>
      </c>
      <c r="F222" s="35">
        <v>-2.7867131E-2</v>
      </c>
      <c r="G222" s="35">
        <v>-1.4248419859999999</v>
      </c>
      <c r="H222" s="35">
        <v>-0.498729064</v>
      </c>
      <c r="I222" s="35">
        <v>0.118998329</v>
      </c>
      <c r="J222" s="35">
        <v>-1.1622853689999999</v>
      </c>
      <c r="K222" s="35">
        <v>0.22389397599999999</v>
      </c>
      <c r="L222" s="35">
        <v>1.3103363100000001</v>
      </c>
      <c r="M222" s="35">
        <v>-1.772956784</v>
      </c>
      <c r="N222" s="35">
        <v>-0.204763634</v>
      </c>
      <c r="O222" s="35">
        <v>-0.28518343899999998</v>
      </c>
      <c r="P222" s="35">
        <v>-0.29893188300000001</v>
      </c>
      <c r="Q222" s="35">
        <v>0.276718091</v>
      </c>
      <c r="R222" s="35">
        <v>-1.6838640030000001</v>
      </c>
      <c r="S222" s="35">
        <v>-1.2640087769999999</v>
      </c>
      <c r="T222" s="35">
        <v>1.923066994</v>
      </c>
      <c r="U222" s="35">
        <v>-0.30316327900000001</v>
      </c>
      <c r="V222" s="35">
        <v>0.52711017500000001</v>
      </c>
      <c r="W222" s="35">
        <v>0.21060338000000001</v>
      </c>
      <c r="X222" s="35">
        <v>36</v>
      </c>
      <c r="Y222" s="35">
        <v>9</v>
      </c>
      <c r="Z222" s="45">
        <f t="shared" si="36"/>
        <v>-0.65047939366666663</v>
      </c>
      <c r="AA222" s="45">
        <f t="shared" si="37"/>
        <v>-0.2224613693333333</v>
      </c>
      <c r="AB222" s="45">
        <f t="shared" si="38"/>
        <v>-0.34160192866666667</v>
      </c>
      <c r="AC222" s="45">
        <f t="shared" si="39"/>
        <v>-0.27313102133333328</v>
      </c>
      <c r="AD222" s="45">
        <f t="shared" si="40"/>
        <v>-0.10246574366666665</v>
      </c>
      <c r="AE222" s="45">
        <f t="shared" si="41"/>
        <v>0.14485009200000001</v>
      </c>
      <c r="AF222" s="55">
        <f t="shared" si="42"/>
        <v>9.4868452833333283E-2</v>
      </c>
      <c r="AG222" s="56">
        <f t="shared" si="43"/>
        <v>0.33264847450000001</v>
      </c>
      <c r="AH222" s="56">
        <v>2.96911820376069E-2</v>
      </c>
      <c r="AI222" s="57">
        <v>8.1173449242104602E-3</v>
      </c>
      <c r="AJ222" s="61">
        <v>0</v>
      </c>
      <c r="AK222" s="61">
        <v>0</v>
      </c>
      <c r="AL222" s="61">
        <v>0</v>
      </c>
      <c r="AM222" s="61">
        <v>0</v>
      </c>
      <c r="AN222" s="61">
        <f t="shared" si="44"/>
        <v>0</v>
      </c>
      <c r="AO222" s="61">
        <f t="shared" si="45"/>
        <v>0</v>
      </c>
      <c r="AP222" s="61">
        <f t="shared" si="46"/>
        <v>0</v>
      </c>
      <c r="AQ222" s="61">
        <f t="shared" si="47"/>
        <v>0</v>
      </c>
    </row>
    <row r="223" spans="1:43">
      <c r="A223" s="35" t="s">
        <v>143</v>
      </c>
      <c r="B223" s="35" t="s">
        <v>1731</v>
      </c>
      <c r="C223" s="35" t="s">
        <v>1730</v>
      </c>
      <c r="D223" s="35" t="s">
        <v>1729</v>
      </c>
      <c r="E223" s="35" t="s">
        <v>1728</v>
      </c>
      <c r="F223" s="35">
        <v>-0.88933311699999995</v>
      </c>
      <c r="G223" s="35">
        <v>-1.491133075</v>
      </c>
      <c r="H223" s="35">
        <v>-1.607843103</v>
      </c>
      <c r="I223" s="35">
        <v>-1.353713755</v>
      </c>
      <c r="J223" s="35">
        <v>-1.9787950110000001</v>
      </c>
      <c r="K223" s="35">
        <v>-1.9309033579999999</v>
      </c>
      <c r="L223" s="35">
        <v>2.247754757</v>
      </c>
      <c r="M223" s="35">
        <v>0.11364158000000001</v>
      </c>
      <c r="N223" s="35">
        <v>-0.60613953399999998</v>
      </c>
      <c r="O223" s="35">
        <v>-0.28695030999999999</v>
      </c>
      <c r="P223" s="35">
        <v>1.075880036</v>
      </c>
      <c r="Q223" s="35">
        <v>0.86871100700000004</v>
      </c>
      <c r="R223" s="35">
        <v>-1.64585892</v>
      </c>
      <c r="S223" s="35">
        <v>-1.7935372119999999</v>
      </c>
      <c r="T223" s="35">
        <v>1.7883361170000001</v>
      </c>
      <c r="U223" s="35">
        <v>-0.59415217300000001</v>
      </c>
      <c r="V223" s="35">
        <v>0.84373825099999999</v>
      </c>
      <c r="W223" s="35">
        <v>1.049209633</v>
      </c>
      <c r="X223" s="35">
        <v>9</v>
      </c>
      <c r="Y223" s="35">
        <v>49</v>
      </c>
      <c r="Z223" s="45">
        <f t="shared" si="36"/>
        <v>-1.3294364316666667</v>
      </c>
      <c r="AA223" s="45">
        <f t="shared" si="37"/>
        <v>0.58508560099999996</v>
      </c>
      <c r="AB223" s="45">
        <f t="shared" si="38"/>
        <v>-0.55035333833333322</v>
      </c>
      <c r="AC223" s="45">
        <f t="shared" si="39"/>
        <v>-1.7544707080000002</v>
      </c>
      <c r="AD223" s="45">
        <f t="shared" si="40"/>
        <v>0.55254691099999997</v>
      </c>
      <c r="AE223" s="45">
        <f t="shared" si="41"/>
        <v>0.43293190366666662</v>
      </c>
      <c r="AF223" s="55">
        <f t="shared" si="42"/>
        <v>-0.17817792299999985</v>
      </c>
      <c r="AG223" s="56">
        <f t="shared" si="43"/>
        <v>1.0338938021666666</v>
      </c>
      <c r="AH223" s="56">
        <v>-3.5372701975363803E-2</v>
      </c>
      <c r="AI223" s="57">
        <v>-7.1463641806310801E-3</v>
      </c>
      <c r="AJ223" s="61">
        <v>0</v>
      </c>
      <c r="AK223" s="61">
        <v>0</v>
      </c>
      <c r="AL223" s="61">
        <v>0</v>
      </c>
      <c r="AM223" s="61">
        <v>1</v>
      </c>
      <c r="AN223" s="61">
        <f t="shared" si="44"/>
        <v>0</v>
      </c>
      <c r="AO223" s="61">
        <f t="shared" si="45"/>
        <v>1</v>
      </c>
      <c r="AP223" s="61">
        <f t="shared" si="46"/>
        <v>0</v>
      </c>
      <c r="AQ223" s="61">
        <f t="shared" si="47"/>
        <v>0</v>
      </c>
    </row>
    <row r="224" spans="1:43">
      <c r="A224" s="35" t="s">
        <v>156</v>
      </c>
      <c r="B224" s="35" t="s">
        <v>1727</v>
      </c>
      <c r="C224" s="35" t="s">
        <v>1726</v>
      </c>
      <c r="D224" s="35" t="s">
        <v>1725</v>
      </c>
      <c r="E224" s="35" t="s">
        <v>1724</v>
      </c>
      <c r="F224" s="35">
        <v>0.54510302200000005</v>
      </c>
      <c r="G224" s="35">
        <v>0.79518138999999999</v>
      </c>
      <c r="H224" s="35">
        <v>-0.30469685600000002</v>
      </c>
      <c r="I224" s="35">
        <v>-0.134814129</v>
      </c>
      <c r="J224" s="35">
        <v>-5.7159657000000003E-2</v>
      </c>
      <c r="K224" s="35">
        <v>-0.50936110400000001</v>
      </c>
      <c r="L224" s="35">
        <v>0.21940144</v>
      </c>
      <c r="M224" s="35">
        <v>-0.74576371299999999</v>
      </c>
      <c r="N224" s="35">
        <v>-1.3937062579999999</v>
      </c>
      <c r="O224" s="35">
        <v>0.84768162300000005</v>
      </c>
      <c r="P224" s="35">
        <v>-1.190486637</v>
      </c>
      <c r="Q224" s="35">
        <v>-1.376596519</v>
      </c>
      <c r="R224" s="35">
        <v>0.35813216799999997</v>
      </c>
      <c r="S224" s="35">
        <v>-0.86428804999999997</v>
      </c>
      <c r="T224" s="35">
        <v>0.22693476400000001</v>
      </c>
      <c r="U224" s="35">
        <v>-1.1862109519999999</v>
      </c>
      <c r="V224" s="35">
        <v>-0.29190727399999999</v>
      </c>
      <c r="W224" s="35">
        <v>-1.4862912589999999</v>
      </c>
      <c r="X224" s="35">
        <v>1</v>
      </c>
      <c r="Y224" s="35">
        <v>1</v>
      </c>
      <c r="Z224" s="45">
        <f t="shared" si="36"/>
        <v>0.34519585199999997</v>
      </c>
      <c r="AA224" s="45">
        <f t="shared" si="37"/>
        <v>-0.64002284366666662</v>
      </c>
      <c r="AB224" s="45">
        <f t="shared" si="38"/>
        <v>-9.307370600000002E-2</v>
      </c>
      <c r="AC224" s="45">
        <f t="shared" si="39"/>
        <v>-0.23377829666666669</v>
      </c>
      <c r="AD224" s="45">
        <f t="shared" si="40"/>
        <v>-0.57313384433333336</v>
      </c>
      <c r="AE224" s="45">
        <f t="shared" si="41"/>
        <v>-0.988136495</v>
      </c>
      <c r="AF224" s="55">
        <f t="shared" si="42"/>
        <v>5.4339789833333305E-2</v>
      </c>
      <c r="AG224" s="56">
        <f t="shared" si="43"/>
        <v>-0.58468042449999991</v>
      </c>
      <c r="AH224" s="56">
        <v>8.3278425198706402E-2</v>
      </c>
      <c r="AI224" s="57">
        <v>0.210503132647229</v>
      </c>
      <c r="AJ224" s="61">
        <v>0</v>
      </c>
      <c r="AK224" s="61">
        <v>0</v>
      </c>
      <c r="AL224" s="61">
        <v>0</v>
      </c>
      <c r="AM224" s="61">
        <v>0</v>
      </c>
      <c r="AN224" s="61">
        <f t="shared" si="44"/>
        <v>0</v>
      </c>
      <c r="AO224" s="61">
        <f t="shared" si="45"/>
        <v>0</v>
      </c>
      <c r="AP224" s="61">
        <f t="shared" si="46"/>
        <v>0</v>
      </c>
      <c r="AQ224" s="61">
        <f t="shared" si="47"/>
        <v>0</v>
      </c>
    </row>
    <row r="225" spans="1:43">
      <c r="A225" s="35" t="s">
        <v>143</v>
      </c>
      <c r="B225" s="35" t="s">
        <v>1723</v>
      </c>
      <c r="C225" s="35" t="s">
        <v>1722</v>
      </c>
      <c r="D225" s="35" t="s">
        <v>1721</v>
      </c>
      <c r="E225" s="35" t="s">
        <v>1720</v>
      </c>
      <c r="F225" s="35">
        <v>1.889197896</v>
      </c>
      <c r="G225" s="35">
        <v>-0.55096926000000002</v>
      </c>
      <c r="H225" s="35">
        <v>3.3292959940000002</v>
      </c>
      <c r="I225" s="35">
        <v>1.9282267930000001</v>
      </c>
      <c r="J225" s="35">
        <v>-0.85941685099999998</v>
      </c>
      <c r="K225" s="35">
        <v>2.9896430089999999</v>
      </c>
      <c r="L225" s="35">
        <v>-1.7438205170000001</v>
      </c>
      <c r="M225" s="35">
        <v>-8.1554200000000005E-4</v>
      </c>
      <c r="N225" s="35">
        <v>2.8263118569999999</v>
      </c>
      <c r="O225" s="35">
        <v>0.91907328399999999</v>
      </c>
      <c r="P225" s="35">
        <v>1.218821363</v>
      </c>
      <c r="Q225" s="35">
        <v>-0.238344255</v>
      </c>
      <c r="R225" s="35">
        <v>1.2073501440000001</v>
      </c>
      <c r="S225" s="35">
        <v>2.8981657799999998</v>
      </c>
      <c r="T225" s="35">
        <v>-1.311320512</v>
      </c>
      <c r="U225" s="35">
        <v>-1.188177826</v>
      </c>
      <c r="V225" s="35">
        <v>0.33131778099999998</v>
      </c>
      <c r="W225" s="35">
        <v>-2.340441491</v>
      </c>
      <c r="X225" s="35">
        <v>196</v>
      </c>
      <c r="Y225" s="35">
        <v>225</v>
      </c>
      <c r="Z225" s="45">
        <f t="shared" si="36"/>
        <v>1.5558415433333332</v>
      </c>
      <c r="AA225" s="45">
        <f t="shared" si="37"/>
        <v>0.36055859933333329</v>
      </c>
      <c r="AB225" s="45">
        <f t="shared" si="38"/>
        <v>0.93139847066666659</v>
      </c>
      <c r="AC225" s="45">
        <f t="shared" si="39"/>
        <v>1.3528176503333331</v>
      </c>
      <c r="AD225" s="45">
        <f t="shared" si="40"/>
        <v>0.63318346400000003</v>
      </c>
      <c r="AE225" s="45">
        <f t="shared" si="41"/>
        <v>-1.0657671786666667</v>
      </c>
      <c r="AF225" s="55">
        <f t="shared" si="42"/>
        <v>-2.6801600666666703E-2</v>
      </c>
      <c r="AG225" s="56">
        <f t="shared" si="43"/>
        <v>-2.0587677358333334</v>
      </c>
      <c r="AH225" s="56">
        <v>5.9557659879006401E-2</v>
      </c>
      <c r="AI225" s="57">
        <v>-2.0416978124995198E-3</v>
      </c>
      <c r="AJ225" s="61">
        <v>0</v>
      </c>
      <c r="AK225" s="61">
        <v>0</v>
      </c>
      <c r="AL225" s="61">
        <v>0</v>
      </c>
      <c r="AM225" s="61">
        <v>0</v>
      </c>
      <c r="AN225" s="61">
        <f t="shared" si="44"/>
        <v>0</v>
      </c>
      <c r="AO225" s="61">
        <f t="shared" si="45"/>
        <v>0</v>
      </c>
      <c r="AP225" s="61">
        <f t="shared" si="46"/>
        <v>0</v>
      </c>
      <c r="AQ225" s="61">
        <f t="shared" si="47"/>
        <v>0</v>
      </c>
    </row>
    <row r="226" spans="1:43">
      <c r="A226" s="35" t="s">
        <v>143</v>
      </c>
      <c r="B226" s="35" t="s">
        <v>1719</v>
      </c>
      <c r="C226" s="35" t="s">
        <v>1718</v>
      </c>
      <c r="D226" s="35" t="s">
        <v>1717</v>
      </c>
      <c r="E226" s="35" t="s">
        <v>1716</v>
      </c>
      <c r="F226" s="35">
        <v>-0.51947642500000002</v>
      </c>
      <c r="G226" s="35">
        <v>-0.67224003799999998</v>
      </c>
      <c r="H226" s="35">
        <v>-0.49383236000000003</v>
      </c>
      <c r="I226" s="35">
        <v>-0.78870712399999998</v>
      </c>
      <c r="J226" s="35">
        <v>-0.40490955099999998</v>
      </c>
      <c r="K226" s="35">
        <v>-2.2578167919999999</v>
      </c>
      <c r="L226" s="35">
        <v>2.1162445700000001</v>
      </c>
      <c r="M226" s="35">
        <v>0.15643296400000001</v>
      </c>
      <c r="N226" s="35">
        <v>3.2843176000000002E-2</v>
      </c>
      <c r="O226" s="35">
        <v>-1.202930627</v>
      </c>
      <c r="P226" s="35">
        <v>-1.44764615</v>
      </c>
      <c r="Q226" s="35">
        <v>-0.87969298500000004</v>
      </c>
      <c r="R226" s="35">
        <v>-0.46667364300000003</v>
      </c>
      <c r="S226" s="35">
        <v>-0.40415548699999998</v>
      </c>
      <c r="T226" s="35">
        <v>1.3324439260000001</v>
      </c>
      <c r="U226" s="35">
        <v>-0.72417704999999999</v>
      </c>
      <c r="V226" s="35">
        <v>-0.91684175599999995</v>
      </c>
      <c r="W226" s="35">
        <v>-5.1077469E-2</v>
      </c>
      <c r="X226" s="35">
        <v>81</v>
      </c>
      <c r="Y226" s="35">
        <v>4</v>
      </c>
      <c r="Z226" s="45">
        <f t="shared" si="36"/>
        <v>-0.56184960766666669</v>
      </c>
      <c r="AA226" s="45">
        <f t="shared" si="37"/>
        <v>0.76850690333333338</v>
      </c>
      <c r="AB226" s="45">
        <f t="shared" si="38"/>
        <v>0.15387159866666669</v>
      </c>
      <c r="AC226" s="45">
        <f t="shared" si="39"/>
        <v>-1.1504778223333332</v>
      </c>
      <c r="AD226" s="45">
        <f t="shared" si="40"/>
        <v>-1.1767565873333334</v>
      </c>
      <c r="AE226" s="45">
        <f t="shared" si="41"/>
        <v>-0.56403209166666668</v>
      </c>
      <c r="AF226" s="55">
        <f t="shared" si="42"/>
        <v>5.054295083333335E-2</v>
      </c>
      <c r="AG226" s="56">
        <f t="shared" si="43"/>
        <v>0.59958511316666663</v>
      </c>
      <c r="AH226" s="56">
        <v>7.5955747381213398E-2</v>
      </c>
      <c r="AI226" s="57">
        <v>9.5172462635630898E-3</v>
      </c>
      <c r="AJ226" s="61">
        <v>0</v>
      </c>
      <c r="AK226" s="61">
        <v>0</v>
      </c>
      <c r="AL226" s="61">
        <v>0</v>
      </c>
      <c r="AM226" s="61">
        <v>0</v>
      </c>
      <c r="AN226" s="61">
        <f t="shared" si="44"/>
        <v>0</v>
      </c>
      <c r="AO226" s="61">
        <f t="shared" si="45"/>
        <v>0</v>
      </c>
      <c r="AP226" s="61">
        <f t="shared" si="46"/>
        <v>0</v>
      </c>
      <c r="AQ226" s="61">
        <f t="shared" si="47"/>
        <v>0</v>
      </c>
    </row>
    <row r="227" spans="1:43">
      <c r="A227" s="35" t="s">
        <v>143</v>
      </c>
      <c r="B227" s="35" t="s">
        <v>1715</v>
      </c>
      <c r="C227" s="35" t="s">
        <v>1714</v>
      </c>
      <c r="D227" s="35" t="s">
        <v>1713</v>
      </c>
      <c r="E227" s="35" t="s">
        <v>1712</v>
      </c>
      <c r="F227" s="35">
        <v>-6.0959001999999998E-2</v>
      </c>
      <c r="G227" s="35">
        <v>-0.572215798</v>
      </c>
      <c r="H227" s="35">
        <v>3.096633E-2</v>
      </c>
      <c r="I227" s="35">
        <v>-8.6815920000000001E-3</v>
      </c>
      <c r="J227" s="35">
        <v>-0.76133050800000002</v>
      </c>
      <c r="K227" s="35">
        <v>-0.76920224299999995</v>
      </c>
      <c r="L227" s="35">
        <v>0.462812047</v>
      </c>
      <c r="M227" s="35">
        <v>-0.73063467699999995</v>
      </c>
      <c r="N227" s="35">
        <v>-0.19573232400000001</v>
      </c>
      <c r="O227" s="35">
        <v>-1.2379351119999999</v>
      </c>
      <c r="P227" s="35">
        <v>-0.62593176100000003</v>
      </c>
      <c r="Q227" s="35">
        <v>0.65718488100000005</v>
      </c>
      <c r="R227" s="35">
        <v>2.1005837999999999E-2</v>
      </c>
      <c r="S227" s="35">
        <v>-0.107593805</v>
      </c>
      <c r="T227" s="35">
        <v>0.16411252600000001</v>
      </c>
      <c r="U227" s="35">
        <v>-0.88711551600000005</v>
      </c>
      <c r="V227" s="35">
        <v>0.40478499099999998</v>
      </c>
      <c r="W227" s="35">
        <v>-1.647882461</v>
      </c>
      <c r="X227" s="35">
        <v>4</v>
      </c>
      <c r="Y227" s="35">
        <v>9</v>
      </c>
      <c r="Z227" s="45">
        <f t="shared" si="36"/>
        <v>-0.20073615666666667</v>
      </c>
      <c r="AA227" s="45">
        <f t="shared" si="37"/>
        <v>-0.15451831799999999</v>
      </c>
      <c r="AB227" s="45">
        <f t="shared" si="38"/>
        <v>2.584151966666667E-2</v>
      </c>
      <c r="AC227" s="45">
        <f t="shared" si="39"/>
        <v>-0.51307144766666657</v>
      </c>
      <c r="AD227" s="45">
        <f t="shared" si="40"/>
        <v>-0.40222733066666666</v>
      </c>
      <c r="AE227" s="45">
        <f t="shared" si="41"/>
        <v>-0.7100709953333334</v>
      </c>
      <c r="AF227" s="55">
        <f t="shared" si="42"/>
        <v>0.203468757</v>
      </c>
      <c r="AG227" s="56">
        <f t="shared" si="43"/>
        <v>-0.25242160616666676</v>
      </c>
      <c r="AH227" s="56">
        <v>-4.9387149357423603E-2</v>
      </c>
      <c r="AI227" s="57">
        <v>-9.9252164202825507E-3</v>
      </c>
      <c r="AJ227" s="61">
        <v>0</v>
      </c>
      <c r="AK227" s="61">
        <v>0</v>
      </c>
      <c r="AL227" s="61">
        <v>0</v>
      </c>
      <c r="AM227" s="61">
        <v>0</v>
      </c>
      <c r="AN227" s="61">
        <f t="shared" si="44"/>
        <v>0</v>
      </c>
      <c r="AO227" s="61">
        <f t="shared" si="45"/>
        <v>0</v>
      </c>
      <c r="AP227" s="61">
        <f t="shared" si="46"/>
        <v>0</v>
      </c>
      <c r="AQ227" s="61">
        <f t="shared" si="47"/>
        <v>0</v>
      </c>
    </row>
    <row r="228" spans="1:43">
      <c r="A228" s="35" t="s">
        <v>143</v>
      </c>
      <c r="B228" s="35" t="s">
        <v>1711</v>
      </c>
      <c r="C228" s="35" t="s">
        <v>1710</v>
      </c>
      <c r="D228" s="35" t="s">
        <v>1709</v>
      </c>
      <c r="E228" s="35" t="s">
        <v>1708</v>
      </c>
      <c r="F228" s="35">
        <v>-0.34833656000000002</v>
      </c>
      <c r="G228" s="35">
        <v>0.53362195700000004</v>
      </c>
      <c r="H228" s="35">
        <v>-0.126629731</v>
      </c>
      <c r="I228" s="35">
        <v>0.55018376400000002</v>
      </c>
      <c r="J228" s="35">
        <v>1.7995821620000001</v>
      </c>
      <c r="K228" s="35">
        <v>1.569082452</v>
      </c>
      <c r="L228" s="35">
        <v>-0.65351622399999998</v>
      </c>
      <c r="M228" s="35">
        <v>1.0193842999999999E-2</v>
      </c>
      <c r="N228" s="35">
        <v>0.83105864299999999</v>
      </c>
      <c r="O228" s="35">
        <v>0.68133264900000001</v>
      </c>
      <c r="P228" s="35">
        <v>1.308123275</v>
      </c>
      <c r="Q228" s="35">
        <v>0.61905764399999996</v>
      </c>
      <c r="R228" s="35">
        <v>-0.437799985</v>
      </c>
      <c r="S228" s="35">
        <v>0.235964651</v>
      </c>
      <c r="T228" s="35">
        <v>-5.2084624000000003E-2</v>
      </c>
      <c r="U228" s="35">
        <v>1.149895884</v>
      </c>
      <c r="V228" s="35">
        <v>1.218312836</v>
      </c>
      <c r="W228" s="35">
        <v>1.825924863</v>
      </c>
      <c r="X228" s="35">
        <v>4</v>
      </c>
      <c r="Y228" s="35">
        <v>1</v>
      </c>
      <c r="Z228" s="45">
        <f t="shared" si="36"/>
        <v>1.9551888666666673E-2</v>
      </c>
      <c r="AA228" s="45">
        <f t="shared" si="37"/>
        <v>6.2578754000000014E-2</v>
      </c>
      <c r="AB228" s="45">
        <f t="shared" si="38"/>
        <v>-8.4639986E-2</v>
      </c>
      <c r="AC228" s="45">
        <f t="shared" si="39"/>
        <v>1.3062827926666667</v>
      </c>
      <c r="AD228" s="45">
        <f t="shared" si="40"/>
        <v>0.86950452266666678</v>
      </c>
      <c r="AE228" s="45">
        <f t="shared" si="41"/>
        <v>1.3980445276666666</v>
      </c>
      <c r="AF228" s="55">
        <f t="shared" si="42"/>
        <v>-0.12570530733333335</v>
      </c>
      <c r="AG228" s="56">
        <f t="shared" si="43"/>
        <v>0.31015086999999997</v>
      </c>
      <c r="AH228" s="56">
        <v>3.03667818453324E-2</v>
      </c>
      <c r="AI228" s="57">
        <v>0.19711520774737201</v>
      </c>
      <c r="AJ228" s="61">
        <v>0</v>
      </c>
      <c r="AK228" s="61">
        <v>0</v>
      </c>
      <c r="AL228" s="61">
        <v>0</v>
      </c>
      <c r="AM228" s="61">
        <v>0</v>
      </c>
      <c r="AN228" s="61">
        <f t="shared" si="44"/>
        <v>0</v>
      </c>
      <c r="AO228" s="61">
        <f t="shared" si="45"/>
        <v>0</v>
      </c>
      <c r="AP228" s="61">
        <f t="shared" si="46"/>
        <v>0</v>
      </c>
      <c r="AQ228" s="61">
        <f t="shared" si="47"/>
        <v>0</v>
      </c>
    </row>
    <row r="229" spans="1:43">
      <c r="A229" s="35" t="s">
        <v>143</v>
      </c>
      <c r="B229" s="35" t="s">
        <v>1707</v>
      </c>
      <c r="C229" s="35" t="s">
        <v>1706</v>
      </c>
      <c r="D229" s="35" t="s">
        <v>1705</v>
      </c>
      <c r="E229" s="35" t="s">
        <v>1704</v>
      </c>
      <c r="F229" s="35">
        <v>0.49888730100000001</v>
      </c>
      <c r="G229" s="35">
        <v>0.119229219</v>
      </c>
      <c r="H229" s="35">
        <v>0.74382599199999999</v>
      </c>
      <c r="I229" s="35">
        <v>-1.3433432030000001</v>
      </c>
      <c r="J229" s="35">
        <v>-0.76628227299999996</v>
      </c>
      <c r="K229" s="35">
        <v>-0.82514463900000001</v>
      </c>
      <c r="L229" s="35">
        <v>0.40844754700000002</v>
      </c>
      <c r="M229" s="35">
        <v>0.39827487700000003</v>
      </c>
      <c r="N229" s="35">
        <v>-0.71201054900000005</v>
      </c>
      <c r="O229" s="35">
        <v>0.28243532599999999</v>
      </c>
      <c r="P229" s="35">
        <v>0.31925057400000001</v>
      </c>
      <c r="Q229" s="35">
        <v>-7.5021921000000005E-2</v>
      </c>
      <c r="R229" s="35">
        <v>-4.4161581999999998E-2</v>
      </c>
      <c r="S229" s="35">
        <v>1.2316001780000001</v>
      </c>
      <c r="T229" s="35">
        <v>-0.65854116900000004</v>
      </c>
      <c r="U229" s="35">
        <v>-1.7823447729999999</v>
      </c>
      <c r="V229" s="35">
        <v>-0.56853675699999995</v>
      </c>
      <c r="W229" s="35">
        <v>-0.88931584799999996</v>
      </c>
      <c r="X229" s="35">
        <v>4</v>
      </c>
      <c r="Y229" s="35">
        <v>4</v>
      </c>
      <c r="Z229" s="45">
        <f t="shared" si="36"/>
        <v>0.45398083733333339</v>
      </c>
      <c r="AA229" s="45">
        <f t="shared" si="37"/>
        <v>3.1570624999999998E-2</v>
      </c>
      <c r="AB229" s="45">
        <f t="shared" si="38"/>
        <v>0.17629914233333333</v>
      </c>
      <c r="AC229" s="45">
        <f t="shared" si="39"/>
        <v>-0.97825670500000006</v>
      </c>
      <c r="AD229" s="45">
        <f t="shared" si="40"/>
        <v>0.17555465966666664</v>
      </c>
      <c r="AE229" s="45">
        <f t="shared" si="41"/>
        <v>-1.0800657926666666</v>
      </c>
      <c r="AF229" s="55">
        <f t="shared" si="42"/>
        <v>-6.6476588833333378E-2</v>
      </c>
      <c r="AG229" s="56">
        <f t="shared" si="43"/>
        <v>-0.6787147699999998</v>
      </c>
      <c r="AH229" s="56">
        <v>-0.124678375076408</v>
      </c>
      <c r="AI229" s="57">
        <v>-7.6762752414010593E-2</v>
      </c>
      <c r="AJ229" s="61">
        <v>0</v>
      </c>
      <c r="AK229" s="61">
        <v>0</v>
      </c>
      <c r="AL229" s="61">
        <v>0</v>
      </c>
      <c r="AM229" s="61">
        <v>0</v>
      </c>
      <c r="AN229" s="61">
        <f t="shared" si="44"/>
        <v>0</v>
      </c>
      <c r="AO229" s="61">
        <f t="shared" si="45"/>
        <v>0</v>
      </c>
      <c r="AP229" s="61">
        <f t="shared" si="46"/>
        <v>0</v>
      </c>
      <c r="AQ229" s="61">
        <f t="shared" si="47"/>
        <v>0</v>
      </c>
    </row>
    <row r="230" spans="1:43">
      <c r="A230" s="35" t="s">
        <v>143</v>
      </c>
      <c r="B230" s="35" t="s">
        <v>1703</v>
      </c>
      <c r="C230" s="35" t="s">
        <v>1702</v>
      </c>
      <c r="D230" s="35" t="s">
        <v>1701</v>
      </c>
      <c r="E230" s="35" t="s">
        <v>1700</v>
      </c>
      <c r="F230" s="35">
        <v>0.74782858500000005</v>
      </c>
      <c r="G230" s="35">
        <v>0.47341664100000003</v>
      </c>
      <c r="H230" s="35">
        <v>0.52510132200000004</v>
      </c>
      <c r="I230" s="35">
        <v>1.2971216919999999</v>
      </c>
      <c r="J230" s="35">
        <v>0.81935585899999996</v>
      </c>
      <c r="K230" s="35">
        <v>0.445518582</v>
      </c>
      <c r="L230" s="35">
        <v>-0.123851515</v>
      </c>
      <c r="M230" s="35">
        <v>-1.364387926</v>
      </c>
      <c r="N230" s="35">
        <v>-1.1627983930000001</v>
      </c>
      <c r="O230" s="35">
        <v>0.12062645499999999</v>
      </c>
      <c r="P230" s="35">
        <v>-0.70206266500000003</v>
      </c>
      <c r="Q230" s="35">
        <v>-0.20644015600000001</v>
      </c>
      <c r="R230" s="35">
        <v>0.33054547400000001</v>
      </c>
      <c r="S230" s="35">
        <v>0.33131609099999998</v>
      </c>
      <c r="T230" s="35">
        <v>-0.30586966500000001</v>
      </c>
      <c r="U230" s="35">
        <v>0.48350912899999998</v>
      </c>
      <c r="V230" s="35">
        <v>0.96215979900000004</v>
      </c>
      <c r="W230" s="35">
        <v>1.2126936690000001</v>
      </c>
      <c r="X230" s="35">
        <v>4</v>
      </c>
      <c r="Y230" s="35">
        <v>1</v>
      </c>
      <c r="Z230" s="45">
        <f t="shared" si="36"/>
        <v>0.58211551600000011</v>
      </c>
      <c r="AA230" s="45">
        <f t="shared" si="37"/>
        <v>-0.88367927800000012</v>
      </c>
      <c r="AB230" s="45">
        <f t="shared" si="38"/>
        <v>0.11866396666666663</v>
      </c>
      <c r="AC230" s="45">
        <f t="shared" si="39"/>
        <v>0.85399871100000002</v>
      </c>
      <c r="AD230" s="45">
        <f t="shared" si="40"/>
        <v>-0.26262545533333331</v>
      </c>
      <c r="AE230" s="45">
        <f t="shared" si="41"/>
        <v>0.8861208656666667</v>
      </c>
      <c r="AF230" s="55">
        <f t="shared" si="42"/>
        <v>0.26944584766666663</v>
      </c>
      <c r="AG230" s="56">
        <f t="shared" si="43"/>
        <v>0.59043423783333338</v>
      </c>
      <c r="AH230" s="56">
        <v>5.6827265489490998E-2</v>
      </c>
      <c r="AI230" s="57">
        <v>2.1034383967909201E-2</v>
      </c>
      <c r="AJ230" s="61">
        <v>0</v>
      </c>
      <c r="AK230" s="61">
        <v>0</v>
      </c>
      <c r="AL230" s="61">
        <v>0</v>
      </c>
      <c r="AM230" s="61">
        <v>0</v>
      </c>
      <c r="AN230" s="61">
        <f t="shared" si="44"/>
        <v>0</v>
      </c>
      <c r="AO230" s="61">
        <f t="shared" si="45"/>
        <v>0</v>
      </c>
      <c r="AP230" s="61">
        <f t="shared" si="46"/>
        <v>0</v>
      </c>
      <c r="AQ230" s="61">
        <f t="shared" si="47"/>
        <v>0</v>
      </c>
    </row>
    <row r="231" spans="1:43">
      <c r="A231" s="35" t="s">
        <v>143</v>
      </c>
      <c r="B231" s="35" t="s">
        <v>1699</v>
      </c>
      <c r="C231" s="35" t="s">
        <v>1698</v>
      </c>
      <c r="D231" s="35" t="s">
        <v>1697</v>
      </c>
      <c r="E231" s="35" t="s">
        <v>1696</v>
      </c>
      <c r="F231" s="35">
        <v>-0.186660888</v>
      </c>
      <c r="G231" s="35">
        <v>0.656255017</v>
      </c>
      <c r="H231" s="35">
        <v>0.23563031800000001</v>
      </c>
      <c r="I231" s="35">
        <v>-0.61974100600000004</v>
      </c>
      <c r="J231" s="35">
        <v>1.2581766919999999</v>
      </c>
      <c r="K231" s="35">
        <v>0.62948259799999995</v>
      </c>
      <c r="L231" s="35">
        <v>-0.82969952300000005</v>
      </c>
      <c r="M231" s="35">
        <v>-0.30097306600000001</v>
      </c>
      <c r="N231" s="35">
        <v>0.34348793799999999</v>
      </c>
      <c r="O231" s="35">
        <v>1.5868950319999999</v>
      </c>
      <c r="P231" s="35">
        <v>2.9804217309999999</v>
      </c>
      <c r="Q231" s="35">
        <v>2.7159368000000002</v>
      </c>
      <c r="R231" s="35">
        <v>-0.21881705200000001</v>
      </c>
      <c r="S231" s="35">
        <v>-0.14424272599999999</v>
      </c>
      <c r="T231" s="35">
        <v>-2.3207059210000001</v>
      </c>
      <c r="U231" s="35">
        <v>0.74054405099999998</v>
      </c>
      <c r="V231" s="35">
        <v>0.87376947199999999</v>
      </c>
      <c r="W231" s="35">
        <v>-0.14339674499999999</v>
      </c>
      <c r="X231" s="35">
        <v>4</v>
      </c>
      <c r="Y231" s="35">
        <v>9</v>
      </c>
      <c r="Z231" s="45">
        <f t="shared" si="36"/>
        <v>0.23507481566666666</v>
      </c>
      <c r="AA231" s="45">
        <f t="shared" si="37"/>
        <v>-0.26239488366666669</v>
      </c>
      <c r="AB231" s="45">
        <f t="shared" si="38"/>
        <v>-0.89458856633333339</v>
      </c>
      <c r="AC231" s="45">
        <f t="shared" si="39"/>
        <v>0.42263942799999993</v>
      </c>
      <c r="AD231" s="45">
        <f t="shared" si="40"/>
        <v>2.4277511876666669</v>
      </c>
      <c r="AE231" s="45">
        <f t="shared" si="41"/>
        <v>0.49030559266666662</v>
      </c>
      <c r="AF231" s="55">
        <f t="shared" si="42"/>
        <v>-0.88092853233333335</v>
      </c>
      <c r="AG231" s="56">
        <f t="shared" si="43"/>
        <v>-0.93488971516666686</v>
      </c>
      <c r="AH231" s="56">
        <v>0.151397376040773</v>
      </c>
      <c r="AI231" s="57">
        <v>3.1939204739152197E-2</v>
      </c>
      <c r="AJ231" s="61">
        <v>0</v>
      </c>
      <c r="AK231" s="61">
        <v>0</v>
      </c>
      <c r="AL231" s="61">
        <v>0</v>
      </c>
      <c r="AM231" s="61">
        <v>0</v>
      </c>
      <c r="AN231" s="61">
        <f t="shared" si="44"/>
        <v>0</v>
      </c>
      <c r="AO231" s="61">
        <f t="shared" si="45"/>
        <v>0</v>
      </c>
      <c r="AP231" s="61">
        <f t="shared" si="46"/>
        <v>0</v>
      </c>
      <c r="AQ231" s="61">
        <f t="shared" si="47"/>
        <v>0</v>
      </c>
    </row>
    <row r="232" spans="1:43">
      <c r="A232" s="35" t="s">
        <v>143</v>
      </c>
      <c r="B232" s="35" t="s">
        <v>1695</v>
      </c>
      <c r="C232" s="35" t="s">
        <v>1694</v>
      </c>
      <c r="D232" s="35" t="s">
        <v>1693</v>
      </c>
      <c r="E232" s="35" t="s">
        <v>1692</v>
      </c>
      <c r="F232" s="35">
        <v>-0.51728539799999995</v>
      </c>
      <c r="G232" s="35">
        <v>-0.75133548299999997</v>
      </c>
      <c r="H232" s="35">
        <v>5.0818861E-2</v>
      </c>
      <c r="I232" s="35">
        <v>-0.42973962999999998</v>
      </c>
      <c r="J232" s="35">
        <v>-1.2650117299999999</v>
      </c>
      <c r="K232" s="35">
        <v>-0.22965642999999999</v>
      </c>
      <c r="L232" s="35">
        <v>-0.47633400399999998</v>
      </c>
      <c r="M232" s="35">
        <v>-1.017680334</v>
      </c>
      <c r="N232" s="35">
        <v>0.25504060000000001</v>
      </c>
      <c r="O232" s="35">
        <v>-1.436753618</v>
      </c>
      <c r="P232" s="35">
        <v>-1.665051947</v>
      </c>
      <c r="Q232" s="35">
        <v>0.81049546800000005</v>
      </c>
      <c r="R232" s="35">
        <v>-0.36238879299999999</v>
      </c>
      <c r="S232" s="35">
        <v>0.450435633</v>
      </c>
      <c r="T232" s="35">
        <v>-1.504694591</v>
      </c>
      <c r="U232" s="35">
        <v>-1.1383046640000001</v>
      </c>
      <c r="V232" s="35">
        <v>-1.2614961499999999</v>
      </c>
      <c r="W232" s="35">
        <v>-1.01496272</v>
      </c>
      <c r="X232" s="35">
        <v>81</v>
      </c>
      <c r="Y232" s="35">
        <v>100</v>
      </c>
      <c r="Z232" s="45">
        <f t="shared" si="36"/>
        <v>-0.40593400666666662</v>
      </c>
      <c r="AA232" s="45">
        <f t="shared" si="37"/>
        <v>-0.41299124599999998</v>
      </c>
      <c r="AB232" s="45">
        <f t="shared" si="38"/>
        <v>-0.47221591699999999</v>
      </c>
      <c r="AC232" s="45">
        <f t="shared" si="39"/>
        <v>-0.64146926333333332</v>
      </c>
      <c r="AD232" s="45">
        <f t="shared" si="40"/>
        <v>-0.7637700323333334</v>
      </c>
      <c r="AE232" s="45">
        <f t="shared" si="41"/>
        <v>-1.1382545113333331</v>
      </c>
      <c r="AF232" s="55">
        <f t="shared" si="42"/>
        <v>-6.2753290666666683E-2</v>
      </c>
      <c r="AG232" s="56">
        <f t="shared" si="43"/>
        <v>-0.4356348634999998</v>
      </c>
      <c r="AH232" s="56">
        <v>6.6896667486844294E-2</v>
      </c>
      <c r="AI232" s="57">
        <v>9.6685720797305294E-2</v>
      </c>
      <c r="AJ232" s="61">
        <v>0</v>
      </c>
      <c r="AK232" s="61">
        <v>0</v>
      </c>
      <c r="AL232" s="61">
        <v>0</v>
      </c>
      <c r="AM232" s="61">
        <v>0</v>
      </c>
      <c r="AN232" s="61">
        <f t="shared" si="44"/>
        <v>0</v>
      </c>
      <c r="AO232" s="61">
        <f t="shared" si="45"/>
        <v>0</v>
      </c>
      <c r="AP232" s="61">
        <f t="shared" si="46"/>
        <v>0</v>
      </c>
      <c r="AQ232" s="61">
        <f t="shared" si="47"/>
        <v>0</v>
      </c>
    </row>
    <row r="233" spans="1:43">
      <c r="A233" s="35" t="s">
        <v>143</v>
      </c>
      <c r="B233" s="35" t="s">
        <v>1691</v>
      </c>
      <c r="C233" s="35" t="s">
        <v>1690</v>
      </c>
      <c r="D233" s="35" t="s">
        <v>1689</v>
      </c>
      <c r="E233" s="35" t="s">
        <v>1688</v>
      </c>
      <c r="F233" s="35">
        <v>-0.62703787300000002</v>
      </c>
      <c r="G233" s="35">
        <v>-0.59667990199999998</v>
      </c>
      <c r="H233" s="35">
        <v>-0.96253711399999997</v>
      </c>
      <c r="I233" s="35">
        <v>-0.60494305299999995</v>
      </c>
      <c r="J233" s="35">
        <v>0.745146525</v>
      </c>
      <c r="K233" s="35">
        <v>-0.28272705100000001</v>
      </c>
      <c r="L233" s="35">
        <v>6.4019186000000006E-2</v>
      </c>
      <c r="M233" s="35">
        <v>1.0260066839999999</v>
      </c>
      <c r="N233" s="35">
        <v>0.72382026300000002</v>
      </c>
      <c r="O233" s="35">
        <v>0.69969056699999999</v>
      </c>
      <c r="P233" s="35">
        <v>-6.7898464000000006E-2</v>
      </c>
      <c r="Q233" s="35">
        <v>9.2583794999999997E-2</v>
      </c>
      <c r="R233" s="35">
        <v>0.35234007899999997</v>
      </c>
      <c r="S233" s="35">
        <v>-1.014540094</v>
      </c>
      <c r="T233" s="35">
        <v>0.64878424400000001</v>
      </c>
      <c r="U233" s="35">
        <v>1.203548139</v>
      </c>
      <c r="V233" s="35">
        <v>0.72637781700000004</v>
      </c>
      <c r="W233" s="35">
        <v>-0.474010029</v>
      </c>
      <c r="X233" s="35">
        <v>1</v>
      </c>
      <c r="Y233" s="35">
        <v>1</v>
      </c>
      <c r="Z233" s="45">
        <f t="shared" si="36"/>
        <v>-0.72875162966666662</v>
      </c>
      <c r="AA233" s="45">
        <f t="shared" si="37"/>
        <v>0.60461537766666662</v>
      </c>
      <c r="AB233" s="45">
        <f t="shared" si="38"/>
        <v>-4.4719236666666733E-3</v>
      </c>
      <c r="AC233" s="45">
        <f t="shared" si="39"/>
        <v>-4.7507859666666652E-2</v>
      </c>
      <c r="AD233" s="45">
        <f t="shared" si="40"/>
        <v>0.24145863266666667</v>
      </c>
      <c r="AE233" s="45">
        <f t="shared" si="41"/>
        <v>0.48530530899999996</v>
      </c>
      <c r="AF233" s="55">
        <f t="shared" si="42"/>
        <v>5.7596202333333325E-2</v>
      </c>
      <c r="AG233" s="56">
        <f t="shared" si="43"/>
        <v>0.38832992249999998</v>
      </c>
      <c r="AH233" s="56">
        <v>3.8950566740826503E-2</v>
      </c>
      <c r="AI233" s="57">
        <v>0.100024497430063</v>
      </c>
      <c r="AJ233" s="61">
        <v>0</v>
      </c>
      <c r="AK233" s="61">
        <v>0</v>
      </c>
      <c r="AL233" s="61">
        <v>0</v>
      </c>
      <c r="AM233" s="61">
        <v>0</v>
      </c>
      <c r="AN233" s="61">
        <f t="shared" si="44"/>
        <v>0</v>
      </c>
      <c r="AO233" s="61">
        <f t="shared" si="45"/>
        <v>0</v>
      </c>
      <c r="AP233" s="61">
        <f t="shared" si="46"/>
        <v>0</v>
      </c>
      <c r="AQ233" s="61">
        <f t="shared" si="47"/>
        <v>0</v>
      </c>
    </row>
    <row r="234" spans="1:43">
      <c r="A234" s="35" t="s">
        <v>161</v>
      </c>
      <c r="B234" s="35" t="s">
        <v>1687</v>
      </c>
      <c r="C234" s="35" t="s">
        <v>1686</v>
      </c>
      <c r="D234" s="35" t="s">
        <v>1685</v>
      </c>
      <c r="E234" s="35" t="s">
        <v>1684</v>
      </c>
      <c r="F234" s="35">
        <v>-2.417202944</v>
      </c>
      <c r="G234" s="35">
        <v>-0.996186503</v>
      </c>
      <c r="H234" s="35">
        <v>-0.89059895099999997</v>
      </c>
      <c r="I234" s="35">
        <v>0.61980037300000002</v>
      </c>
      <c r="J234" s="35">
        <v>-0.224886636</v>
      </c>
      <c r="K234" s="35">
        <v>0.22655280999999999</v>
      </c>
      <c r="L234" s="35">
        <v>-1.489633733</v>
      </c>
      <c r="M234" s="35">
        <v>-9.3609019000000002E-2</v>
      </c>
      <c r="N234" s="35">
        <v>6.6579049000000001E-2</v>
      </c>
      <c r="O234" s="35">
        <v>0.24095981499999999</v>
      </c>
      <c r="P234" s="35">
        <v>-0.53340591599999998</v>
      </c>
      <c r="Q234" s="35">
        <v>0.94469735799999999</v>
      </c>
      <c r="R234" s="35">
        <v>-0.67394144899999997</v>
      </c>
      <c r="S234" s="35">
        <v>-0.41080267599999998</v>
      </c>
      <c r="T234" s="35">
        <v>-0.96937305200000001</v>
      </c>
      <c r="U234" s="35">
        <v>0.72941176399999996</v>
      </c>
      <c r="V234" s="35">
        <v>0.197544103</v>
      </c>
      <c r="W234" s="35">
        <v>0.239481794</v>
      </c>
      <c r="X234" s="35">
        <v>1</v>
      </c>
      <c r="Y234" s="35">
        <v>1</v>
      </c>
      <c r="Z234" s="45">
        <f t="shared" si="36"/>
        <v>-1.4346627993333334</v>
      </c>
      <c r="AA234" s="45">
        <f t="shared" si="37"/>
        <v>-0.50555456766666673</v>
      </c>
      <c r="AB234" s="45">
        <f t="shared" si="38"/>
        <v>-0.68470572566666654</v>
      </c>
      <c r="AC234" s="45">
        <f t="shared" si="39"/>
        <v>0.20715551566666668</v>
      </c>
      <c r="AD234" s="45">
        <f t="shared" si="40"/>
        <v>0.21741708566666665</v>
      </c>
      <c r="AE234" s="45">
        <f t="shared" si="41"/>
        <v>0.38881255366666667</v>
      </c>
      <c r="AF234" s="55">
        <f t="shared" si="42"/>
        <v>0.28540295783333358</v>
      </c>
      <c r="AG234" s="56">
        <f t="shared" si="43"/>
        <v>0.17652625300000002</v>
      </c>
      <c r="AH234" s="56">
        <v>0.20900679059489299</v>
      </c>
      <c r="AI234" s="57">
        <v>0.14644020841087099</v>
      </c>
      <c r="AJ234" s="61">
        <v>0</v>
      </c>
      <c r="AK234" s="61">
        <v>0</v>
      </c>
      <c r="AL234" s="61">
        <v>0</v>
      </c>
      <c r="AM234" s="61">
        <v>0</v>
      </c>
      <c r="AN234" s="61">
        <f t="shared" si="44"/>
        <v>0</v>
      </c>
      <c r="AO234" s="61">
        <f t="shared" si="45"/>
        <v>0</v>
      </c>
      <c r="AP234" s="61">
        <f t="shared" si="46"/>
        <v>0</v>
      </c>
      <c r="AQ234" s="61">
        <f t="shared" si="47"/>
        <v>0</v>
      </c>
    </row>
    <row r="235" spans="1:43">
      <c r="A235" s="35" t="s">
        <v>143</v>
      </c>
      <c r="B235" s="35" t="s">
        <v>1683</v>
      </c>
      <c r="C235" s="35" t="s">
        <v>1682</v>
      </c>
      <c r="D235" s="35" t="s">
        <v>1681</v>
      </c>
      <c r="E235" s="35" t="s">
        <v>1680</v>
      </c>
      <c r="F235" s="35">
        <v>1.112287789</v>
      </c>
      <c r="G235" s="35">
        <v>0.701723498</v>
      </c>
      <c r="H235" s="35">
        <v>0.30807411899999998</v>
      </c>
      <c r="I235" s="35">
        <v>0.72454333000000004</v>
      </c>
      <c r="J235" s="35">
        <v>0.64163909399999997</v>
      </c>
      <c r="K235" s="35">
        <v>-0.21623115500000001</v>
      </c>
      <c r="L235" s="35">
        <v>3.3731795039999999</v>
      </c>
      <c r="M235" s="35">
        <v>1.3250717700000001</v>
      </c>
      <c r="N235" s="35">
        <v>1.3635316639999999</v>
      </c>
      <c r="O235" s="35">
        <v>-1.3757050399999999</v>
      </c>
      <c r="P235" s="35">
        <v>-0.25660471800000001</v>
      </c>
      <c r="Q235" s="35">
        <v>-1.45570781</v>
      </c>
      <c r="R235" s="35">
        <v>1.348567938</v>
      </c>
      <c r="S235" s="35">
        <v>0.20361996900000001</v>
      </c>
      <c r="T235" s="35">
        <v>1.938601792</v>
      </c>
      <c r="U235" s="35">
        <v>0.95458158699999995</v>
      </c>
      <c r="V235" s="35">
        <v>-0.23542753699999999</v>
      </c>
      <c r="W235" s="35">
        <v>1.4976944459999999</v>
      </c>
      <c r="X235" s="35">
        <v>16</v>
      </c>
      <c r="Y235" s="35">
        <v>4</v>
      </c>
      <c r="Z235" s="45">
        <f t="shared" si="36"/>
        <v>0.70736180199999998</v>
      </c>
      <c r="AA235" s="45">
        <f t="shared" si="37"/>
        <v>2.0205943126666668</v>
      </c>
      <c r="AB235" s="45">
        <f t="shared" si="38"/>
        <v>1.1635965663333334</v>
      </c>
      <c r="AC235" s="45">
        <f t="shared" si="39"/>
        <v>0.38331708966666667</v>
      </c>
      <c r="AD235" s="45">
        <f t="shared" si="40"/>
        <v>-1.0293391893333332</v>
      </c>
      <c r="AE235" s="45">
        <f t="shared" si="41"/>
        <v>0.73894949866666659</v>
      </c>
      <c r="AF235" s="55">
        <f t="shared" si="42"/>
        <v>-0.20038149099999991</v>
      </c>
      <c r="AG235" s="56">
        <f t="shared" si="43"/>
        <v>1.0619605484999999</v>
      </c>
      <c r="AH235" s="56">
        <v>-0.11578780899467001</v>
      </c>
      <c r="AI235" s="57">
        <v>-3.69815427267026E-2</v>
      </c>
      <c r="AJ235" s="61">
        <v>0</v>
      </c>
      <c r="AK235" s="61">
        <v>0</v>
      </c>
      <c r="AL235" s="61">
        <v>0</v>
      </c>
      <c r="AM235" s="61">
        <v>0</v>
      </c>
      <c r="AN235" s="61">
        <f t="shared" si="44"/>
        <v>0</v>
      </c>
      <c r="AO235" s="61">
        <f t="shared" si="45"/>
        <v>0</v>
      </c>
      <c r="AP235" s="61">
        <f t="shared" si="46"/>
        <v>0</v>
      </c>
      <c r="AQ235" s="61">
        <f t="shared" si="47"/>
        <v>0</v>
      </c>
    </row>
    <row r="236" spans="1:43">
      <c r="A236" s="35" t="s">
        <v>161</v>
      </c>
      <c r="B236" s="35" t="s">
        <v>1679</v>
      </c>
      <c r="C236" s="35" t="s">
        <v>1678</v>
      </c>
      <c r="D236" s="35" t="s">
        <v>1677</v>
      </c>
      <c r="E236" s="35" t="s">
        <v>1676</v>
      </c>
      <c r="F236" s="35">
        <v>1.472589178</v>
      </c>
      <c r="G236" s="35">
        <v>0.18055271000000001</v>
      </c>
      <c r="H236" s="35">
        <v>0.88792367400000005</v>
      </c>
      <c r="I236" s="35">
        <v>-8.5556470999999995E-2</v>
      </c>
      <c r="J236" s="35">
        <v>9.1117174999999995E-2</v>
      </c>
      <c r="K236" s="35">
        <v>-9.8211540999999999E-2</v>
      </c>
      <c r="L236" s="35">
        <v>0.179491028</v>
      </c>
      <c r="M236" s="35">
        <v>1.5663933329999999</v>
      </c>
      <c r="N236" s="35">
        <v>2.8497303509999998</v>
      </c>
      <c r="O236" s="35">
        <v>0.39630668499999999</v>
      </c>
      <c r="P236" s="35">
        <v>0.38404395499999999</v>
      </c>
      <c r="Q236" s="35">
        <v>1.638776292</v>
      </c>
      <c r="R236" s="35">
        <v>0.21306375699999999</v>
      </c>
      <c r="S236" s="35">
        <v>1.0405309060000001</v>
      </c>
      <c r="T236" s="35">
        <v>-0.45656875699999999</v>
      </c>
      <c r="U236" s="35">
        <v>0.61389762299999995</v>
      </c>
      <c r="V236" s="35">
        <v>1.2689853449999999</v>
      </c>
      <c r="W236" s="35">
        <v>-0.428948687</v>
      </c>
      <c r="X236" s="35">
        <v>1</v>
      </c>
      <c r="Y236" s="35">
        <v>1</v>
      </c>
      <c r="Z236" s="45">
        <f t="shared" si="36"/>
        <v>0.84702185399999996</v>
      </c>
      <c r="AA236" s="45">
        <f t="shared" si="37"/>
        <v>1.5318715706666666</v>
      </c>
      <c r="AB236" s="45">
        <f t="shared" si="38"/>
        <v>0.26567530200000006</v>
      </c>
      <c r="AC236" s="45">
        <f t="shared" si="39"/>
        <v>-3.0883612333333334E-2</v>
      </c>
      <c r="AD236" s="45">
        <f t="shared" si="40"/>
        <v>0.80637564400000006</v>
      </c>
      <c r="AE236" s="45">
        <f t="shared" si="41"/>
        <v>0.48464476033333331</v>
      </c>
      <c r="AF236" s="55">
        <f t="shared" si="42"/>
        <v>-0.92377141033333321</v>
      </c>
      <c r="AG236" s="56">
        <f t="shared" si="43"/>
        <v>9.6898744499999967E-2</v>
      </c>
      <c r="AH236" s="56">
        <v>7.5626830742417703E-2</v>
      </c>
      <c r="AI236" s="57">
        <v>1.5043732733262901E-2</v>
      </c>
      <c r="AJ236" s="61">
        <v>0</v>
      </c>
      <c r="AK236" s="61">
        <v>0</v>
      </c>
      <c r="AL236" s="61">
        <v>0</v>
      </c>
      <c r="AM236" s="61">
        <v>0</v>
      </c>
      <c r="AN236" s="61">
        <f t="shared" si="44"/>
        <v>0</v>
      </c>
      <c r="AO236" s="61">
        <f t="shared" si="45"/>
        <v>0</v>
      </c>
      <c r="AP236" s="61">
        <f t="shared" si="46"/>
        <v>0</v>
      </c>
      <c r="AQ236" s="61">
        <f t="shared" si="47"/>
        <v>0</v>
      </c>
    </row>
    <row r="237" spans="1:43">
      <c r="A237" s="35" t="s">
        <v>143</v>
      </c>
      <c r="B237" s="35" t="s">
        <v>1675</v>
      </c>
      <c r="C237" s="35" t="s">
        <v>1674</v>
      </c>
      <c r="D237" s="35" t="s">
        <v>1673</v>
      </c>
      <c r="E237" s="35" t="s">
        <v>1672</v>
      </c>
      <c r="F237" s="35">
        <v>-0.49207652400000002</v>
      </c>
      <c r="G237" s="35">
        <v>-1.821064475</v>
      </c>
      <c r="H237" s="35">
        <v>-1.351394897</v>
      </c>
      <c r="I237" s="35">
        <v>-0.79428362600000002</v>
      </c>
      <c r="J237" s="35">
        <v>-1.837657382</v>
      </c>
      <c r="K237" s="35">
        <v>-0.28324376000000001</v>
      </c>
      <c r="L237" s="35">
        <v>1.0172422940000001</v>
      </c>
      <c r="M237" s="35">
        <v>-0.83662169200000003</v>
      </c>
      <c r="N237" s="35">
        <v>-0.99308692200000004</v>
      </c>
      <c r="O237" s="35">
        <v>-0.98312032000000005</v>
      </c>
      <c r="P237" s="35">
        <v>-0.57066046599999998</v>
      </c>
      <c r="Q237" s="35">
        <v>1.2002386709999999</v>
      </c>
      <c r="R237" s="35">
        <v>-1.3101976179999999</v>
      </c>
      <c r="S237" s="35">
        <v>-1.054968109</v>
      </c>
      <c r="T237" s="35">
        <v>0.23939723900000001</v>
      </c>
      <c r="U237" s="35">
        <v>-1.744731509</v>
      </c>
      <c r="V237" s="35">
        <v>0.35547581700000003</v>
      </c>
      <c r="W237" s="35">
        <v>-0.46907068400000002</v>
      </c>
      <c r="X237" s="35">
        <v>4</v>
      </c>
      <c r="Y237" s="35">
        <v>9</v>
      </c>
      <c r="Z237" s="45">
        <f t="shared" si="36"/>
        <v>-1.2215119653333333</v>
      </c>
      <c r="AA237" s="45">
        <f t="shared" si="37"/>
        <v>-0.27082210666666667</v>
      </c>
      <c r="AB237" s="45">
        <f t="shared" si="38"/>
        <v>-0.70858949599999999</v>
      </c>
      <c r="AC237" s="45">
        <f t="shared" si="39"/>
        <v>-0.97172825600000001</v>
      </c>
      <c r="AD237" s="45">
        <f t="shared" si="40"/>
        <v>-0.11784737166666666</v>
      </c>
      <c r="AE237" s="45">
        <f t="shared" si="41"/>
        <v>-0.61944212533333332</v>
      </c>
      <c r="AF237" s="55">
        <f t="shared" si="42"/>
        <v>3.757754000000002E-2</v>
      </c>
      <c r="AG237" s="56">
        <f t="shared" si="43"/>
        <v>-7.4654311500000015E-2</v>
      </c>
      <c r="AH237" s="56">
        <v>7.6174277372542702E-3</v>
      </c>
      <c r="AI237" s="57">
        <v>2.9904790980328499E-4</v>
      </c>
      <c r="AJ237" s="61">
        <v>0</v>
      </c>
      <c r="AK237" s="61">
        <v>0</v>
      </c>
      <c r="AL237" s="61">
        <v>0</v>
      </c>
      <c r="AM237" s="61">
        <v>0</v>
      </c>
      <c r="AN237" s="61">
        <f t="shared" si="44"/>
        <v>0</v>
      </c>
      <c r="AO237" s="61">
        <f t="shared" si="45"/>
        <v>0</v>
      </c>
      <c r="AP237" s="61">
        <f t="shared" si="46"/>
        <v>0</v>
      </c>
      <c r="AQ237" s="61">
        <f t="shared" si="47"/>
        <v>0</v>
      </c>
    </row>
    <row r="238" spans="1:43">
      <c r="A238" s="35" t="s">
        <v>143</v>
      </c>
      <c r="B238" s="35" t="s">
        <v>1671</v>
      </c>
      <c r="C238" s="35" t="s">
        <v>1670</v>
      </c>
      <c r="D238" s="35" t="s">
        <v>1669</v>
      </c>
      <c r="E238" s="35" t="s">
        <v>1668</v>
      </c>
      <c r="F238" s="35">
        <v>0.65196242800000004</v>
      </c>
      <c r="G238" s="35">
        <v>-0.83413514300000002</v>
      </c>
      <c r="H238" s="35">
        <v>-0.435563331</v>
      </c>
      <c r="I238" s="35">
        <v>0.539096464</v>
      </c>
      <c r="J238" s="35">
        <v>-0.59544252200000003</v>
      </c>
      <c r="K238" s="35">
        <v>-0.49923965799999998</v>
      </c>
      <c r="L238" s="35">
        <v>0.49779688599999999</v>
      </c>
      <c r="M238" s="35">
        <v>-1.162239206</v>
      </c>
      <c r="N238" s="35">
        <v>-1.7839068280000001</v>
      </c>
      <c r="O238" s="35">
        <v>4.0294831000000003E-2</v>
      </c>
      <c r="P238" s="35">
        <v>-0.60724813600000005</v>
      </c>
      <c r="Q238" s="35">
        <v>0.111564336</v>
      </c>
      <c r="R238" s="35">
        <v>-0.33491151699999999</v>
      </c>
      <c r="S238" s="35">
        <v>7.6006216000000001E-2</v>
      </c>
      <c r="T238" s="35">
        <v>0.66559391199999995</v>
      </c>
      <c r="U238" s="35">
        <v>-0.46105189600000002</v>
      </c>
      <c r="V238" s="35">
        <v>-0.43081809599999998</v>
      </c>
      <c r="W238" s="35">
        <v>0.86851840000000002</v>
      </c>
      <c r="X238" s="35">
        <v>196</v>
      </c>
      <c r="Y238" s="35">
        <v>256</v>
      </c>
      <c r="Z238" s="45">
        <f t="shared" si="36"/>
        <v>-0.20591201533333334</v>
      </c>
      <c r="AA238" s="45">
        <f t="shared" si="37"/>
        <v>-0.81611638266666675</v>
      </c>
      <c r="AB238" s="45">
        <f t="shared" si="38"/>
        <v>0.13556287033333334</v>
      </c>
      <c r="AC238" s="45">
        <f t="shared" si="39"/>
        <v>-0.18519523866666665</v>
      </c>
      <c r="AD238" s="45">
        <f t="shared" si="40"/>
        <v>-0.15179632300000004</v>
      </c>
      <c r="AE238" s="45">
        <f t="shared" si="41"/>
        <v>-7.7838639999999737E-3</v>
      </c>
      <c r="AF238" s="55">
        <f t="shared" si="42"/>
        <v>0.64657706933333337</v>
      </c>
      <c r="AG238" s="56">
        <f t="shared" si="43"/>
        <v>0.16071191683333336</v>
      </c>
      <c r="AH238" s="56">
        <v>-1.0905981120668399E-2</v>
      </c>
      <c r="AI238" s="57">
        <v>-8.0494479045711401E-2</v>
      </c>
      <c r="AJ238" s="61">
        <v>0</v>
      </c>
      <c r="AK238" s="61">
        <v>0</v>
      </c>
      <c r="AL238" s="61">
        <v>0</v>
      </c>
      <c r="AM238" s="61">
        <v>0</v>
      </c>
      <c r="AN238" s="61">
        <f t="shared" si="44"/>
        <v>0</v>
      </c>
      <c r="AO238" s="61">
        <f t="shared" si="45"/>
        <v>0</v>
      </c>
      <c r="AP238" s="61">
        <f t="shared" si="46"/>
        <v>0</v>
      </c>
      <c r="AQ238" s="61">
        <f t="shared" si="47"/>
        <v>0</v>
      </c>
    </row>
    <row r="239" spans="1:43">
      <c r="A239" s="35" t="s">
        <v>143</v>
      </c>
      <c r="B239" s="35" t="s">
        <v>1667</v>
      </c>
      <c r="C239" s="35" t="s">
        <v>1666</v>
      </c>
      <c r="D239" s="35" t="s">
        <v>1665</v>
      </c>
      <c r="E239" s="35" t="s">
        <v>1664</v>
      </c>
      <c r="F239" s="35">
        <v>-0.59144931099999998</v>
      </c>
      <c r="G239" s="35">
        <v>-0.166769747</v>
      </c>
      <c r="H239" s="35">
        <v>-0.72311307300000005</v>
      </c>
      <c r="I239" s="35">
        <v>-1.364094766</v>
      </c>
      <c r="J239" s="35">
        <v>-0.51693736000000001</v>
      </c>
      <c r="K239" s="35">
        <v>-0.941201917</v>
      </c>
      <c r="L239" s="35">
        <v>-0.76390337200000002</v>
      </c>
      <c r="M239" s="35">
        <v>-0.17596066099999999</v>
      </c>
      <c r="N239" s="35">
        <v>0.56069888400000001</v>
      </c>
      <c r="O239" s="35">
        <v>-0.466696271</v>
      </c>
      <c r="P239" s="35">
        <v>-1.3796348999999999E-2</v>
      </c>
      <c r="Q239" s="35">
        <v>0.49564344100000002</v>
      </c>
      <c r="R239" s="35">
        <v>-0.35567484999999999</v>
      </c>
      <c r="S239" s="35">
        <v>-0.58083538300000004</v>
      </c>
      <c r="T239" s="35">
        <v>0.50732482400000001</v>
      </c>
      <c r="U239" s="35">
        <v>2.4703362E-2</v>
      </c>
      <c r="V239" s="35">
        <v>0.67539424699999995</v>
      </c>
      <c r="W239" s="35">
        <v>-0.67791525900000005</v>
      </c>
      <c r="X239" s="35">
        <v>9</v>
      </c>
      <c r="Y239" s="35">
        <v>1</v>
      </c>
      <c r="Z239" s="45">
        <f t="shared" si="36"/>
        <v>-0.49377737700000002</v>
      </c>
      <c r="AA239" s="45">
        <f t="shared" si="37"/>
        <v>-0.12638838299999999</v>
      </c>
      <c r="AB239" s="45">
        <f t="shared" si="38"/>
        <v>-0.14306180300000002</v>
      </c>
      <c r="AC239" s="45">
        <f t="shared" si="39"/>
        <v>-0.94074468099999997</v>
      </c>
      <c r="AD239" s="45">
        <f t="shared" si="40"/>
        <v>5.0502736666666785E-3</v>
      </c>
      <c r="AE239" s="45">
        <f t="shared" si="41"/>
        <v>7.3941166666666351E-3</v>
      </c>
      <c r="AF239" s="55">
        <f t="shared" si="42"/>
        <v>0.16702107699999999</v>
      </c>
      <c r="AG239" s="56">
        <f t="shared" si="43"/>
        <v>0.47524132033333327</v>
      </c>
      <c r="AH239" s="56">
        <v>-1.3343373516351099E-2</v>
      </c>
      <c r="AI239" s="57">
        <v>6.6440026561220805E-2</v>
      </c>
      <c r="AJ239" s="61">
        <v>0</v>
      </c>
      <c r="AK239" s="61">
        <v>0</v>
      </c>
      <c r="AL239" s="61">
        <v>0</v>
      </c>
      <c r="AM239" s="61">
        <v>0</v>
      </c>
      <c r="AN239" s="61">
        <f t="shared" si="44"/>
        <v>0</v>
      </c>
      <c r="AO239" s="61">
        <f t="shared" si="45"/>
        <v>0</v>
      </c>
      <c r="AP239" s="61">
        <f t="shared" si="46"/>
        <v>0</v>
      </c>
      <c r="AQ239" s="61">
        <f t="shared" si="47"/>
        <v>0</v>
      </c>
    </row>
    <row r="240" spans="1:43">
      <c r="A240" s="35" t="s">
        <v>143</v>
      </c>
      <c r="B240" s="35" t="s">
        <v>1663</v>
      </c>
      <c r="C240" s="35" t="s">
        <v>1662</v>
      </c>
      <c r="D240" s="35" t="s">
        <v>1661</v>
      </c>
      <c r="E240" s="35" t="s">
        <v>1660</v>
      </c>
      <c r="F240" s="35">
        <v>-0.122109763</v>
      </c>
      <c r="G240" s="35">
        <v>-0.95104710400000003</v>
      </c>
      <c r="H240" s="35">
        <v>-0.49760282300000003</v>
      </c>
      <c r="I240" s="35">
        <v>-1.1880045880000001</v>
      </c>
      <c r="J240" s="35">
        <v>-1.2461305060000001</v>
      </c>
      <c r="K240" s="35">
        <v>-1.538455098</v>
      </c>
      <c r="L240" s="35">
        <v>1.142139741</v>
      </c>
      <c r="M240" s="35">
        <v>-0.636009457</v>
      </c>
      <c r="N240" s="35">
        <v>-1.110779255</v>
      </c>
      <c r="O240" s="35">
        <v>-0.70371083999999995</v>
      </c>
      <c r="P240" s="35">
        <v>-0.54602867200000005</v>
      </c>
      <c r="Q240" s="35">
        <v>-7.1555724000000001E-2</v>
      </c>
      <c r="R240" s="35">
        <v>-0.66836989400000002</v>
      </c>
      <c r="S240" s="35">
        <v>0.105460491</v>
      </c>
      <c r="T240" s="35">
        <v>-0.190791134</v>
      </c>
      <c r="U240" s="35">
        <v>-1.6484753059999999</v>
      </c>
      <c r="V240" s="35">
        <v>-0.61041407000000003</v>
      </c>
      <c r="W240" s="35">
        <v>0.434761283</v>
      </c>
      <c r="X240" s="35">
        <v>9</v>
      </c>
      <c r="Y240" s="35">
        <v>16</v>
      </c>
      <c r="Z240" s="45">
        <f t="shared" si="36"/>
        <v>-0.52358656333333331</v>
      </c>
      <c r="AA240" s="45">
        <f t="shared" si="37"/>
        <v>-0.20154965699999997</v>
      </c>
      <c r="AB240" s="45">
        <f t="shared" si="38"/>
        <v>-0.25123351233333335</v>
      </c>
      <c r="AC240" s="45">
        <f t="shared" si="39"/>
        <v>-1.3241967306666667</v>
      </c>
      <c r="AD240" s="45">
        <f t="shared" si="40"/>
        <v>-0.44043174533333335</v>
      </c>
      <c r="AE240" s="45">
        <f t="shared" si="41"/>
        <v>-0.60804269766666663</v>
      </c>
      <c r="AF240" s="55">
        <f t="shared" si="42"/>
        <v>0.11133459783333327</v>
      </c>
      <c r="AG240" s="56">
        <f t="shared" si="43"/>
        <v>0.27427154033333334</v>
      </c>
      <c r="AH240" s="56">
        <v>1.3063621405713401E-3</v>
      </c>
      <c r="AI240" s="57">
        <v>1.31011720331458E-2</v>
      </c>
      <c r="AJ240" s="61">
        <v>0</v>
      </c>
      <c r="AK240" s="61">
        <v>0</v>
      </c>
      <c r="AL240" s="61">
        <v>0</v>
      </c>
      <c r="AM240" s="61">
        <v>0</v>
      </c>
      <c r="AN240" s="61">
        <f t="shared" si="44"/>
        <v>0</v>
      </c>
      <c r="AO240" s="61">
        <f t="shared" si="45"/>
        <v>0</v>
      </c>
      <c r="AP240" s="61">
        <f t="shared" si="46"/>
        <v>0</v>
      </c>
      <c r="AQ240" s="61">
        <f t="shared" si="47"/>
        <v>0</v>
      </c>
    </row>
    <row r="241" spans="1:43">
      <c r="A241" s="35" t="s">
        <v>161</v>
      </c>
      <c r="B241" s="35" t="s">
        <v>1659</v>
      </c>
      <c r="C241" s="35" t="s">
        <v>1658</v>
      </c>
      <c r="D241" s="35" t="s">
        <v>1657</v>
      </c>
      <c r="E241" s="35" t="s">
        <v>1656</v>
      </c>
      <c r="F241" s="35">
        <v>-0.114847796</v>
      </c>
      <c r="G241" s="35">
        <v>-0.24406042999999999</v>
      </c>
      <c r="H241" s="35">
        <v>0.1257904</v>
      </c>
      <c r="I241" s="35">
        <v>-0.43174663099999999</v>
      </c>
      <c r="J241" s="35">
        <v>1.4166346780000001</v>
      </c>
      <c r="K241" s="35">
        <v>0.59133125099999995</v>
      </c>
      <c r="L241" s="35">
        <v>0.30812150700000002</v>
      </c>
      <c r="M241" s="35">
        <v>0.71964709100000002</v>
      </c>
      <c r="N241" s="35">
        <v>0.62609987700000003</v>
      </c>
      <c r="O241" s="35">
        <v>-0.203426843</v>
      </c>
      <c r="P241" s="35">
        <v>0.97119913700000005</v>
      </c>
      <c r="Q241" s="35">
        <v>0.31430577999999998</v>
      </c>
      <c r="R241" s="35">
        <v>0.29797364199999998</v>
      </c>
      <c r="S241" s="35">
        <v>0.51136533299999998</v>
      </c>
      <c r="T241" s="35">
        <v>0.85702684100000004</v>
      </c>
      <c r="U241" s="35">
        <v>0.99896658100000002</v>
      </c>
      <c r="V241" s="35">
        <v>2.07021977</v>
      </c>
      <c r="W241" s="35">
        <v>0.59788401599999996</v>
      </c>
      <c r="X241" s="35">
        <v>1</v>
      </c>
      <c r="Y241" s="35">
        <v>1</v>
      </c>
      <c r="Z241" s="45">
        <f t="shared" si="36"/>
        <v>-7.7705942E-2</v>
      </c>
      <c r="AA241" s="45">
        <f t="shared" si="37"/>
        <v>0.55128949166666663</v>
      </c>
      <c r="AB241" s="45">
        <f t="shared" si="38"/>
        <v>0.555455272</v>
      </c>
      <c r="AC241" s="45">
        <f t="shared" si="39"/>
        <v>0.52540643266666665</v>
      </c>
      <c r="AD241" s="45">
        <f t="shared" si="40"/>
        <v>0.36069269133333332</v>
      </c>
      <c r="AE241" s="45">
        <f t="shared" si="41"/>
        <v>1.222356789</v>
      </c>
      <c r="AF241" s="55">
        <f t="shared" si="42"/>
        <v>0.3186634971666667</v>
      </c>
      <c r="AG241" s="56">
        <f t="shared" si="43"/>
        <v>0.77930722699999999</v>
      </c>
      <c r="AH241" s="56">
        <v>0.25062752202008998</v>
      </c>
      <c r="AI241" s="57">
        <v>0.13659160545955801</v>
      </c>
      <c r="AJ241" s="61">
        <v>0</v>
      </c>
      <c r="AK241" s="61">
        <v>0</v>
      </c>
      <c r="AL241" s="61">
        <v>0</v>
      </c>
      <c r="AM241" s="61">
        <v>0</v>
      </c>
      <c r="AN241" s="61">
        <f t="shared" si="44"/>
        <v>0</v>
      </c>
      <c r="AO241" s="61">
        <f t="shared" si="45"/>
        <v>0</v>
      </c>
      <c r="AP241" s="61">
        <f t="shared" si="46"/>
        <v>0</v>
      </c>
      <c r="AQ241" s="61">
        <f t="shared" si="47"/>
        <v>0</v>
      </c>
    </row>
    <row r="242" spans="1:43">
      <c r="A242" s="35" t="s">
        <v>143</v>
      </c>
      <c r="B242" s="35" t="s">
        <v>1655</v>
      </c>
      <c r="C242" s="35" t="s">
        <v>1654</v>
      </c>
      <c r="D242" s="35" t="s">
        <v>1653</v>
      </c>
      <c r="E242" s="35" t="s">
        <v>1652</v>
      </c>
      <c r="F242" s="35">
        <v>1.7568862000000001E-2</v>
      </c>
      <c r="G242" s="35">
        <v>-0.80037676899999999</v>
      </c>
      <c r="H242" s="35">
        <v>-0.27613298400000003</v>
      </c>
      <c r="I242" s="35">
        <v>-0.14687040500000001</v>
      </c>
      <c r="J242" s="35">
        <v>-8.7700787000000002E-2</v>
      </c>
      <c r="K242" s="35">
        <v>-0.72925411200000001</v>
      </c>
      <c r="L242" s="35">
        <v>1.199727676</v>
      </c>
      <c r="M242" s="35">
        <v>-1.2317242939999999</v>
      </c>
      <c r="N242" s="35">
        <v>0.42634451899999998</v>
      </c>
      <c r="O242" s="35">
        <v>-0.93086705300000006</v>
      </c>
      <c r="P242" s="35">
        <v>-0.88200895800000001</v>
      </c>
      <c r="Q242" s="35">
        <v>0.37609957500000002</v>
      </c>
      <c r="R242" s="35">
        <v>-0.48797548899999998</v>
      </c>
      <c r="S242" s="35">
        <v>-0.98379411299999997</v>
      </c>
      <c r="T242" s="35">
        <v>1.756829277</v>
      </c>
      <c r="U242" s="35">
        <v>-0.483836936</v>
      </c>
      <c r="V242" s="35">
        <v>-1.301024644</v>
      </c>
      <c r="W242" s="35">
        <v>-0.43235895499999999</v>
      </c>
      <c r="X242" s="35">
        <v>9</v>
      </c>
      <c r="Y242" s="35">
        <v>4</v>
      </c>
      <c r="Z242" s="45">
        <f t="shared" si="36"/>
        <v>-0.352980297</v>
      </c>
      <c r="AA242" s="45">
        <f t="shared" si="37"/>
        <v>0.13144930033333332</v>
      </c>
      <c r="AB242" s="45">
        <f t="shared" si="38"/>
        <v>9.5019891666666689E-2</v>
      </c>
      <c r="AC242" s="45">
        <f t="shared" si="39"/>
        <v>-0.32127510133333331</v>
      </c>
      <c r="AD242" s="45">
        <f t="shared" si="40"/>
        <v>-0.47892547866666674</v>
      </c>
      <c r="AE242" s="45">
        <f t="shared" si="41"/>
        <v>-0.73907351166666668</v>
      </c>
      <c r="AF242" s="55">
        <f t="shared" si="42"/>
        <v>0.20578539000000001</v>
      </c>
      <c r="AG242" s="56">
        <f t="shared" si="43"/>
        <v>-0.33897322166666666</v>
      </c>
      <c r="AH242" s="56">
        <v>1.2964810590005999E-3</v>
      </c>
      <c r="AI242" s="57">
        <v>1.9164572614059201E-2</v>
      </c>
      <c r="AJ242" s="61">
        <v>0</v>
      </c>
      <c r="AK242" s="61">
        <v>0</v>
      </c>
      <c r="AL242" s="61">
        <v>0</v>
      </c>
      <c r="AM242" s="61">
        <v>0</v>
      </c>
      <c r="AN242" s="61">
        <f t="shared" si="44"/>
        <v>0</v>
      </c>
      <c r="AO242" s="61">
        <f t="shared" si="45"/>
        <v>0</v>
      </c>
      <c r="AP242" s="61">
        <f t="shared" si="46"/>
        <v>0</v>
      </c>
      <c r="AQ242" s="61">
        <f t="shared" si="47"/>
        <v>0</v>
      </c>
    </row>
    <row r="243" spans="1:43">
      <c r="A243" s="35" t="s">
        <v>143</v>
      </c>
      <c r="B243" s="35" t="s">
        <v>1651</v>
      </c>
      <c r="C243" s="35" t="s">
        <v>1650</v>
      </c>
      <c r="D243" s="35" t="s">
        <v>1649</v>
      </c>
      <c r="E243" s="35" t="s">
        <v>1648</v>
      </c>
      <c r="F243" s="35">
        <v>-0.91014893699999999</v>
      </c>
      <c r="G243" s="35">
        <v>-1.6522112229999999</v>
      </c>
      <c r="H243" s="35">
        <v>-1.283761833</v>
      </c>
      <c r="I243" s="35">
        <v>-0.93151867099999996</v>
      </c>
      <c r="J243" s="35">
        <v>-2.308566044</v>
      </c>
      <c r="K243" s="35">
        <v>-1.9636141579999999</v>
      </c>
      <c r="L243" s="35">
        <v>1.496593726</v>
      </c>
      <c r="M243" s="35">
        <v>-0.36426926799999998</v>
      </c>
      <c r="N243" s="35">
        <v>-0.79433364399999995</v>
      </c>
      <c r="O243" s="35">
        <v>-0.75970979900000002</v>
      </c>
      <c r="P243" s="35">
        <v>-0.47278646899999999</v>
      </c>
      <c r="Q243" s="35">
        <v>-1.6832283999999999E-2</v>
      </c>
      <c r="R243" s="35">
        <v>-1.1554350790000001</v>
      </c>
      <c r="S243" s="35">
        <v>-1.1344921910000001</v>
      </c>
      <c r="T243" s="35">
        <v>-1.785198413</v>
      </c>
      <c r="U243" s="35">
        <v>-2.216822053</v>
      </c>
      <c r="V243" s="35">
        <v>-0.684752947</v>
      </c>
      <c r="W243" s="35">
        <v>0.27708464999999999</v>
      </c>
      <c r="X243" s="35">
        <v>4</v>
      </c>
      <c r="Y243" s="35">
        <v>1</v>
      </c>
      <c r="Z243" s="45">
        <f t="shared" si="36"/>
        <v>-1.2820406643333333</v>
      </c>
      <c r="AA243" s="45">
        <f t="shared" si="37"/>
        <v>0.11266360466666669</v>
      </c>
      <c r="AB243" s="45">
        <f t="shared" si="38"/>
        <v>-1.3583752276666667</v>
      </c>
      <c r="AC243" s="45">
        <f t="shared" si="39"/>
        <v>-1.7345662910000001</v>
      </c>
      <c r="AD243" s="45">
        <f t="shared" si="40"/>
        <v>-0.41644285066666664</v>
      </c>
      <c r="AE243" s="45">
        <f t="shared" si="41"/>
        <v>-0.87483011666666677</v>
      </c>
      <c r="AF243" s="55">
        <f t="shared" si="42"/>
        <v>-0.77368669783333344</v>
      </c>
      <c r="AG243" s="56">
        <f t="shared" si="43"/>
        <v>0.20067445416666674</v>
      </c>
      <c r="AH243" s="56">
        <v>4.4920443133166003E-2</v>
      </c>
      <c r="AI243" s="57">
        <v>8.8331152905532003E-3</v>
      </c>
      <c r="AJ243" s="61">
        <v>0</v>
      </c>
      <c r="AK243" s="61">
        <v>0</v>
      </c>
      <c r="AL243" s="61">
        <v>0</v>
      </c>
      <c r="AM243" s="61">
        <v>0</v>
      </c>
      <c r="AN243" s="61">
        <f t="shared" si="44"/>
        <v>0</v>
      </c>
      <c r="AO243" s="61">
        <f t="shared" si="45"/>
        <v>0</v>
      </c>
      <c r="AP243" s="61">
        <f t="shared" si="46"/>
        <v>0</v>
      </c>
      <c r="AQ243" s="61">
        <f t="shared" si="47"/>
        <v>0</v>
      </c>
    </row>
    <row r="244" spans="1:43">
      <c r="A244" s="35" t="s">
        <v>143</v>
      </c>
      <c r="B244" s="35" t="s">
        <v>1647</v>
      </c>
      <c r="C244" s="35" t="s">
        <v>1646</v>
      </c>
      <c r="D244" s="35" t="s">
        <v>1645</v>
      </c>
      <c r="E244" s="35" t="s">
        <v>1644</v>
      </c>
      <c r="F244" s="35">
        <v>-2.8351794300000002</v>
      </c>
      <c r="G244" s="35">
        <v>-1.5809704680000001</v>
      </c>
      <c r="H244" s="35">
        <v>-1.5228693230000001</v>
      </c>
      <c r="I244" s="35">
        <v>-1.82118157</v>
      </c>
      <c r="J244" s="35">
        <v>0.19112690199999999</v>
      </c>
      <c r="K244" s="35">
        <v>-0.71150972999999995</v>
      </c>
      <c r="L244" s="35">
        <v>-0.30722734000000002</v>
      </c>
      <c r="M244" s="35">
        <v>-0.46674242799999999</v>
      </c>
      <c r="N244" s="35">
        <v>2.5929453000000002E-2</v>
      </c>
      <c r="O244" s="35">
        <v>-0.37350878999999998</v>
      </c>
      <c r="P244" s="35">
        <v>0.77585402000000003</v>
      </c>
      <c r="Q244" s="35">
        <v>-1.374329294</v>
      </c>
      <c r="R244" s="35">
        <v>-0.822460411</v>
      </c>
      <c r="S244" s="35">
        <v>3.2705231000000001E-2</v>
      </c>
      <c r="T244" s="35">
        <v>1.1513835670000001</v>
      </c>
      <c r="U244" s="35">
        <v>2.7419112999999998E-2</v>
      </c>
      <c r="V244" s="35">
        <v>0.143611818</v>
      </c>
      <c r="W244" s="35">
        <v>2.3289814560000002</v>
      </c>
      <c r="X244" s="35">
        <v>1</v>
      </c>
      <c r="Y244" s="35">
        <v>4</v>
      </c>
      <c r="Z244" s="45">
        <f t="shared" si="36"/>
        <v>-1.9796730736666668</v>
      </c>
      <c r="AA244" s="45">
        <f t="shared" si="37"/>
        <v>-0.24934677166666663</v>
      </c>
      <c r="AB244" s="45">
        <f t="shared" si="38"/>
        <v>0.1205427956666667</v>
      </c>
      <c r="AC244" s="45">
        <f t="shared" si="39"/>
        <v>-0.78052146600000005</v>
      </c>
      <c r="AD244" s="45">
        <f t="shared" si="40"/>
        <v>-0.32399468799999998</v>
      </c>
      <c r="AE244" s="45">
        <f t="shared" si="41"/>
        <v>0.83333746233333328</v>
      </c>
      <c r="AF244" s="55">
        <f t="shared" si="42"/>
        <v>1.2350527183333333</v>
      </c>
      <c r="AG244" s="56">
        <f t="shared" si="43"/>
        <v>1.3855955393333335</v>
      </c>
      <c r="AH244" s="56">
        <v>1.72846992293163E-3</v>
      </c>
      <c r="AI244" s="57">
        <v>1.0380351744697E-2</v>
      </c>
      <c r="AJ244" s="61">
        <v>0</v>
      </c>
      <c r="AK244" s="61">
        <v>0</v>
      </c>
      <c r="AL244" s="61">
        <v>0</v>
      </c>
      <c r="AM244" s="61">
        <v>0</v>
      </c>
      <c r="AN244" s="61">
        <f t="shared" si="44"/>
        <v>0</v>
      </c>
      <c r="AO244" s="61">
        <f t="shared" si="45"/>
        <v>0</v>
      </c>
      <c r="AP244" s="61">
        <f t="shared" si="46"/>
        <v>0</v>
      </c>
      <c r="AQ244" s="61">
        <f t="shared" si="47"/>
        <v>0</v>
      </c>
    </row>
    <row r="245" spans="1:43">
      <c r="A245" s="35" t="s">
        <v>143</v>
      </c>
      <c r="B245" s="35" t="s">
        <v>1643</v>
      </c>
      <c r="C245" s="35" t="s">
        <v>1642</v>
      </c>
      <c r="D245" s="35" t="s">
        <v>1641</v>
      </c>
      <c r="E245" s="35" t="s">
        <v>1640</v>
      </c>
      <c r="F245" s="35">
        <v>0.48299114100000001</v>
      </c>
      <c r="G245" s="35">
        <v>-0.39081761100000001</v>
      </c>
      <c r="H245" s="35">
        <v>0.25738351700000001</v>
      </c>
      <c r="I245" s="35">
        <v>0.59199756000000003</v>
      </c>
      <c r="J245" s="35">
        <v>0.19609570900000001</v>
      </c>
      <c r="K245" s="35">
        <v>-0.23688092899999999</v>
      </c>
      <c r="L245" s="35">
        <v>-0.15396902300000001</v>
      </c>
      <c r="M245" s="35">
        <v>0.56587594500000005</v>
      </c>
      <c r="N245" s="35">
        <v>0.25804670000000002</v>
      </c>
      <c r="O245" s="35">
        <v>1.342570721</v>
      </c>
      <c r="P245" s="35">
        <v>0.94242049100000003</v>
      </c>
      <c r="Q245" s="35">
        <v>0.66365792000000001</v>
      </c>
      <c r="R245" s="35">
        <v>-0.34613703000000001</v>
      </c>
      <c r="S245" s="35">
        <v>-8.3346031000000001E-2</v>
      </c>
      <c r="T245" s="35">
        <v>-1.0595176399999999</v>
      </c>
      <c r="U245" s="35">
        <v>0.124752085</v>
      </c>
      <c r="V245" s="35">
        <v>1.366059508</v>
      </c>
      <c r="W245" s="35">
        <v>-1.0276375010000001</v>
      </c>
      <c r="X245" s="35">
        <v>4</v>
      </c>
      <c r="Y245" s="35">
        <v>9</v>
      </c>
      <c r="Z245" s="45">
        <f t="shared" si="36"/>
        <v>0.11651901566666667</v>
      </c>
      <c r="AA245" s="45">
        <f t="shared" si="37"/>
        <v>0.223317874</v>
      </c>
      <c r="AB245" s="45">
        <f t="shared" si="38"/>
        <v>-0.49633356699999998</v>
      </c>
      <c r="AC245" s="45">
        <f t="shared" si="39"/>
        <v>0.18373744666666667</v>
      </c>
      <c r="AD245" s="45">
        <f t="shared" si="40"/>
        <v>0.98288304399999993</v>
      </c>
      <c r="AE245" s="45">
        <f t="shared" si="41"/>
        <v>0.15439136399999995</v>
      </c>
      <c r="AF245" s="55">
        <f t="shared" si="42"/>
        <v>-0.66625201183333327</v>
      </c>
      <c r="AG245" s="56">
        <f t="shared" si="43"/>
        <v>-0.42891888133333333</v>
      </c>
      <c r="AH245" s="56">
        <v>-9.78856965041963E-3</v>
      </c>
      <c r="AI245" s="57">
        <v>-4.4935058985699598E-2</v>
      </c>
      <c r="AJ245" s="61">
        <v>0</v>
      </c>
      <c r="AK245" s="61">
        <v>0</v>
      </c>
      <c r="AL245" s="61">
        <v>0</v>
      </c>
      <c r="AM245" s="61">
        <v>0</v>
      </c>
      <c r="AN245" s="61">
        <f t="shared" si="44"/>
        <v>0</v>
      </c>
      <c r="AO245" s="61">
        <f t="shared" si="45"/>
        <v>0</v>
      </c>
      <c r="AP245" s="61">
        <f t="shared" si="46"/>
        <v>0</v>
      </c>
      <c r="AQ245" s="61">
        <f t="shared" si="47"/>
        <v>0</v>
      </c>
    </row>
    <row r="246" spans="1:43">
      <c r="A246" s="35" t="s">
        <v>143</v>
      </c>
      <c r="B246" s="35" t="s">
        <v>1639</v>
      </c>
      <c r="C246" s="35" t="s">
        <v>1638</v>
      </c>
      <c r="D246" s="35" t="s">
        <v>1637</v>
      </c>
      <c r="E246" s="35" t="s">
        <v>1636</v>
      </c>
      <c r="F246" s="35">
        <v>-0.16889817100000001</v>
      </c>
      <c r="G246" s="35">
        <v>-1.048768162</v>
      </c>
      <c r="H246" s="35">
        <v>-0.88271127599999999</v>
      </c>
      <c r="I246" s="35">
        <v>-0.87320709799999996</v>
      </c>
      <c r="J246" s="35">
        <v>-1.1999915130000001</v>
      </c>
      <c r="K246" s="35">
        <v>-0.89317696400000002</v>
      </c>
      <c r="L246" s="35">
        <v>-4.77334E-3</v>
      </c>
      <c r="M246" s="35">
        <v>-0.94016852900000003</v>
      </c>
      <c r="N246" s="35">
        <v>-0.14616674599999999</v>
      </c>
      <c r="O246" s="35">
        <v>0.45865012100000002</v>
      </c>
      <c r="P246" s="35">
        <v>0.72795804099999994</v>
      </c>
      <c r="Q246" s="35">
        <v>1.129216014</v>
      </c>
      <c r="R246" s="35">
        <v>-0.36284004800000003</v>
      </c>
      <c r="S246" s="35">
        <v>0.91392681799999997</v>
      </c>
      <c r="T246" s="35">
        <v>0.17751740099999999</v>
      </c>
      <c r="U246" s="35">
        <v>-1.311182713</v>
      </c>
      <c r="V246" s="35">
        <v>-8.7424470000000004E-3</v>
      </c>
      <c r="W246" s="35">
        <v>-0.65991107100000002</v>
      </c>
      <c r="X246" s="35">
        <v>100</v>
      </c>
      <c r="Y246" s="35">
        <v>25</v>
      </c>
      <c r="Z246" s="45">
        <f t="shared" si="36"/>
        <v>-0.70012586966666657</v>
      </c>
      <c r="AA246" s="45">
        <f t="shared" si="37"/>
        <v>-0.36370287166666665</v>
      </c>
      <c r="AB246" s="45">
        <f t="shared" si="38"/>
        <v>0.242868057</v>
      </c>
      <c r="AC246" s="45">
        <f t="shared" si="39"/>
        <v>-0.98879185833333327</v>
      </c>
      <c r="AD246" s="45">
        <f t="shared" si="40"/>
        <v>0.771941392</v>
      </c>
      <c r="AE246" s="45">
        <f t="shared" si="41"/>
        <v>-0.65994541033333332</v>
      </c>
      <c r="AF246" s="55">
        <f t="shared" si="42"/>
        <v>0.77478242766666661</v>
      </c>
      <c r="AG246" s="56">
        <f t="shared" si="43"/>
        <v>-0.55152017716666668</v>
      </c>
      <c r="AH246" s="56">
        <v>-1.15828890638152E-2</v>
      </c>
      <c r="AI246" s="57">
        <v>1.40253340209053E-2</v>
      </c>
      <c r="AJ246" s="61">
        <v>0</v>
      </c>
      <c r="AK246" s="61">
        <v>0</v>
      </c>
      <c r="AL246" s="61">
        <v>0</v>
      </c>
      <c r="AM246" s="61">
        <v>0</v>
      </c>
      <c r="AN246" s="61">
        <f t="shared" si="44"/>
        <v>0</v>
      </c>
      <c r="AO246" s="61">
        <f t="shared" si="45"/>
        <v>0</v>
      </c>
      <c r="AP246" s="61">
        <f t="shared" si="46"/>
        <v>0</v>
      </c>
      <c r="AQ246" s="61">
        <f t="shared" si="47"/>
        <v>0</v>
      </c>
    </row>
    <row r="247" spans="1:43">
      <c r="A247" s="35" t="s">
        <v>143</v>
      </c>
      <c r="B247" s="35" t="s">
        <v>1635</v>
      </c>
      <c r="C247" s="35" t="s">
        <v>1634</v>
      </c>
      <c r="D247" s="35" t="s">
        <v>1633</v>
      </c>
      <c r="E247" s="35" t="s">
        <v>1632</v>
      </c>
      <c r="F247" s="35">
        <v>0.37947874199999998</v>
      </c>
      <c r="G247" s="35">
        <v>-1.2220979409999999</v>
      </c>
      <c r="H247" s="35">
        <v>0.117790589</v>
      </c>
      <c r="I247" s="35">
        <v>0.686484969</v>
      </c>
      <c r="J247" s="35">
        <v>-0.79926507800000002</v>
      </c>
      <c r="K247" s="35">
        <v>-1.226518786</v>
      </c>
      <c r="L247" s="35">
        <v>0.52548694200000001</v>
      </c>
      <c r="M247" s="35">
        <v>-2.1924529719999999</v>
      </c>
      <c r="N247" s="35">
        <v>-8.1345200000000006E-2</v>
      </c>
      <c r="O247" s="35">
        <v>-1.281150891</v>
      </c>
      <c r="P247" s="35">
        <v>-2.1270488140000001</v>
      </c>
      <c r="Q247" s="35">
        <v>-0.37579442400000002</v>
      </c>
      <c r="R247" s="35">
        <v>-0.34025711800000003</v>
      </c>
      <c r="S247" s="35">
        <v>-0.38352567300000001</v>
      </c>
      <c r="T247" s="35">
        <v>2.779823065</v>
      </c>
      <c r="U247" s="35">
        <v>-0.43954117300000001</v>
      </c>
      <c r="V247" s="35">
        <v>-2.3300457309999998</v>
      </c>
      <c r="W247" s="35">
        <v>1.6155223030000001</v>
      </c>
      <c r="X247" s="35">
        <v>36</v>
      </c>
      <c r="Y247" s="35">
        <v>16</v>
      </c>
      <c r="Z247" s="45">
        <f t="shared" si="36"/>
        <v>-0.24160953666666662</v>
      </c>
      <c r="AA247" s="45">
        <f t="shared" si="37"/>
        <v>-0.58277040999999985</v>
      </c>
      <c r="AB247" s="45">
        <f t="shared" si="38"/>
        <v>0.685346758</v>
      </c>
      <c r="AC247" s="45">
        <f t="shared" si="39"/>
        <v>-0.44643296500000001</v>
      </c>
      <c r="AD247" s="45">
        <f t="shared" si="40"/>
        <v>-1.2613313763333334</v>
      </c>
      <c r="AE247" s="45">
        <f t="shared" si="41"/>
        <v>-0.38468820033333317</v>
      </c>
      <c r="AF247" s="55">
        <f t="shared" si="42"/>
        <v>1.0975367313333333</v>
      </c>
      <c r="AG247" s="56">
        <f t="shared" si="43"/>
        <v>0.46919397033333354</v>
      </c>
      <c r="AH247" s="56">
        <v>1.6932189301570599E-3</v>
      </c>
      <c r="AI247" s="57">
        <v>-6.9021988388097796E-2</v>
      </c>
      <c r="AJ247" s="61">
        <v>0</v>
      </c>
      <c r="AK247" s="61">
        <v>0</v>
      </c>
      <c r="AL247" s="61">
        <v>0</v>
      </c>
      <c r="AM247" s="61">
        <v>0</v>
      </c>
      <c r="AN247" s="61">
        <f t="shared" si="44"/>
        <v>0</v>
      </c>
      <c r="AO247" s="61">
        <f t="shared" si="45"/>
        <v>0</v>
      </c>
      <c r="AP247" s="61">
        <f t="shared" si="46"/>
        <v>0</v>
      </c>
      <c r="AQ247" s="61">
        <f t="shared" si="47"/>
        <v>0</v>
      </c>
    </row>
    <row r="248" spans="1:43">
      <c r="A248" s="35" t="s">
        <v>143</v>
      </c>
      <c r="B248" s="35" t="s">
        <v>1631</v>
      </c>
      <c r="C248" s="35" t="s">
        <v>1630</v>
      </c>
      <c r="D248" s="35" t="s">
        <v>1629</v>
      </c>
      <c r="E248" s="35" t="s">
        <v>1628</v>
      </c>
      <c r="F248" s="35">
        <v>-1.7218556</v>
      </c>
      <c r="G248" s="35">
        <v>-0.97482685999999996</v>
      </c>
      <c r="H248" s="35">
        <v>-1.4737988230000001</v>
      </c>
      <c r="I248" s="35">
        <v>-1.0625595299999999</v>
      </c>
      <c r="J248" s="35">
        <v>-0.98671594900000004</v>
      </c>
      <c r="K248" s="35">
        <v>-1.1412437419999999</v>
      </c>
      <c r="L248" s="35">
        <v>0.37351150700000002</v>
      </c>
      <c r="M248" s="35">
        <v>-1.2494651539999999</v>
      </c>
      <c r="N248" s="35">
        <v>-1.7542270740000001</v>
      </c>
      <c r="O248" s="35">
        <v>-1.626129696</v>
      </c>
      <c r="P248" s="35">
        <v>-1.3097594050000001</v>
      </c>
      <c r="Q248" s="35">
        <v>-1.274958561</v>
      </c>
      <c r="R248" s="35">
        <v>-1.5265016659999999</v>
      </c>
      <c r="S248" s="35">
        <v>-1.091471278</v>
      </c>
      <c r="T248" s="35">
        <v>-1.9550354350000001</v>
      </c>
      <c r="U248" s="35">
        <v>-0.63851595100000003</v>
      </c>
      <c r="V248" s="35">
        <v>-0.63654047400000002</v>
      </c>
      <c r="W248" s="35">
        <v>-1.5006440569999999</v>
      </c>
      <c r="X248" s="35">
        <v>49</v>
      </c>
      <c r="Y248" s="35">
        <v>25</v>
      </c>
      <c r="Z248" s="45">
        <f t="shared" si="36"/>
        <v>-1.3901604276666666</v>
      </c>
      <c r="AA248" s="45">
        <f t="shared" si="37"/>
        <v>-0.876726907</v>
      </c>
      <c r="AB248" s="45">
        <f t="shared" si="38"/>
        <v>-1.5243361263333333</v>
      </c>
      <c r="AC248" s="45">
        <f t="shared" si="39"/>
        <v>-1.063506407</v>
      </c>
      <c r="AD248" s="45">
        <f t="shared" si="40"/>
        <v>-1.4036158873333333</v>
      </c>
      <c r="AE248" s="45">
        <f t="shared" si="41"/>
        <v>-0.92523349399999999</v>
      </c>
      <c r="AF248" s="55">
        <f t="shared" si="42"/>
        <v>-0.39089245900000003</v>
      </c>
      <c r="AG248" s="56">
        <f t="shared" si="43"/>
        <v>0.30832765316666677</v>
      </c>
      <c r="AH248" s="56">
        <v>1.7408498314026102E-2</v>
      </c>
      <c r="AI248" s="57">
        <v>5.8356516115653199E-2</v>
      </c>
      <c r="AJ248" s="61">
        <v>0</v>
      </c>
      <c r="AK248" s="61">
        <v>0</v>
      </c>
      <c r="AL248" s="61">
        <v>0</v>
      </c>
      <c r="AM248" s="61">
        <v>0</v>
      </c>
      <c r="AN248" s="61">
        <f t="shared" si="44"/>
        <v>0</v>
      </c>
      <c r="AO248" s="61">
        <f t="shared" si="45"/>
        <v>0</v>
      </c>
      <c r="AP248" s="61">
        <f t="shared" si="46"/>
        <v>0</v>
      </c>
      <c r="AQ248" s="61">
        <f t="shared" si="47"/>
        <v>0</v>
      </c>
    </row>
    <row r="249" spans="1:43">
      <c r="A249" s="35" t="s">
        <v>143</v>
      </c>
      <c r="B249" s="35" t="s">
        <v>1627</v>
      </c>
      <c r="C249" s="35" t="s">
        <v>1626</v>
      </c>
      <c r="D249" s="35" t="s">
        <v>1625</v>
      </c>
      <c r="E249" s="35" t="s">
        <v>1624</v>
      </c>
      <c r="F249" s="35">
        <v>-0.95348512600000002</v>
      </c>
      <c r="G249" s="35">
        <v>-0.91798958500000005</v>
      </c>
      <c r="H249" s="35">
        <v>-2.5244197999999999E-2</v>
      </c>
      <c r="I249" s="35">
        <v>0.50538167099999998</v>
      </c>
      <c r="J249" s="35">
        <v>-0.89176728100000002</v>
      </c>
      <c r="K249" s="35">
        <v>0.37604241799999999</v>
      </c>
      <c r="L249" s="35">
        <v>1.0665164789999999</v>
      </c>
      <c r="M249" s="35">
        <v>-1.382788361</v>
      </c>
      <c r="N249" s="35">
        <v>0.34155550400000001</v>
      </c>
      <c r="O249" s="35">
        <v>-1.992635229</v>
      </c>
      <c r="P249" s="35">
        <v>-1.7094999740000001</v>
      </c>
      <c r="Q249" s="35">
        <v>-1.8382848E-2</v>
      </c>
      <c r="R249" s="35">
        <v>-0.202535626</v>
      </c>
      <c r="S249" s="35">
        <v>-0.279722103</v>
      </c>
      <c r="T249" s="35">
        <v>3.3310894470000001</v>
      </c>
      <c r="U249" s="35">
        <v>1.308925176</v>
      </c>
      <c r="V249" s="35">
        <v>-2.3200835350000002</v>
      </c>
      <c r="W249" s="35">
        <v>3.3943682210000001</v>
      </c>
      <c r="X249" s="35">
        <v>9</v>
      </c>
      <c r="Y249" s="35">
        <v>1</v>
      </c>
      <c r="Z249" s="45">
        <f t="shared" si="36"/>
        <v>-0.63223963633333335</v>
      </c>
      <c r="AA249" s="45">
        <f t="shared" si="37"/>
        <v>8.4278739999999654E-3</v>
      </c>
      <c r="AB249" s="45">
        <f t="shared" si="38"/>
        <v>0.94961057266666671</v>
      </c>
      <c r="AC249" s="45">
        <f t="shared" si="39"/>
        <v>-3.4477306666666854E-3</v>
      </c>
      <c r="AD249" s="45">
        <f t="shared" si="40"/>
        <v>-1.2401726836666667</v>
      </c>
      <c r="AE249" s="45">
        <f t="shared" si="41"/>
        <v>0.79440328733333343</v>
      </c>
      <c r="AF249" s="55">
        <f t="shared" si="42"/>
        <v>1.2615164538333334</v>
      </c>
      <c r="AG249" s="56">
        <f t="shared" si="43"/>
        <v>1.4162134945</v>
      </c>
      <c r="AH249" s="56">
        <v>-5.5838763392028298E-2</v>
      </c>
      <c r="AI249" s="57">
        <v>1.5833458604104698E-2</v>
      </c>
      <c r="AJ249" s="61">
        <v>0</v>
      </c>
      <c r="AK249" s="61">
        <v>0</v>
      </c>
      <c r="AL249" s="61">
        <v>0</v>
      </c>
      <c r="AM249" s="61">
        <v>0</v>
      </c>
      <c r="AN249" s="61">
        <f t="shared" si="44"/>
        <v>0</v>
      </c>
      <c r="AO249" s="61">
        <f t="shared" si="45"/>
        <v>0</v>
      </c>
      <c r="AP249" s="61">
        <f t="shared" si="46"/>
        <v>0</v>
      </c>
      <c r="AQ249" s="61">
        <f t="shared" si="47"/>
        <v>0</v>
      </c>
    </row>
    <row r="250" spans="1:43">
      <c r="A250" s="35" t="s">
        <v>143</v>
      </c>
      <c r="B250" s="35" t="s">
        <v>1623</v>
      </c>
      <c r="C250" s="35" t="s">
        <v>1622</v>
      </c>
      <c r="D250" s="35" t="s">
        <v>1621</v>
      </c>
      <c r="E250" s="35" t="s">
        <v>1620</v>
      </c>
      <c r="F250" s="35">
        <v>-0.29188698800000001</v>
      </c>
      <c r="G250" s="35">
        <v>1.1879622329999999</v>
      </c>
      <c r="H250" s="35">
        <v>0.85331142699999996</v>
      </c>
      <c r="I250" s="35">
        <v>0.945362547</v>
      </c>
      <c r="J250" s="35">
        <v>1.3403922500000001</v>
      </c>
      <c r="K250" s="35">
        <v>1.4985118079999999</v>
      </c>
      <c r="L250" s="35">
        <v>-0.39521560700000002</v>
      </c>
      <c r="M250" s="35">
        <v>0.43766704299999998</v>
      </c>
      <c r="N250" s="35">
        <v>-0.34423557199999999</v>
      </c>
      <c r="O250" s="35">
        <v>-7.6549850000000003E-2</v>
      </c>
      <c r="P250" s="35">
        <v>0.111740539</v>
      </c>
      <c r="Q250" s="35">
        <v>-0.59671459599999999</v>
      </c>
      <c r="R250" s="35">
        <v>1.0460920250000001</v>
      </c>
      <c r="S250" s="35">
        <v>0.73267985700000005</v>
      </c>
      <c r="T250" s="35">
        <v>0.15919349899999999</v>
      </c>
      <c r="U250" s="35">
        <v>1.1331905470000001</v>
      </c>
      <c r="V250" s="35">
        <v>1.9054369769999999</v>
      </c>
      <c r="W250" s="35">
        <v>7.9638810000000004E-2</v>
      </c>
      <c r="X250" s="35">
        <v>9</v>
      </c>
      <c r="Y250" s="35">
        <v>25</v>
      </c>
      <c r="Z250" s="45">
        <f t="shared" si="36"/>
        <v>0.58312889066666662</v>
      </c>
      <c r="AA250" s="45">
        <f t="shared" si="37"/>
        <v>-0.10059471200000002</v>
      </c>
      <c r="AB250" s="45">
        <f t="shared" si="38"/>
        <v>0.64598846033333335</v>
      </c>
      <c r="AC250" s="45">
        <f t="shared" si="39"/>
        <v>1.2614222016666667</v>
      </c>
      <c r="AD250" s="45">
        <f t="shared" si="40"/>
        <v>-0.18717463566666667</v>
      </c>
      <c r="AE250" s="45">
        <f t="shared" si="41"/>
        <v>1.0394221113333333</v>
      </c>
      <c r="AF250" s="55">
        <f t="shared" si="42"/>
        <v>0.40472137100000005</v>
      </c>
      <c r="AG250" s="56">
        <f t="shared" si="43"/>
        <v>0.50229832833333321</v>
      </c>
      <c r="AH250" s="56">
        <v>0.232869410262728</v>
      </c>
      <c r="AI250" s="57">
        <v>-9.9611692626933E-3</v>
      </c>
      <c r="AJ250" s="61">
        <v>0</v>
      </c>
      <c r="AK250" s="61">
        <v>0</v>
      </c>
      <c r="AL250" s="61">
        <v>0</v>
      </c>
      <c r="AM250" s="61">
        <v>0</v>
      </c>
      <c r="AN250" s="61">
        <f t="shared" si="44"/>
        <v>0</v>
      </c>
      <c r="AO250" s="61">
        <f t="shared" si="45"/>
        <v>0</v>
      </c>
      <c r="AP250" s="61">
        <f t="shared" si="46"/>
        <v>0</v>
      </c>
      <c r="AQ250" s="61">
        <f t="shared" si="47"/>
        <v>0</v>
      </c>
    </row>
    <row r="251" spans="1:43">
      <c r="A251" s="35" t="s">
        <v>143</v>
      </c>
      <c r="B251" s="35" t="s">
        <v>1619</v>
      </c>
      <c r="C251" s="35" t="s">
        <v>1618</v>
      </c>
      <c r="D251" s="35" t="s">
        <v>1617</v>
      </c>
      <c r="E251" s="35" t="s">
        <v>1616</v>
      </c>
      <c r="F251" s="35">
        <v>9.7421490000000003E-3</v>
      </c>
      <c r="G251" s="35">
        <v>-0.54690630399999995</v>
      </c>
      <c r="H251" s="35">
        <v>0.57695999899999995</v>
      </c>
      <c r="I251" s="35">
        <v>-0.88477034799999998</v>
      </c>
      <c r="J251" s="35">
        <v>-0.72921959999999997</v>
      </c>
      <c r="K251" s="35">
        <v>-0.15339213300000001</v>
      </c>
      <c r="L251" s="35">
        <v>-0.492832781</v>
      </c>
      <c r="M251" s="35">
        <v>1.501588347</v>
      </c>
      <c r="N251" s="35">
        <v>2.9405881809999999</v>
      </c>
      <c r="O251" s="35">
        <v>1.9518528820000001</v>
      </c>
      <c r="P251" s="35">
        <v>2.175327641</v>
      </c>
      <c r="Q251" s="35">
        <v>2.2663994180000002</v>
      </c>
      <c r="R251" s="35">
        <v>0.29519094800000001</v>
      </c>
      <c r="S251" s="35">
        <v>1.5566892530000001</v>
      </c>
      <c r="T251" s="35">
        <v>-0.80510496799999998</v>
      </c>
      <c r="U251" s="35">
        <v>-0.26994659500000001</v>
      </c>
      <c r="V251" s="35">
        <v>0.97544033500000005</v>
      </c>
      <c r="W251" s="35">
        <v>-1.9622553000000001E-2</v>
      </c>
      <c r="X251" s="35">
        <v>16</v>
      </c>
      <c r="Y251" s="35">
        <v>16</v>
      </c>
      <c r="Z251" s="45">
        <f t="shared" si="36"/>
        <v>1.3265281333333342E-2</v>
      </c>
      <c r="AA251" s="45">
        <f t="shared" si="37"/>
        <v>1.3164479156666666</v>
      </c>
      <c r="AB251" s="45">
        <f t="shared" si="38"/>
        <v>0.34892507766666675</v>
      </c>
      <c r="AC251" s="45">
        <f t="shared" si="39"/>
        <v>-0.58912736033333335</v>
      </c>
      <c r="AD251" s="45">
        <f t="shared" si="40"/>
        <v>2.131193313666667</v>
      </c>
      <c r="AE251" s="45">
        <f t="shared" si="41"/>
        <v>0.22862372900000003</v>
      </c>
      <c r="AF251" s="55">
        <f t="shared" si="42"/>
        <v>-0.31593152083333326</v>
      </c>
      <c r="AG251" s="56">
        <f t="shared" si="43"/>
        <v>-0.54240924766666676</v>
      </c>
      <c r="AH251" s="56">
        <v>3.3891329480791703E-2</v>
      </c>
      <c r="AI251" s="57">
        <v>-5.0027222494514002E-2</v>
      </c>
      <c r="AJ251" s="61">
        <v>0</v>
      </c>
      <c r="AK251" s="61">
        <v>0</v>
      </c>
      <c r="AL251" s="61">
        <v>0</v>
      </c>
      <c r="AM251" s="61">
        <v>0</v>
      </c>
      <c r="AN251" s="61">
        <f t="shared" si="44"/>
        <v>0</v>
      </c>
      <c r="AO251" s="61">
        <f t="shared" si="45"/>
        <v>0</v>
      </c>
      <c r="AP251" s="61">
        <f t="shared" si="46"/>
        <v>0</v>
      </c>
      <c r="AQ251" s="61">
        <f t="shared" si="47"/>
        <v>0</v>
      </c>
    </row>
    <row r="252" spans="1:43">
      <c r="A252" s="35" t="s">
        <v>143</v>
      </c>
      <c r="B252" s="35" t="s">
        <v>1615</v>
      </c>
      <c r="C252" s="35" t="s">
        <v>1614</v>
      </c>
      <c r="D252" s="35" t="s">
        <v>1613</v>
      </c>
      <c r="E252" s="35" t="s">
        <v>1612</v>
      </c>
      <c r="F252" s="35">
        <v>-0.176595695</v>
      </c>
      <c r="G252" s="35">
        <v>0.56035834299999998</v>
      </c>
      <c r="H252" s="35">
        <v>0.52320181200000004</v>
      </c>
      <c r="I252" s="35">
        <v>0.57438900299999995</v>
      </c>
      <c r="J252" s="35">
        <v>-2.3094925769999999</v>
      </c>
      <c r="K252" s="35">
        <v>-0.83177073400000001</v>
      </c>
      <c r="L252" s="35">
        <v>0.86067689999999997</v>
      </c>
      <c r="M252" s="35">
        <v>0.89202737399999998</v>
      </c>
      <c r="N252" s="35">
        <v>1.277401993</v>
      </c>
      <c r="O252" s="35">
        <v>-0.94372172600000004</v>
      </c>
      <c r="P252" s="35">
        <v>-1.1647632880000001</v>
      </c>
      <c r="Q252" s="35">
        <v>0.98216116099999995</v>
      </c>
      <c r="R252" s="35">
        <v>-1.292829395</v>
      </c>
      <c r="S252" s="35">
        <v>0.57594593900000002</v>
      </c>
      <c r="T252" s="35">
        <v>2.416565995</v>
      </c>
      <c r="U252" s="35">
        <v>-1.6422410199999999</v>
      </c>
      <c r="V252" s="35">
        <v>-0.76443066599999998</v>
      </c>
      <c r="W252" s="35">
        <v>0.747190354</v>
      </c>
      <c r="X252" s="35">
        <v>4</v>
      </c>
      <c r="Y252" s="35">
        <v>1</v>
      </c>
      <c r="Z252" s="45">
        <f t="shared" si="36"/>
        <v>0.30232148666666664</v>
      </c>
      <c r="AA252" s="45">
        <f t="shared" si="37"/>
        <v>1.0100354223333332</v>
      </c>
      <c r="AB252" s="45">
        <f t="shared" si="38"/>
        <v>0.56656084633333326</v>
      </c>
      <c r="AC252" s="45">
        <f t="shared" si="39"/>
        <v>-0.85562476933333331</v>
      </c>
      <c r="AD252" s="45">
        <f t="shared" si="40"/>
        <v>-0.3754412843333334</v>
      </c>
      <c r="AE252" s="45">
        <f t="shared" si="41"/>
        <v>-0.55316044400000008</v>
      </c>
      <c r="AF252" s="55">
        <f t="shared" si="42"/>
        <v>-8.961760816666664E-2</v>
      </c>
      <c r="AG252" s="56">
        <f t="shared" si="43"/>
        <v>6.2372582833333245E-2</v>
      </c>
      <c r="AH252" s="56">
        <v>1.0141696058093799E-2</v>
      </c>
      <c r="AI252" s="57">
        <v>-2.2546390324174902E-2</v>
      </c>
      <c r="AJ252" s="61">
        <v>0</v>
      </c>
      <c r="AK252" s="61">
        <v>0</v>
      </c>
      <c r="AL252" s="61">
        <v>0</v>
      </c>
      <c r="AM252" s="61">
        <v>0</v>
      </c>
      <c r="AN252" s="61">
        <f t="shared" si="44"/>
        <v>0</v>
      </c>
      <c r="AO252" s="61">
        <f t="shared" si="45"/>
        <v>0</v>
      </c>
      <c r="AP252" s="61">
        <f t="shared" si="46"/>
        <v>0</v>
      </c>
      <c r="AQ252" s="61">
        <f t="shared" si="47"/>
        <v>0</v>
      </c>
    </row>
    <row r="253" spans="1:43">
      <c r="A253" s="35" t="s">
        <v>143</v>
      </c>
      <c r="B253" s="35" t="s">
        <v>1611</v>
      </c>
      <c r="C253" s="35" t="s">
        <v>1610</v>
      </c>
      <c r="D253" s="35" t="s">
        <v>1609</v>
      </c>
      <c r="E253" s="35" t="s">
        <v>1608</v>
      </c>
      <c r="F253" s="35">
        <v>0.44385150299999998</v>
      </c>
      <c r="G253" s="35">
        <v>3.4315586000000002E-2</v>
      </c>
      <c r="H253" s="35">
        <v>7.4564451000000004E-2</v>
      </c>
      <c r="I253" s="35">
        <v>0.24709461799999999</v>
      </c>
      <c r="J253" s="35">
        <v>-0.37908143100000002</v>
      </c>
      <c r="K253" s="35">
        <v>-0.30213575799999998</v>
      </c>
      <c r="L253" s="35">
        <v>1.3671881539999999</v>
      </c>
      <c r="M253" s="35">
        <v>1.1918918590000001</v>
      </c>
      <c r="N253" s="35">
        <v>1.102626769</v>
      </c>
      <c r="O253" s="35">
        <v>1.4659292450000001</v>
      </c>
      <c r="P253" s="35">
        <v>1.31616263</v>
      </c>
      <c r="Q253" s="35">
        <v>2.4273312580000002</v>
      </c>
      <c r="R253" s="35">
        <v>0.76077043300000002</v>
      </c>
      <c r="S253" s="35">
        <v>1.493119506</v>
      </c>
      <c r="T253" s="35">
        <v>0.22023962699999999</v>
      </c>
      <c r="U253" s="35">
        <v>-0.33354917000000001</v>
      </c>
      <c r="V253" s="35">
        <v>1.361927554</v>
      </c>
      <c r="W253" s="35">
        <v>0.61965071500000002</v>
      </c>
      <c r="X253" s="35">
        <v>400</v>
      </c>
      <c r="Y253" s="35">
        <v>256</v>
      </c>
      <c r="Z253" s="45">
        <f t="shared" si="36"/>
        <v>0.18424384666666668</v>
      </c>
      <c r="AA253" s="45">
        <f t="shared" si="37"/>
        <v>1.2205689273333333</v>
      </c>
      <c r="AB253" s="45">
        <f t="shared" si="38"/>
        <v>0.82470985533333341</v>
      </c>
      <c r="AC253" s="45">
        <f t="shared" si="39"/>
        <v>-0.14470752366666667</v>
      </c>
      <c r="AD253" s="45">
        <f t="shared" si="40"/>
        <v>1.7364743776666665</v>
      </c>
      <c r="AE253" s="45">
        <f t="shared" si="41"/>
        <v>0.54934303299999998</v>
      </c>
      <c r="AF253" s="55">
        <f t="shared" si="42"/>
        <v>0.12230346833333339</v>
      </c>
      <c r="AG253" s="56">
        <f t="shared" si="43"/>
        <v>-0.24654039399999994</v>
      </c>
      <c r="AH253" s="56">
        <v>0.10019875833455499</v>
      </c>
      <c r="AI253" s="57">
        <v>6.9927808665933205E-2</v>
      </c>
      <c r="AJ253" s="61">
        <v>0</v>
      </c>
      <c r="AK253" s="61">
        <v>0</v>
      </c>
      <c r="AL253" s="61">
        <v>0</v>
      </c>
      <c r="AM253" s="61">
        <v>0</v>
      </c>
      <c r="AN253" s="61">
        <f t="shared" si="44"/>
        <v>0</v>
      </c>
      <c r="AO253" s="61">
        <f t="shared" si="45"/>
        <v>0</v>
      </c>
      <c r="AP253" s="61">
        <f t="shared" si="46"/>
        <v>0</v>
      </c>
      <c r="AQ253" s="61">
        <f t="shared" si="47"/>
        <v>0</v>
      </c>
    </row>
    <row r="254" spans="1:43">
      <c r="A254" s="35" t="s">
        <v>143</v>
      </c>
      <c r="B254" s="35" t="s">
        <v>1607</v>
      </c>
      <c r="C254" s="35" t="s">
        <v>1606</v>
      </c>
      <c r="D254" s="35" t="s">
        <v>1605</v>
      </c>
      <c r="E254" s="35" t="s">
        <v>1604</v>
      </c>
      <c r="F254" s="35">
        <v>-0.34906932400000001</v>
      </c>
      <c r="G254" s="35">
        <v>-0.560912085</v>
      </c>
      <c r="H254" s="35">
        <v>-0.84020795500000001</v>
      </c>
      <c r="I254" s="35">
        <v>0.12594355700000001</v>
      </c>
      <c r="J254" s="35">
        <v>-0.71583709200000001</v>
      </c>
      <c r="K254" s="35">
        <v>-0.114888529</v>
      </c>
      <c r="L254" s="35">
        <v>5.3933878999999997E-2</v>
      </c>
      <c r="M254" s="35">
        <v>-0.30437307699999999</v>
      </c>
      <c r="N254" s="35">
        <v>7.5500654E-2</v>
      </c>
      <c r="O254" s="35">
        <v>-0.60446914100000004</v>
      </c>
      <c r="P254" s="35">
        <v>-0.62923617200000004</v>
      </c>
      <c r="Q254" s="35">
        <v>1.1436158489999999</v>
      </c>
      <c r="R254" s="35">
        <v>0.33264837400000002</v>
      </c>
      <c r="S254" s="35">
        <v>-0.462628031</v>
      </c>
      <c r="T254" s="35">
        <v>0.119423458</v>
      </c>
      <c r="U254" s="35">
        <v>-0.47845913200000001</v>
      </c>
      <c r="V254" s="35">
        <v>0.24383194599999999</v>
      </c>
      <c r="W254" s="35">
        <v>2.8584556000000001E-2</v>
      </c>
      <c r="X254" s="35">
        <v>16</v>
      </c>
      <c r="Y254" s="35">
        <v>36</v>
      </c>
      <c r="Z254" s="45">
        <f t="shared" si="36"/>
        <v>-0.58339645466666668</v>
      </c>
      <c r="AA254" s="45">
        <f t="shared" si="37"/>
        <v>-5.8312847999999994E-2</v>
      </c>
      <c r="AB254" s="45">
        <f t="shared" si="38"/>
        <v>-3.5187329999999913E-3</v>
      </c>
      <c r="AC254" s="45">
        <f t="shared" si="39"/>
        <v>-0.23492735466666667</v>
      </c>
      <c r="AD254" s="45">
        <f t="shared" si="40"/>
        <v>-3.0029821333333429E-2</v>
      </c>
      <c r="AE254" s="45">
        <f t="shared" si="41"/>
        <v>-6.8680876666666668E-2</v>
      </c>
      <c r="AF254" s="55">
        <f t="shared" si="42"/>
        <v>0.31733591833333336</v>
      </c>
      <c r="AG254" s="56">
        <f t="shared" si="43"/>
        <v>6.3797711333333396E-2</v>
      </c>
      <c r="AH254" s="56">
        <v>5.5497554138883097E-2</v>
      </c>
      <c r="AI254" s="57">
        <v>-6.0411556730599596E-3</v>
      </c>
      <c r="AJ254" s="61">
        <v>0</v>
      </c>
      <c r="AK254" s="61">
        <v>0</v>
      </c>
      <c r="AL254" s="61">
        <v>0</v>
      </c>
      <c r="AM254" s="61">
        <v>0</v>
      </c>
      <c r="AN254" s="61">
        <f t="shared" si="44"/>
        <v>0</v>
      </c>
      <c r="AO254" s="61">
        <f t="shared" si="45"/>
        <v>0</v>
      </c>
      <c r="AP254" s="61">
        <f t="shared" si="46"/>
        <v>0</v>
      </c>
      <c r="AQ254" s="61">
        <f t="shared" si="47"/>
        <v>0</v>
      </c>
    </row>
    <row r="255" spans="1:43">
      <c r="A255" s="35" t="s">
        <v>143</v>
      </c>
      <c r="B255" s="35" t="s">
        <v>1603</v>
      </c>
      <c r="C255" s="35" t="s">
        <v>1602</v>
      </c>
      <c r="D255" s="35" t="s">
        <v>1601</v>
      </c>
      <c r="E255" s="35" t="s">
        <v>1600</v>
      </c>
      <c r="F255" s="35">
        <v>-0.34522556999999998</v>
      </c>
      <c r="G255" s="35">
        <v>-0.35487107499999998</v>
      </c>
      <c r="H255" s="35">
        <v>-0.62676500300000004</v>
      </c>
      <c r="I255" s="35">
        <v>0.49566607000000001</v>
      </c>
      <c r="J255" s="35">
        <v>3.5324400000000001E-4</v>
      </c>
      <c r="K255" s="35">
        <v>0.21289527699999999</v>
      </c>
      <c r="L255" s="35">
        <v>0.53858548699999997</v>
      </c>
      <c r="M255" s="35">
        <v>-0.30063285699999998</v>
      </c>
      <c r="N255" s="35">
        <v>-0.169162905</v>
      </c>
      <c r="O255" s="35">
        <v>-0.57943118999999998</v>
      </c>
      <c r="P255" s="35">
        <v>-0.55560689500000005</v>
      </c>
      <c r="Q255" s="35">
        <v>-0.347542927</v>
      </c>
      <c r="R255" s="35">
        <v>0.29830915699999999</v>
      </c>
      <c r="S255" s="35">
        <v>1.133124832</v>
      </c>
      <c r="T255" s="35">
        <v>-7.9850269000000001E-2</v>
      </c>
      <c r="U255" s="35">
        <v>-0.40970756400000002</v>
      </c>
      <c r="V255" s="35">
        <v>1.18910548</v>
      </c>
      <c r="W255" s="35">
        <v>-0.94947800999999998</v>
      </c>
      <c r="X255" s="35">
        <v>441</v>
      </c>
      <c r="Y255" s="35">
        <v>256</v>
      </c>
      <c r="Z255" s="45">
        <f t="shared" si="36"/>
        <v>-0.44228721599999998</v>
      </c>
      <c r="AA255" s="45">
        <f t="shared" si="37"/>
        <v>2.2929908333333332E-2</v>
      </c>
      <c r="AB255" s="45">
        <f t="shared" si="38"/>
        <v>0.4505279066666667</v>
      </c>
      <c r="AC255" s="45">
        <f t="shared" si="39"/>
        <v>0.23630486366666667</v>
      </c>
      <c r="AD255" s="45">
        <f t="shared" si="40"/>
        <v>-0.49419367066666675</v>
      </c>
      <c r="AE255" s="45">
        <f t="shared" si="41"/>
        <v>-5.6693364666666669E-2</v>
      </c>
      <c r="AF255" s="55">
        <f t="shared" si="42"/>
        <v>0.66020656050000004</v>
      </c>
      <c r="AG255" s="56">
        <f t="shared" si="43"/>
        <v>7.2251038833333364E-2</v>
      </c>
      <c r="AH255" s="56">
        <v>0.17488159160852901</v>
      </c>
      <c r="AI255" s="57">
        <v>9.7719942341198504E-2</v>
      </c>
      <c r="AJ255" s="61">
        <v>0</v>
      </c>
      <c r="AK255" s="61">
        <v>0</v>
      </c>
      <c r="AL255" s="61">
        <v>0</v>
      </c>
      <c r="AM255" s="61">
        <v>0</v>
      </c>
      <c r="AN255" s="61">
        <f t="shared" si="44"/>
        <v>0</v>
      </c>
      <c r="AO255" s="61">
        <f t="shared" si="45"/>
        <v>0</v>
      </c>
      <c r="AP255" s="61">
        <f t="shared" si="46"/>
        <v>0</v>
      </c>
      <c r="AQ255" s="61">
        <f t="shared" si="47"/>
        <v>0</v>
      </c>
    </row>
    <row r="256" spans="1:43">
      <c r="A256" s="35" t="s">
        <v>143</v>
      </c>
      <c r="B256" s="35" t="s">
        <v>1599</v>
      </c>
      <c r="C256" s="35" t="s">
        <v>1598</v>
      </c>
      <c r="D256" s="35" t="s">
        <v>1597</v>
      </c>
      <c r="E256" s="35" t="s">
        <v>1596</v>
      </c>
      <c r="F256" s="35">
        <v>-0.41862444500000001</v>
      </c>
      <c r="G256" s="35">
        <v>0.76170387900000003</v>
      </c>
      <c r="H256" s="35">
        <v>0.25280970800000002</v>
      </c>
      <c r="I256" s="35">
        <v>-1.254233242</v>
      </c>
      <c r="J256" s="35">
        <v>-1.4125756490000001</v>
      </c>
      <c r="K256" s="35">
        <v>-0.445622992</v>
      </c>
      <c r="L256" s="35">
        <v>3.9655044149999998</v>
      </c>
      <c r="M256" s="35">
        <v>0.61881159500000005</v>
      </c>
      <c r="N256" s="35">
        <v>0.22846729099999999</v>
      </c>
      <c r="O256" s="35">
        <v>-0.57156551700000002</v>
      </c>
      <c r="P256" s="35">
        <v>-0.64121555299999999</v>
      </c>
      <c r="Q256" s="35">
        <v>1.0355419770000001</v>
      </c>
      <c r="R256" s="35">
        <v>0.48684935499999998</v>
      </c>
      <c r="S256" s="35">
        <v>0.82056444799999995</v>
      </c>
      <c r="T256" s="35">
        <v>0.23288664000000001</v>
      </c>
      <c r="U256" s="35">
        <v>-0.86907802000000001</v>
      </c>
      <c r="V256" s="35">
        <v>0.72932481000000005</v>
      </c>
      <c r="W256" s="35">
        <v>2.7262837370000002</v>
      </c>
      <c r="X256" s="35">
        <v>4</v>
      </c>
      <c r="Y256" s="35">
        <v>1</v>
      </c>
      <c r="Z256" s="45">
        <f t="shared" si="36"/>
        <v>0.19862971400000004</v>
      </c>
      <c r="AA256" s="45">
        <f t="shared" si="37"/>
        <v>1.6042611003333336</v>
      </c>
      <c r="AB256" s="45">
        <f t="shared" si="38"/>
        <v>0.51343348099999997</v>
      </c>
      <c r="AC256" s="45">
        <f t="shared" si="39"/>
        <v>-1.0374772943333335</v>
      </c>
      <c r="AD256" s="45">
        <f t="shared" si="40"/>
        <v>-5.9079697666666688E-2</v>
      </c>
      <c r="AE256" s="45">
        <f t="shared" si="41"/>
        <v>0.86217684233333347</v>
      </c>
      <c r="AF256" s="55">
        <f t="shared" si="42"/>
        <v>-0.3880119261666668</v>
      </c>
      <c r="AG256" s="56">
        <f t="shared" si="43"/>
        <v>1.4104553383333336</v>
      </c>
      <c r="AH256" s="56">
        <v>4.6575474625381502E-2</v>
      </c>
      <c r="AI256" s="57">
        <v>2.9577420703120999E-2</v>
      </c>
      <c r="AJ256" s="61">
        <v>0</v>
      </c>
      <c r="AK256" s="61">
        <v>0</v>
      </c>
      <c r="AL256" s="61">
        <v>0</v>
      </c>
      <c r="AM256" s="61">
        <v>0</v>
      </c>
      <c r="AN256" s="61">
        <f t="shared" si="44"/>
        <v>0</v>
      </c>
      <c r="AO256" s="61">
        <f t="shared" si="45"/>
        <v>0</v>
      </c>
      <c r="AP256" s="61">
        <f t="shared" si="46"/>
        <v>0</v>
      </c>
      <c r="AQ256" s="61">
        <f t="shared" si="47"/>
        <v>0</v>
      </c>
    </row>
    <row r="257" spans="1:43">
      <c r="A257" s="35" t="s">
        <v>156</v>
      </c>
      <c r="B257" s="35" t="s">
        <v>1595</v>
      </c>
      <c r="C257" s="35" t="s">
        <v>1594</v>
      </c>
      <c r="D257" s="35" t="s">
        <v>1593</v>
      </c>
      <c r="E257" s="35" t="s">
        <v>1592</v>
      </c>
      <c r="F257" s="35">
        <v>0.60013740299999996</v>
      </c>
      <c r="G257" s="35">
        <v>-0.742403445</v>
      </c>
      <c r="H257" s="35">
        <v>0.49140387600000002</v>
      </c>
      <c r="I257" s="35">
        <v>0.99588796899999998</v>
      </c>
      <c r="J257" s="35">
        <v>0.458386927</v>
      </c>
      <c r="K257" s="35">
        <v>1.452874448</v>
      </c>
      <c r="L257" s="35">
        <v>-0.361267964</v>
      </c>
      <c r="M257" s="35">
        <v>-0.90238666400000001</v>
      </c>
      <c r="N257" s="35">
        <v>0.34197006099999999</v>
      </c>
      <c r="O257" s="35">
        <v>0.23114591100000001</v>
      </c>
      <c r="P257" s="35">
        <v>-0.180824226</v>
      </c>
      <c r="Q257" s="35">
        <v>-0.68638094800000005</v>
      </c>
      <c r="R257" s="35">
        <v>0.66849479199999995</v>
      </c>
      <c r="S257" s="35">
        <v>1.0049627109999999</v>
      </c>
      <c r="T257" s="35">
        <v>0.507901504</v>
      </c>
      <c r="U257" s="35">
        <v>2.628724E-2</v>
      </c>
      <c r="V257" s="35">
        <v>-0.87102591500000004</v>
      </c>
      <c r="W257" s="35">
        <v>-0.10079748500000001</v>
      </c>
      <c r="X257" s="35">
        <v>1</v>
      </c>
      <c r="Y257" s="35">
        <v>1</v>
      </c>
      <c r="Z257" s="45">
        <f t="shared" si="36"/>
        <v>0.11637927799999999</v>
      </c>
      <c r="AA257" s="45">
        <f t="shared" si="37"/>
        <v>-0.30722818899999998</v>
      </c>
      <c r="AB257" s="45">
        <f t="shared" si="38"/>
        <v>0.72711966899999991</v>
      </c>
      <c r="AC257" s="45">
        <f t="shared" si="39"/>
        <v>0.9690497813333333</v>
      </c>
      <c r="AD257" s="45">
        <f t="shared" si="40"/>
        <v>-0.21201975433333334</v>
      </c>
      <c r="AE257" s="45">
        <f t="shared" si="41"/>
        <v>-0.31517871999999997</v>
      </c>
      <c r="AF257" s="55">
        <f t="shared" si="42"/>
        <v>0.82254412449999992</v>
      </c>
      <c r="AG257" s="56">
        <f t="shared" si="43"/>
        <v>-0.69369373349999996</v>
      </c>
      <c r="AH257" s="56">
        <v>-3.7328580661512199E-2</v>
      </c>
      <c r="AI257" s="57">
        <v>-1.58142919329354E-2</v>
      </c>
      <c r="AJ257" s="61">
        <v>0</v>
      </c>
      <c r="AK257" s="61">
        <v>0</v>
      </c>
      <c r="AL257" s="61">
        <v>0</v>
      </c>
      <c r="AM257" s="61">
        <v>1</v>
      </c>
      <c r="AN257" s="61">
        <f t="shared" si="44"/>
        <v>0</v>
      </c>
      <c r="AO257" s="61">
        <f t="shared" si="45"/>
        <v>1</v>
      </c>
      <c r="AP257" s="61">
        <f t="shared" si="46"/>
        <v>0</v>
      </c>
      <c r="AQ257" s="61">
        <f t="shared" si="47"/>
        <v>0</v>
      </c>
    </row>
    <row r="258" spans="1:43">
      <c r="A258" s="35" t="s">
        <v>143</v>
      </c>
      <c r="B258" s="35" t="s">
        <v>1591</v>
      </c>
      <c r="C258" s="35" t="s">
        <v>1590</v>
      </c>
      <c r="D258" s="35" t="s">
        <v>1589</v>
      </c>
      <c r="E258" s="35" t="s">
        <v>1588</v>
      </c>
      <c r="F258" s="35">
        <v>0.62772399199999995</v>
      </c>
      <c r="G258" s="35">
        <v>-0.19841413799999999</v>
      </c>
      <c r="H258" s="35">
        <v>-0.304757534</v>
      </c>
      <c r="I258" s="35">
        <v>-0.25513588599999998</v>
      </c>
      <c r="J258" s="35">
        <v>-1.024018541</v>
      </c>
      <c r="K258" s="35">
        <v>-0.32997910200000002</v>
      </c>
      <c r="L258" s="35">
        <v>3.0496159170000001</v>
      </c>
      <c r="M258" s="35">
        <v>0.55792093300000001</v>
      </c>
      <c r="N258" s="35">
        <v>0.57401624600000001</v>
      </c>
      <c r="O258" s="35">
        <v>-0.53826873200000003</v>
      </c>
      <c r="P258" s="35">
        <v>-0.17537022499999999</v>
      </c>
      <c r="Q258" s="35">
        <v>-0.58809856999999999</v>
      </c>
      <c r="R258" s="35">
        <v>0.487598965</v>
      </c>
      <c r="S258" s="35">
        <v>0.164989161</v>
      </c>
      <c r="T258" s="35">
        <v>0.62148281100000002</v>
      </c>
      <c r="U258" s="35">
        <v>-0.642902796</v>
      </c>
      <c r="V258" s="35">
        <v>-0.37964477099999999</v>
      </c>
      <c r="W258" s="35">
        <v>-1.5023045429999999</v>
      </c>
      <c r="X258" s="35">
        <v>1</v>
      </c>
      <c r="Y258" s="35">
        <v>1</v>
      </c>
      <c r="Z258" s="45">
        <f t="shared" si="36"/>
        <v>4.1517439999999996E-2</v>
      </c>
      <c r="AA258" s="45">
        <f t="shared" si="37"/>
        <v>1.3938510319999999</v>
      </c>
      <c r="AB258" s="45">
        <f t="shared" si="38"/>
        <v>0.42469031233333326</v>
      </c>
      <c r="AC258" s="45">
        <f t="shared" si="39"/>
        <v>-0.53637784300000002</v>
      </c>
      <c r="AD258" s="45">
        <f t="shared" si="40"/>
        <v>-0.433912509</v>
      </c>
      <c r="AE258" s="45">
        <f t="shared" si="41"/>
        <v>-0.84161736999999992</v>
      </c>
      <c r="AF258" s="55">
        <f t="shared" si="42"/>
        <v>-0.29299392366666671</v>
      </c>
      <c r="AG258" s="56">
        <f t="shared" si="43"/>
        <v>-0.35647219399999991</v>
      </c>
      <c r="AH258" s="56">
        <v>0.165686413391231</v>
      </c>
      <c r="AI258" s="57">
        <v>0.113233437534229</v>
      </c>
      <c r="AJ258" s="61">
        <v>0</v>
      </c>
      <c r="AK258" s="61">
        <v>0</v>
      </c>
      <c r="AL258" s="61">
        <v>0</v>
      </c>
      <c r="AM258" s="61">
        <v>0</v>
      </c>
      <c r="AN258" s="61">
        <f t="shared" si="44"/>
        <v>0</v>
      </c>
      <c r="AO258" s="61">
        <f t="shared" si="45"/>
        <v>0</v>
      </c>
      <c r="AP258" s="61">
        <f t="shared" si="46"/>
        <v>0</v>
      </c>
      <c r="AQ258" s="61">
        <f t="shared" si="47"/>
        <v>0</v>
      </c>
    </row>
    <row r="259" spans="1:43">
      <c r="A259" s="35" t="s">
        <v>143</v>
      </c>
      <c r="B259" s="35" t="s">
        <v>1587</v>
      </c>
      <c r="C259" s="35" t="s">
        <v>1586</v>
      </c>
      <c r="D259" s="35" t="s">
        <v>1585</v>
      </c>
      <c r="E259" s="35" t="s">
        <v>1584</v>
      </c>
      <c r="F259" s="35">
        <v>0.82784984399999995</v>
      </c>
      <c r="G259" s="35">
        <v>-0.62230794300000003</v>
      </c>
      <c r="H259" s="35">
        <v>-1.9832552999999999E-2</v>
      </c>
      <c r="I259" s="35">
        <v>-0.152552355</v>
      </c>
      <c r="J259" s="35">
        <v>-1.2366036600000001</v>
      </c>
      <c r="K259" s="35">
        <v>-0.51521311000000003</v>
      </c>
      <c r="L259" s="35">
        <v>-1.185244924</v>
      </c>
      <c r="M259" s="35">
        <v>-0.30802183799999999</v>
      </c>
      <c r="N259" s="35">
        <v>0.49554674100000001</v>
      </c>
      <c r="O259" s="35">
        <v>0.106816803</v>
      </c>
      <c r="P259" s="35">
        <v>0.67310549099999994</v>
      </c>
      <c r="Q259" s="35">
        <v>-2.4109061000000001E-2</v>
      </c>
      <c r="R259" s="35">
        <v>-0.51241671300000002</v>
      </c>
      <c r="S259" s="35">
        <v>0.31386718200000002</v>
      </c>
      <c r="T259" s="35">
        <v>-1.0846029159999999</v>
      </c>
      <c r="U259" s="35">
        <v>-1.832887629</v>
      </c>
      <c r="V259" s="35">
        <v>-0.85208553399999998</v>
      </c>
      <c r="W259" s="35">
        <v>-1.4857643410000001</v>
      </c>
      <c r="X259" s="35">
        <v>36</v>
      </c>
      <c r="Y259" s="35">
        <v>25</v>
      </c>
      <c r="Z259" s="45">
        <f t="shared" si="36"/>
        <v>6.1903115999999973E-2</v>
      </c>
      <c r="AA259" s="45">
        <f t="shared" si="37"/>
        <v>-0.3325733403333333</v>
      </c>
      <c r="AB259" s="45">
        <f t="shared" si="38"/>
        <v>-0.42771748233333334</v>
      </c>
      <c r="AC259" s="45">
        <f t="shared" si="39"/>
        <v>-0.63478970833333337</v>
      </c>
      <c r="AD259" s="45">
        <f t="shared" si="40"/>
        <v>0.25193774433333332</v>
      </c>
      <c r="AE259" s="45">
        <f t="shared" si="41"/>
        <v>-1.3902458346666666</v>
      </c>
      <c r="AF259" s="55">
        <f t="shared" si="42"/>
        <v>-0.29238237016666668</v>
      </c>
      <c r="AG259" s="56">
        <f t="shared" si="43"/>
        <v>-1.1988198526666667</v>
      </c>
      <c r="AH259" s="56">
        <v>-6.7448636929903202E-2</v>
      </c>
      <c r="AI259" s="57">
        <v>-3.3631693622812299E-2</v>
      </c>
      <c r="AJ259" s="61">
        <v>0</v>
      </c>
      <c r="AK259" s="61">
        <v>0</v>
      </c>
      <c r="AL259" s="61">
        <v>0</v>
      </c>
      <c r="AM259" s="61">
        <v>1</v>
      </c>
      <c r="AN259" s="61">
        <f t="shared" si="44"/>
        <v>0</v>
      </c>
      <c r="AO259" s="61">
        <f t="shared" si="45"/>
        <v>1</v>
      </c>
      <c r="AP259" s="61">
        <f t="shared" si="46"/>
        <v>0</v>
      </c>
      <c r="AQ259" s="61">
        <f t="shared" si="47"/>
        <v>0</v>
      </c>
    </row>
    <row r="260" spans="1:43">
      <c r="A260" s="35" t="s">
        <v>143</v>
      </c>
      <c r="B260" s="35" t="s">
        <v>1583</v>
      </c>
      <c r="C260" s="35" t="s">
        <v>1582</v>
      </c>
      <c r="D260" s="35" t="s">
        <v>1581</v>
      </c>
      <c r="E260" s="35" t="s">
        <v>1580</v>
      </c>
      <c r="F260" s="35">
        <v>-0.31493991900000001</v>
      </c>
      <c r="G260" s="35">
        <v>-0.33101170800000002</v>
      </c>
      <c r="H260" s="35">
        <v>0.42749102</v>
      </c>
      <c r="I260" s="35">
        <v>-0.35401282699999997</v>
      </c>
      <c r="J260" s="35">
        <v>-0.22180577500000001</v>
      </c>
      <c r="K260" s="35">
        <v>0.41566450199999999</v>
      </c>
      <c r="L260" s="35">
        <v>-0.65570244099999997</v>
      </c>
      <c r="M260" s="35">
        <v>-0.53559810500000005</v>
      </c>
      <c r="N260" s="35">
        <v>0.438891211</v>
      </c>
      <c r="O260" s="35">
        <v>-0.30327188500000002</v>
      </c>
      <c r="P260" s="35">
        <v>1.921522628</v>
      </c>
      <c r="Q260" s="35">
        <v>1.634613122</v>
      </c>
      <c r="R260" s="35">
        <v>0.24416508100000001</v>
      </c>
      <c r="S260" s="35">
        <v>0.58567005299999997</v>
      </c>
      <c r="T260" s="35">
        <v>-1.0119736100000001</v>
      </c>
      <c r="U260" s="35">
        <v>-0.205644834</v>
      </c>
      <c r="V260" s="35">
        <v>0.93570037500000003</v>
      </c>
      <c r="W260" s="35">
        <v>0.340980283</v>
      </c>
      <c r="X260" s="35">
        <v>25</v>
      </c>
      <c r="Y260" s="35">
        <v>25</v>
      </c>
      <c r="Z260" s="45">
        <f t="shared" ref="Z260:Z323" si="48">AVERAGE(F260:H260)</f>
        <v>-7.2820202333333361E-2</v>
      </c>
      <c r="AA260" s="45">
        <f t="shared" ref="AA260:AA323" si="49">AVERAGE(L260:N260)</f>
        <v>-0.25080311166666663</v>
      </c>
      <c r="AB260" s="45">
        <f t="shared" ref="AB260:AB323" si="50">AVERAGE(R260:T260)</f>
        <v>-6.0712825333333366E-2</v>
      </c>
      <c r="AC260" s="45">
        <f t="shared" ref="AC260:AC323" si="51">AVERAGE(I260:K260)</f>
        <v>-5.3384700000000007E-2</v>
      </c>
      <c r="AD260" s="45">
        <f t="shared" ref="AD260:AD323" si="52">AVERAGE(O260:Q260)</f>
        <v>1.084287955</v>
      </c>
      <c r="AE260" s="45">
        <f t="shared" ref="AE260:AE323" si="53">AVERAGE(U260:W260)</f>
        <v>0.3570119413333333</v>
      </c>
      <c r="AF260" s="55">
        <f t="shared" ref="AF260:AF323" si="54">AB260-AVERAGE(Z260:AA260)</f>
        <v>0.10109883166666664</v>
      </c>
      <c r="AG260" s="56">
        <f t="shared" ref="AG260:AG323" si="55">AE260-AVERAGE(AC260:AD260)</f>
        <v>-0.15843968616666665</v>
      </c>
      <c r="AH260" s="56">
        <v>3.7004407745721203E-2</v>
      </c>
      <c r="AI260" s="57">
        <v>3.6134413031668103E-2</v>
      </c>
      <c r="AJ260" s="61">
        <v>0</v>
      </c>
      <c r="AK260" s="61">
        <v>0</v>
      </c>
      <c r="AL260" s="61">
        <v>0</v>
      </c>
      <c r="AM260" s="61">
        <v>0</v>
      </c>
      <c r="AN260" s="61">
        <f t="shared" ref="AN260:AN323" si="56">IF(AJ260+AL260&gt;0,1,0)</f>
        <v>0</v>
      </c>
      <c r="AO260" s="61">
        <f t="shared" ref="AO260:AO323" si="57">IF(AK260+AM260&gt;0,1,0)</f>
        <v>0</v>
      </c>
      <c r="AP260" s="61">
        <f t="shared" si="46"/>
        <v>0</v>
      </c>
      <c r="AQ260" s="61">
        <f t="shared" si="47"/>
        <v>0</v>
      </c>
    </row>
    <row r="261" spans="1:43">
      <c r="A261" s="35" t="s">
        <v>156</v>
      </c>
      <c r="B261" s="35" t="s">
        <v>1579</v>
      </c>
      <c r="C261" s="35" t="s">
        <v>1578</v>
      </c>
      <c r="D261" s="35" t="s">
        <v>1577</v>
      </c>
      <c r="E261" s="35" t="s">
        <v>1576</v>
      </c>
      <c r="F261" s="35">
        <v>-6.4899846999999997E-2</v>
      </c>
      <c r="G261" s="35">
        <v>-0.78641829500000004</v>
      </c>
      <c r="H261" s="35">
        <v>1.242692264</v>
      </c>
      <c r="I261" s="35">
        <v>-0.68473174999999997</v>
      </c>
      <c r="J261" s="35">
        <v>0.94241567500000001</v>
      </c>
      <c r="K261" s="35">
        <v>1.1038864129999999</v>
      </c>
      <c r="L261" s="35">
        <v>0.89361351099999997</v>
      </c>
      <c r="M261" s="35">
        <v>0.51866930499999997</v>
      </c>
      <c r="N261" s="35">
        <v>-0.43154836400000002</v>
      </c>
      <c r="O261" s="35">
        <v>-1.5195991710000001</v>
      </c>
      <c r="P261" s="35">
        <v>-0.79639541400000002</v>
      </c>
      <c r="Q261" s="35">
        <v>0.24584461699999999</v>
      </c>
      <c r="R261" s="35">
        <v>1.197585001</v>
      </c>
      <c r="S261" s="35">
        <v>4.8382405000000003E-2</v>
      </c>
      <c r="T261" s="35">
        <v>1.8858856260000001</v>
      </c>
      <c r="U261" s="35">
        <v>-0.177389247</v>
      </c>
      <c r="V261" s="35">
        <v>0.297813253</v>
      </c>
      <c r="W261" s="35">
        <v>0.66809868800000005</v>
      </c>
      <c r="X261" s="35">
        <v>9</v>
      </c>
      <c r="Y261" s="35">
        <v>16</v>
      </c>
      <c r="Z261" s="45">
        <f t="shared" si="48"/>
        <v>0.13045804066666666</v>
      </c>
      <c r="AA261" s="45">
        <f t="shared" si="49"/>
        <v>0.32691148399999997</v>
      </c>
      <c r="AB261" s="45">
        <f t="shared" si="50"/>
        <v>1.0439510106666667</v>
      </c>
      <c r="AC261" s="45">
        <f t="shared" si="51"/>
        <v>0.45385677933333329</v>
      </c>
      <c r="AD261" s="45">
        <f t="shared" si="52"/>
        <v>-0.6900499893333335</v>
      </c>
      <c r="AE261" s="45">
        <f t="shared" si="53"/>
        <v>0.26284089800000004</v>
      </c>
      <c r="AF261" s="55">
        <f t="shared" si="54"/>
        <v>0.81526624833333339</v>
      </c>
      <c r="AG261" s="56">
        <f t="shared" si="55"/>
        <v>0.38093750300000018</v>
      </c>
      <c r="AH261" s="56">
        <v>6.4941994525465702E-2</v>
      </c>
      <c r="AI261" s="57">
        <v>7.08387848131036E-2</v>
      </c>
      <c r="AJ261" s="61">
        <v>0</v>
      </c>
      <c r="AK261" s="61">
        <v>0</v>
      </c>
      <c r="AL261" s="61">
        <v>0</v>
      </c>
      <c r="AM261" s="61">
        <v>0</v>
      </c>
      <c r="AN261" s="61">
        <f t="shared" si="56"/>
        <v>0</v>
      </c>
      <c r="AO261" s="61">
        <f t="shared" si="57"/>
        <v>0</v>
      </c>
      <c r="AP261" s="61">
        <f t="shared" ref="AP261:AP324" si="58">IF(AND(AJ261=1,AL261=1),1,0)</f>
        <v>0</v>
      </c>
      <c r="AQ261" s="61">
        <f t="shared" ref="AQ261:AQ324" si="59">IF(AND(AK261=1,AM261=1),1,0)</f>
        <v>0</v>
      </c>
    </row>
    <row r="262" spans="1:43">
      <c r="A262" s="35" t="s">
        <v>143</v>
      </c>
      <c r="B262" s="35" t="s">
        <v>1575</v>
      </c>
      <c r="C262" s="35" t="s">
        <v>1574</v>
      </c>
      <c r="D262" s="35" t="s">
        <v>1573</v>
      </c>
      <c r="E262" s="35" t="s">
        <v>1572</v>
      </c>
      <c r="F262" s="35">
        <v>-0.39231695</v>
      </c>
      <c r="G262" s="35">
        <v>-1.1991883670000001</v>
      </c>
      <c r="H262" s="35">
        <v>-0.52442893400000001</v>
      </c>
      <c r="I262" s="35">
        <v>-1.140375983</v>
      </c>
      <c r="J262" s="35">
        <v>-1.6878235500000001</v>
      </c>
      <c r="K262" s="35">
        <v>-0.68668481699999995</v>
      </c>
      <c r="L262" s="35">
        <v>0.77751384199999996</v>
      </c>
      <c r="M262" s="35">
        <v>-1.382274759</v>
      </c>
      <c r="N262" s="35">
        <v>-0.82499667200000004</v>
      </c>
      <c r="O262" s="35">
        <v>-1.575668383</v>
      </c>
      <c r="P262" s="35">
        <v>-2.4165401750000002</v>
      </c>
      <c r="Q262" s="35">
        <v>0.274485535</v>
      </c>
      <c r="R262" s="35">
        <v>-0.46628983099999999</v>
      </c>
      <c r="S262" s="35">
        <v>-1.224104957</v>
      </c>
      <c r="T262" s="35">
        <v>1.9351286160000001</v>
      </c>
      <c r="U262" s="35">
        <v>-0.84464194599999998</v>
      </c>
      <c r="V262" s="35">
        <v>-1.541640543</v>
      </c>
      <c r="W262" s="35">
        <v>-0.39615368000000001</v>
      </c>
      <c r="X262" s="35">
        <v>225</v>
      </c>
      <c r="Y262" s="35">
        <v>49</v>
      </c>
      <c r="Z262" s="45">
        <f t="shared" si="48"/>
        <v>-0.705311417</v>
      </c>
      <c r="AA262" s="45">
        <f t="shared" si="49"/>
        <v>-0.476585863</v>
      </c>
      <c r="AB262" s="45">
        <f t="shared" si="50"/>
        <v>8.1577942666666736E-2</v>
      </c>
      <c r="AC262" s="45">
        <f t="shared" si="51"/>
        <v>-1.1716281166666667</v>
      </c>
      <c r="AD262" s="45">
        <f t="shared" si="52"/>
        <v>-1.2392410076666667</v>
      </c>
      <c r="AE262" s="45">
        <f t="shared" si="53"/>
        <v>-0.927478723</v>
      </c>
      <c r="AF262" s="55">
        <f t="shared" si="54"/>
        <v>0.67252658266666676</v>
      </c>
      <c r="AG262" s="56">
        <f t="shared" si="55"/>
        <v>0.27795583916666666</v>
      </c>
      <c r="AH262" s="56">
        <v>3.5500446639263203E-2</v>
      </c>
      <c r="AI262" s="57">
        <v>2.3709811715745498E-2</v>
      </c>
      <c r="AJ262" s="61">
        <v>0</v>
      </c>
      <c r="AK262" s="61">
        <v>0</v>
      </c>
      <c r="AL262" s="61">
        <v>0</v>
      </c>
      <c r="AM262" s="61">
        <v>0</v>
      </c>
      <c r="AN262" s="61">
        <f t="shared" si="56"/>
        <v>0</v>
      </c>
      <c r="AO262" s="61">
        <f t="shared" si="57"/>
        <v>0</v>
      </c>
      <c r="AP262" s="61">
        <f t="shared" si="58"/>
        <v>0</v>
      </c>
      <c r="AQ262" s="61">
        <f t="shared" si="59"/>
        <v>0</v>
      </c>
    </row>
    <row r="263" spans="1:43">
      <c r="A263" s="35" t="s">
        <v>143</v>
      </c>
      <c r="B263" s="35" t="s">
        <v>1571</v>
      </c>
      <c r="C263" s="35" t="s">
        <v>1570</v>
      </c>
      <c r="D263" s="35" t="s">
        <v>1569</v>
      </c>
      <c r="E263" s="35" t="s">
        <v>1568</v>
      </c>
      <c r="F263" s="35">
        <v>-1.7300052690000001</v>
      </c>
      <c r="G263" s="35">
        <v>-1.512423077</v>
      </c>
      <c r="H263" s="35">
        <v>-2.3269077239999998</v>
      </c>
      <c r="I263" s="35">
        <v>0.55268516700000003</v>
      </c>
      <c r="J263" s="35">
        <v>0.30806120199999998</v>
      </c>
      <c r="K263" s="35">
        <v>-1.0627027959999999</v>
      </c>
      <c r="L263" s="35">
        <v>0.71615351599999999</v>
      </c>
      <c r="M263" s="35">
        <v>-1.107499333</v>
      </c>
      <c r="N263" s="35">
        <v>-8.4587530999999994E-2</v>
      </c>
      <c r="O263" s="35">
        <v>-0.61755107300000001</v>
      </c>
      <c r="P263" s="35">
        <v>-0.51081615899999999</v>
      </c>
      <c r="Q263" s="35">
        <v>-0.45828108099999998</v>
      </c>
      <c r="R263" s="35">
        <v>-1.0595710540000001</v>
      </c>
      <c r="S263" s="35">
        <v>-0.90929282700000003</v>
      </c>
      <c r="T263" s="35">
        <v>0.29615654299999999</v>
      </c>
      <c r="U263" s="35">
        <v>-0.83718411999999998</v>
      </c>
      <c r="V263" s="35">
        <v>-2.6206744000000001E-2</v>
      </c>
      <c r="W263" s="35">
        <v>0.68995199799999996</v>
      </c>
      <c r="X263" s="35">
        <v>4</v>
      </c>
      <c r="Y263" s="35">
        <v>4</v>
      </c>
      <c r="Z263" s="45">
        <f t="shared" si="48"/>
        <v>-1.8564453566666668</v>
      </c>
      <c r="AA263" s="45">
        <f t="shared" si="49"/>
        <v>-0.15864444933333335</v>
      </c>
      <c r="AB263" s="45">
        <f t="shared" si="50"/>
        <v>-0.55756911266666676</v>
      </c>
      <c r="AC263" s="45">
        <f t="shared" si="51"/>
        <v>-6.7318808999999979E-2</v>
      </c>
      <c r="AD263" s="45">
        <f t="shared" si="52"/>
        <v>-0.52888277100000003</v>
      </c>
      <c r="AE263" s="45">
        <f t="shared" si="53"/>
        <v>-5.7812955333333339E-2</v>
      </c>
      <c r="AF263" s="55">
        <f t="shared" si="54"/>
        <v>0.44997579033333335</v>
      </c>
      <c r="AG263" s="56">
        <f t="shared" si="55"/>
        <v>0.24028783466666667</v>
      </c>
      <c r="AH263" s="56">
        <v>4.1829104483413801E-2</v>
      </c>
      <c r="AI263" s="57">
        <v>-7.4855424054091693E-2</v>
      </c>
      <c r="AJ263" s="61">
        <v>0</v>
      </c>
      <c r="AK263" s="61">
        <v>0</v>
      </c>
      <c r="AL263" s="61">
        <v>0</v>
      </c>
      <c r="AM263" s="61">
        <v>0</v>
      </c>
      <c r="AN263" s="61">
        <f t="shared" si="56"/>
        <v>0</v>
      </c>
      <c r="AO263" s="61">
        <f t="shared" si="57"/>
        <v>0</v>
      </c>
      <c r="AP263" s="61">
        <f t="shared" si="58"/>
        <v>0</v>
      </c>
      <c r="AQ263" s="61">
        <f t="shared" si="59"/>
        <v>0</v>
      </c>
    </row>
    <row r="264" spans="1:43">
      <c r="A264" s="35" t="s">
        <v>156</v>
      </c>
      <c r="B264" s="35" t="s">
        <v>1567</v>
      </c>
      <c r="C264" s="35" t="s">
        <v>1566</v>
      </c>
      <c r="D264" s="35" t="s">
        <v>1565</v>
      </c>
      <c r="E264" s="35" t="s">
        <v>1564</v>
      </c>
      <c r="F264" s="35">
        <v>-0.96646713299999998</v>
      </c>
      <c r="G264" s="35">
        <v>-0.79443105899999999</v>
      </c>
      <c r="H264" s="35">
        <v>-1.6286257319999999</v>
      </c>
      <c r="I264" s="35">
        <v>-0.94166797700000004</v>
      </c>
      <c r="J264" s="35">
        <v>-0.89827387800000003</v>
      </c>
      <c r="K264" s="35">
        <v>-0.118159526</v>
      </c>
      <c r="L264" s="35">
        <v>-0.26744161399999999</v>
      </c>
      <c r="M264" s="35">
        <v>-0.28747876</v>
      </c>
      <c r="N264" s="35">
        <v>-0.78864402600000005</v>
      </c>
      <c r="O264" s="35">
        <v>9.2384113000000004E-2</v>
      </c>
      <c r="P264" s="35">
        <v>0.365905431</v>
      </c>
      <c r="Q264" s="35">
        <v>-0.277300716</v>
      </c>
      <c r="R264" s="35">
        <v>-1.878458223</v>
      </c>
      <c r="S264" s="35">
        <v>-1.0418086120000001</v>
      </c>
      <c r="T264" s="35">
        <v>-1.0461620810000001</v>
      </c>
      <c r="U264" s="35">
        <v>-0.50590421600000002</v>
      </c>
      <c r="V264" s="35">
        <v>-0.52970810999999995</v>
      </c>
      <c r="W264" s="35">
        <v>-1.8526836179999999</v>
      </c>
      <c r="X264" s="35">
        <v>4</v>
      </c>
      <c r="Y264" s="35">
        <v>4</v>
      </c>
      <c r="Z264" s="45">
        <f t="shared" si="48"/>
        <v>-1.1298413079999998</v>
      </c>
      <c r="AA264" s="45">
        <f t="shared" si="49"/>
        <v>-0.4478548</v>
      </c>
      <c r="AB264" s="45">
        <f t="shared" si="50"/>
        <v>-1.322142972</v>
      </c>
      <c r="AC264" s="45">
        <f t="shared" si="51"/>
        <v>-0.6527004603333334</v>
      </c>
      <c r="AD264" s="45">
        <f t="shared" si="52"/>
        <v>6.0329609333333332E-2</v>
      </c>
      <c r="AE264" s="45">
        <f t="shared" si="53"/>
        <v>-0.96276531466666659</v>
      </c>
      <c r="AF264" s="55">
        <f t="shared" si="54"/>
        <v>-0.53329491800000006</v>
      </c>
      <c r="AG264" s="56">
        <f t="shared" si="55"/>
        <v>-0.66657988916666655</v>
      </c>
      <c r="AH264" s="56">
        <v>-0.110994080718023</v>
      </c>
      <c r="AI264" s="57">
        <v>-5.6696092505244898E-2</v>
      </c>
      <c r="AJ264" s="61">
        <v>0</v>
      </c>
      <c r="AK264" s="61">
        <v>0</v>
      </c>
      <c r="AL264" s="61">
        <v>0</v>
      </c>
      <c r="AM264" s="61">
        <v>0</v>
      </c>
      <c r="AN264" s="61">
        <f t="shared" si="56"/>
        <v>0</v>
      </c>
      <c r="AO264" s="61">
        <f t="shared" si="57"/>
        <v>0</v>
      </c>
      <c r="AP264" s="61">
        <f t="shared" si="58"/>
        <v>0</v>
      </c>
      <c r="AQ264" s="61">
        <f t="shared" si="59"/>
        <v>0</v>
      </c>
    </row>
    <row r="265" spans="1:43">
      <c r="A265" s="35" t="s">
        <v>156</v>
      </c>
      <c r="B265" s="35" t="s">
        <v>1563</v>
      </c>
      <c r="C265" s="35" t="s">
        <v>1562</v>
      </c>
      <c r="D265" s="35" t="s">
        <v>1561</v>
      </c>
      <c r="E265" s="35" t="s">
        <v>1560</v>
      </c>
      <c r="F265" s="35">
        <v>-0.77059314300000004</v>
      </c>
      <c r="G265" s="35">
        <v>0.84358734700000004</v>
      </c>
      <c r="H265" s="35">
        <v>-0.16184162199999999</v>
      </c>
      <c r="I265" s="35">
        <v>-1.2110961600000001</v>
      </c>
      <c r="J265" s="35">
        <v>0.67356622499999996</v>
      </c>
      <c r="K265" s="35">
        <v>0.16501738099999999</v>
      </c>
      <c r="L265" s="35">
        <v>-0.64321665299999997</v>
      </c>
      <c r="M265" s="35">
        <v>0.52633310200000005</v>
      </c>
      <c r="N265" s="35">
        <v>0.20231776200000001</v>
      </c>
      <c r="O265" s="35">
        <v>-0.77175453999999999</v>
      </c>
      <c r="P265" s="35">
        <v>-0.28427469399999999</v>
      </c>
      <c r="Q265" s="35">
        <v>-4.8912104999999997E-2</v>
      </c>
      <c r="R265" s="35">
        <v>-0.720504645</v>
      </c>
      <c r="S265" s="35">
        <v>-0.70902635999999997</v>
      </c>
      <c r="T265" s="35">
        <v>-0.66117246100000004</v>
      </c>
      <c r="U265" s="35">
        <v>-0.54211598999999999</v>
      </c>
      <c r="V265" s="35">
        <v>-0.70794889000000005</v>
      </c>
      <c r="W265" s="35">
        <v>-0.63715453399999999</v>
      </c>
      <c r="X265" s="35">
        <v>9</v>
      </c>
      <c r="Y265" s="35">
        <v>4</v>
      </c>
      <c r="Z265" s="45">
        <f t="shared" si="48"/>
        <v>-2.9615805999999995E-2</v>
      </c>
      <c r="AA265" s="45">
        <f t="shared" si="49"/>
        <v>2.8478070333333366E-2</v>
      </c>
      <c r="AB265" s="45">
        <f t="shared" si="50"/>
        <v>-0.6969011553333333</v>
      </c>
      <c r="AC265" s="45">
        <f t="shared" si="51"/>
        <v>-0.12417085133333339</v>
      </c>
      <c r="AD265" s="45">
        <f t="shared" si="52"/>
        <v>-0.36831377966666667</v>
      </c>
      <c r="AE265" s="45">
        <f t="shared" si="53"/>
        <v>-0.62907313799999998</v>
      </c>
      <c r="AF265" s="55">
        <f t="shared" si="54"/>
        <v>-0.69633228749999998</v>
      </c>
      <c r="AG265" s="56">
        <f t="shared" si="55"/>
        <v>-0.38283082249999995</v>
      </c>
      <c r="AH265" s="56">
        <v>-2.3815374454419402E-2</v>
      </c>
      <c r="AI265" s="57">
        <v>-1.3643761287878101E-2</v>
      </c>
      <c r="AJ265" s="61">
        <v>0</v>
      </c>
      <c r="AK265" s="61">
        <v>0</v>
      </c>
      <c r="AL265" s="61">
        <v>0</v>
      </c>
      <c r="AM265" s="61">
        <v>0</v>
      </c>
      <c r="AN265" s="61">
        <f t="shared" si="56"/>
        <v>0</v>
      </c>
      <c r="AO265" s="61">
        <f t="shared" si="57"/>
        <v>0</v>
      </c>
      <c r="AP265" s="61">
        <f t="shared" si="58"/>
        <v>0</v>
      </c>
      <c r="AQ265" s="61">
        <f t="shared" si="59"/>
        <v>0</v>
      </c>
    </row>
    <row r="266" spans="1:43">
      <c r="A266" s="35" t="s">
        <v>143</v>
      </c>
      <c r="B266" s="35" t="s">
        <v>1559</v>
      </c>
      <c r="C266" s="35" t="s">
        <v>1558</v>
      </c>
      <c r="D266" s="35" t="s">
        <v>1557</v>
      </c>
      <c r="E266" s="35" t="s">
        <v>1556</v>
      </c>
      <c r="F266" s="35">
        <v>1.0875558219999999</v>
      </c>
      <c r="G266" s="35">
        <v>0.43529352199999999</v>
      </c>
      <c r="H266" s="35">
        <v>0.73352845</v>
      </c>
      <c r="I266" s="35">
        <v>1.8691749000000001E-2</v>
      </c>
      <c r="J266" s="35">
        <v>2.4434049999999999E-2</v>
      </c>
      <c r="K266" s="35">
        <v>0.37792553400000001</v>
      </c>
      <c r="L266" s="35">
        <v>0.63477703600000002</v>
      </c>
      <c r="M266" s="35">
        <v>-0.36592798700000001</v>
      </c>
      <c r="N266" s="35">
        <v>-1.0194468670000001</v>
      </c>
      <c r="O266" s="35">
        <v>-0.44827550599999999</v>
      </c>
      <c r="P266" s="35">
        <v>0.45908251700000002</v>
      </c>
      <c r="Q266" s="35">
        <v>0.465100183</v>
      </c>
      <c r="R266" s="35">
        <v>1.4912009550000001</v>
      </c>
      <c r="S266" s="35">
        <v>0.80359695099999995</v>
      </c>
      <c r="T266" s="35">
        <v>0.52604297099999997</v>
      </c>
      <c r="U266" s="35">
        <v>-9.9935177E-2</v>
      </c>
      <c r="V266" s="35">
        <v>-1.2088837079999999</v>
      </c>
      <c r="W266" s="35">
        <v>0.343386782</v>
      </c>
      <c r="X266" s="35">
        <v>16</v>
      </c>
      <c r="Y266" s="35">
        <v>16</v>
      </c>
      <c r="Z266" s="45">
        <f t="shared" si="48"/>
        <v>0.75212593133333339</v>
      </c>
      <c r="AA266" s="45">
        <f t="shared" si="49"/>
        <v>-0.25019927266666669</v>
      </c>
      <c r="AB266" s="45">
        <f t="shared" si="50"/>
        <v>0.94028029233333321</v>
      </c>
      <c r="AC266" s="45">
        <f t="shared" si="51"/>
        <v>0.14035044433333335</v>
      </c>
      <c r="AD266" s="45">
        <f t="shared" si="52"/>
        <v>0.15863573133333334</v>
      </c>
      <c r="AE266" s="45">
        <f t="shared" si="53"/>
        <v>-0.32181070099999998</v>
      </c>
      <c r="AF266" s="55">
        <f t="shared" si="54"/>
        <v>0.68931696299999989</v>
      </c>
      <c r="AG266" s="56">
        <f t="shared" si="55"/>
        <v>-0.47130378883333335</v>
      </c>
      <c r="AH266" s="56">
        <v>-5.21656877559451E-4</v>
      </c>
      <c r="AI266" s="57">
        <v>5.2004108424125797E-2</v>
      </c>
      <c r="AJ266" s="61">
        <v>0</v>
      </c>
      <c r="AK266" s="61">
        <v>0</v>
      </c>
      <c r="AL266" s="61">
        <v>0</v>
      </c>
      <c r="AM266" s="61">
        <v>0</v>
      </c>
      <c r="AN266" s="61">
        <f t="shared" si="56"/>
        <v>0</v>
      </c>
      <c r="AO266" s="61">
        <f t="shared" si="57"/>
        <v>0</v>
      </c>
      <c r="AP266" s="61">
        <f t="shared" si="58"/>
        <v>0</v>
      </c>
      <c r="AQ266" s="61">
        <f t="shared" si="59"/>
        <v>0</v>
      </c>
    </row>
    <row r="267" spans="1:43">
      <c r="A267" s="35" t="s">
        <v>143</v>
      </c>
      <c r="B267" s="35" t="s">
        <v>1555</v>
      </c>
      <c r="C267" s="35" t="s">
        <v>1554</v>
      </c>
      <c r="D267" s="35" t="s">
        <v>1553</v>
      </c>
      <c r="E267" s="35" t="s">
        <v>1552</v>
      </c>
      <c r="F267" s="35">
        <v>1.7702132399999999</v>
      </c>
      <c r="G267" s="35">
        <v>0.58325468499999999</v>
      </c>
      <c r="H267" s="35">
        <v>1.2638373409999999</v>
      </c>
      <c r="I267" s="35">
        <v>1.8531052160000001</v>
      </c>
      <c r="J267" s="35">
        <v>0.83826714999999996</v>
      </c>
      <c r="K267" s="35">
        <v>2.451966874</v>
      </c>
      <c r="L267" s="35">
        <v>-0.53817882699999997</v>
      </c>
      <c r="M267" s="35">
        <v>0.66192895799999996</v>
      </c>
      <c r="N267" s="35">
        <v>-1.425209009</v>
      </c>
      <c r="O267" s="35">
        <v>1.4417092410000001</v>
      </c>
      <c r="P267" s="35">
        <v>1.8679455300000001</v>
      </c>
      <c r="Q267" s="35">
        <v>1.6588512639999999</v>
      </c>
      <c r="R267" s="35">
        <v>0.38719973099999999</v>
      </c>
      <c r="S267" s="35">
        <v>-0.50687911399999996</v>
      </c>
      <c r="T267" s="35">
        <v>-0.72425030400000001</v>
      </c>
      <c r="U267" s="35">
        <v>0.162060696</v>
      </c>
      <c r="V267" s="35">
        <v>1.306285632</v>
      </c>
      <c r="W267" s="35">
        <v>2.8438056E-2</v>
      </c>
      <c r="X267" s="35">
        <v>16</v>
      </c>
      <c r="Y267" s="35">
        <v>25</v>
      </c>
      <c r="Z267" s="45">
        <f t="shared" si="48"/>
        <v>1.205768422</v>
      </c>
      <c r="AA267" s="45">
        <f t="shared" si="49"/>
        <v>-0.43381962600000001</v>
      </c>
      <c r="AB267" s="45">
        <f t="shared" si="50"/>
        <v>-0.28130989566666664</v>
      </c>
      <c r="AC267" s="45">
        <f t="shared" si="51"/>
        <v>1.7144464133333333</v>
      </c>
      <c r="AD267" s="45">
        <f t="shared" si="52"/>
        <v>1.6561686783333334</v>
      </c>
      <c r="AE267" s="45">
        <f t="shared" si="53"/>
        <v>0.49892812799999997</v>
      </c>
      <c r="AF267" s="55">
        <f t="shared" si="54"/>
        <v>-0.66728429366666664</v>
      </c>
      <c r="AG267" s="56">
        <f t="shared" si="55"/>
        <v>-1.1863794178333333</v>
      </c>
      <c r="AH267" s="56">
        <v>-8.4075592919879802E-2</v>
      </c>
      <c r="AI267" s="57">
        <v>-7.23515654459055E-2</v>
      </c>
      <c r="AJ267" s="61">
        <v>0</v>
      </c>
      <c r="AK267" s="61">
        <v>0</v>
      </c>
      <c r="AL267" s="61">
        <v>0</v>
      </c>
      <c r="AM267" s="61">
        <v>1</v>
      </c>
      <c r="AN267" s="61">
        <f t="shared" si="56"/>
        <v>0</v>
      </c>
      <c r="AO267" s="61">
        <f t="shared" si="57"/>
        <v>1</v>
      </c>
      <c r="AP267" s="61">
        <f t="shared" si="58"/>
        <v>0</v>
      </c>
      <c r="AQ267" s="61">
        <f t="shared" si="59"/>
        <v>0</v>
      </c>
    </row>
    <row r="268" spans="1:43">
      <c r="A268" s="35" t="s">
        <v>143</v>
      </c>
      <c r="B268" s="35" t="s">
        <v>1551</v>
      </c>
      <c r="C268" s="35" t="s">
        <v>1550</v>
      </c>
      <c r="D268" s="35" t="s">
        <v>1549</v>
      </c>
      <c r="E268" s="35" t="s">
        <v>1548</v>
      </c>
      <c r="F268" s="35">
        <v>-7.0502923999999995E-2</v>
      </c>
      <c r="G268" s="35">
        <v>-0.59412155899999997</v>
      </c>
      <c r="H268" s="35">
        <v>2.9554668999999999E-2</v>
      </c>
      <c r="I268" s="35">
        <v>-1.845976015</v>
      </c>
      <c r="J268" s="35">
        <v>-0.59587552200000005</v>
      </c>
      <c r="K268" s="35">
        <v>-1.4131268180000001</v>
      </c>
      <c r="L268" s="35">
        <v>-0.17135900500000001</v>
      </c>
      <c r="M268" s="35">
        <v>0.213791658</v>
      </c>
      <c r="N268" s="35">
        <v>0.35512382799999997</v>
      </c>
      <c r="O268" s="35">
        <v>0.46529341600000002</v>
      </c>
      <c r="P268" s="35">
        <v>-0.11204797599999999</v>
      </c>
      <c r="Q268" s="35">
        <v>-0.36319672600000003</v>
      </c>
      <c r="R268" s="35">
        <v>-4.3569976000000003E-2</v>
      </c>
      <c r="S268" s="35">
        <v>1.766218039</v>
      </c>
      <c r="T268" s="35">
        <v>-0.40679656600000003</v>
      </c>
      <c r="U268" s="35">
        <v>-0.76436246299999999</v>
      </c>
      <c r="V268" s="35">
        <v>-0.76263261800000004</v>
      </c>
      <c r="W268" s="35">
        <v>-1.043020866</v>
      </c>
      <c r="X268" s="35">
        <v>49</v>
      </c>
      <c r="Y268" s="35">
        <v>25</v>
      </c>
      <c r="Z268" s="45">
        <f t="shared" si="48"/>
        <v>-0.21168993799999999</v>
      </c>
      <c r="AA268" s="45">
        <f t="shared" si="49"/>
        <v>0.13251882699999998</v>
      </c>
      <c r="AB268" s="45">
        <f t="shared" si="50"/>
        <v>0.4386171656666667</v>
      </c>
      <c r="AC268" s="45">
        <f t="shared" si="51"/>
        <v>-1.284992785</v>
      </c>
      <c r="AD268" s="45">
        <f t="shared" si="52"/>
        <v>-3.3170953333333344E-3</v>
      </c>
      <c r="AE268" s="45">
        <f t="shared" si="53"/>
        <v>-0.8566719823333333</v>
      </c>
      <c r="AF268" s="55">
        <f t="shared" si="54"/>
        <v>0.47820272116666673</v>
      </c>
      <c r="AG268" s="56">
        <f t="shared" si="55"/>
        <v>-0.21251704216666667</v>
      </c>
      <c r="AH268" s="56">
        <v>-1.46353563569139E-2</v>
      </c>
      <c r="AI268" s="57">
        <v>-4.7138146055125701E-4</v>
      </c>
      <c r="AJ268" s="61">
        <v>0</v>
      </c>
      <c r="AK268" s="61">
        <v>0</v>
      </c>
      <c r="AL268" s="61">
        <v>0</v>
      </c>
      <c r="AM268" s="61">
        <v>0</v>
      </c>
      <c r="AN268" s="61">
        <f t="shared" si="56"/>
        <v>0</v>
      </c>
      <c r="AO268" s="61">
        <f t="shared" si="57"/>
        <v>0</v>
      </c>
      <c r="AP268" s="61">
        <f t="shared" si="58"/>
        <v>0</v>
      </c>
      <c r="AQ268" s="61">
        <f t="shared" si="59"/>
        <v>0</v>
      </c>
    </row>
    <row r="269" spans="1:43">
      <c r="A269" s="35" t="s">
        <v>143</v>
      </c>
      <c r="B269" s="35" t="s">
        <v>1547</v>
      </c>
      <c r="C269" s="35" t="s">
        <v>1546</v>
      </c>
      <c r="D269" s="35" t="s">
        <v>1545</v>
      </c>
      <c r="E269" s="35" t="s">
        <v>1544</v>
      </c>
      <c r="F269" s="35">
        <v>2.8215707050000001</v>
      </c>
      <c r="G269" s="35">
        <v>1.5643293490000001</v>
      </c>
      <c r="H269" s="35">
        <v>2.4106473799999999</v>
      </c>
      <c r="I269" s="35">
        <v>1.6822358239999999</v>
      </c>
      <c r="J269" s="35">
        <v>0.890945125</v>
      </c>
      <c r="K269" s="35">
        <v>1.9363874990000001</v>
      </c>
      <c r="L269" s="35">
        <v>-2.0634538779999998</v>
      </c>
      <c r="M269" s="35">
        <v>-0.76851833000000003</v>
      </c>
      <c r="N269" s="35">
        <v>0.28108739100000002</v>
      </c>
      <c r="O269" s="35">
        <v>1.6161958430000001</v>
      </c>
      <c r="P269" s="35">
        <v>1.1225764739999999</v>
      </c>
      <c r="Q269" s="35">
        <v>0.18714966199999999</v>
      </c>
      <c r="R269" s="35">
        <v>1.2047729549999999</v>
      </c>
      <c r="S269" s="35">
        <v>1.9009271510000001</v>
      </c>
      <c r="T269" s="35">
        <v>-1.582407533</v>
      </c>
      <c r="U269" s="35">
        <v>0.85955365500000003</v>
      </c>
      <c r="V269" s="35">
        <v>-0.20139848900000001</v>
      </c>
      <c r="W269" s="35">
        <v>0.16505494300000001</v>
      </c>
      <c r="X269" s="35">
        <v>16</v>
      </c>
      <c r="Y269" s="35">
        <v>16</v>
      </c>
      <c r="Z269" s="45">
        <f t="shared" si="48"/>
        <v>2.2655158113333336</v>
      </c>
      <c r="AA269" s="45">
        <f t="shared" si="49"/>
        <v>-0.85029493899999997</v>
      </c>
      <c r="AB269" s="45">
        <f t="shared" si="50"/>
        <v>0.50776419100000003</v>
      </c>
      <c r="AC269" s="45">
        <f t="shared" si="51"/>
        <v>1.5031894826666667</v>
      </c>
      <c r="AD269" s="45">
        <f t="shared" si="52"/>
        <v>0.97530732633333328</v>
      </c>
      <c r="AE269" s="45">
        <f t="shared" si="53"/>
        <v>0.27440336966666667</v>
      </c>
      <c r="AF269" s="55">
        <f t="shared" si="54"/>
        <v>-0.19984624516666682</v>
      </c>
      <c r="AG269" s="56">
        <f t="shared" si="55"/>
        <v>-0.96484503483333339</v>
      </c>
      <c r="AH269" s="56">
        <v>0.116922132986645</v>
      </c>
      <c r="AI269" s="57">
        <v>-1.8446256439137401E-2</v>
      </c>
      <c r="AJ269" s="61">
        <v>0</v>
      </c>
      <c r="AK269" s="61">
        <v>0</v>
      </c>
      <c r="AL269" s="61">
        <v>0</v>
      </c>
      <c r="AM269" s="61">
        <v>0</v>
      </c>
      <c r="AN269" s="61">
        <f t="shared" si="56"/>
        <v>0</v>
      </c>
      <c r="AO269" s="61">
        <f t="shared" si="57"/>
        <v>0</v>
      </c>
      <c r="AP269" s="61">
        <f t="shared" si="58"/>
        <v>0</v>
      </c>
      <c r="AQ269" s="61">
        <f t="shared" si="59"/>
        <v>0</v>
      </c>
    </row>
    <row r="270" spans="1:43">
      <c r="A270" s="35" t="s">
        <v>143</v>
      </c>
      <c r="B270" s="35" t="s">
        <v>1543</v>
      </c>
      <c r="C270" s="35" t="s">
        <v>1542</v>
      </c>
      <c r="D270" s="35" t="s">
        <v>1541</v>
      </c>
      <c r="E270" s="35" t="s">
        <v>1540</v>
      </c>
      <c r="F270" s="35">
        <v>0.58779206100000003</v>
      </c>
      <c r="G270" s="35">
        <v>-0.96439117799999996</v>
      </c>
      <c r="H270" s="35">
        <v>-0.539055281</v>
      </c>
      <c r="I270" s="35">
        <v>0.68129810400000002</v>
      </c>
      <c r="J270" s="35">
        <v>-1.0771329160000001</v>
      </c>
      <c r="K270" s="35">
        <v>-0.49278822700000002</v>
      </c>
      <c r="L270" s="35">
        <v>0.32881458800000002</v>
      </c>
      <c r="M270" s="35">
        <v>-1.5228665240000001</v>
      </c>
      <c r="N270" s="35">
        <v>-3.4324817049999998</v>
      </c>
      <c r="O270" s="35">
        <v>5.0144941999999998E-2</v>
      </c>
      <c r="P270" s="35">
        <v>0.462731632</v>
      </c>
      <c r="Q270" s="35">
        <v>0.42444691800000001</v>
      </c>
      <c r="R270" s="35">
        <v>-0.84778257199999996</v>
      </c>
      <c r="S270" s="35">
        <v>0.15023702999999999</v>
      </c>
      <c r="T270" s="35">
        <v>5.6966942E-2</v>
      </c>
      <c r="U270" s="35">
        <v>-0.64401865999999997</v>
      </c>
      <c r="V270" s="35">
        <v>-0.29864302199999998</v>
      </c>
      <c r="W270" s="35">
        <v>1.3574818280000001</v>
      </c>
      <c r="X270" s="35">
        <v>484</v>
      </c>
      <c r="Y270" s="35">
        <v>441</v>
      </c>
      <c r="Z270" s="45">
        <f t="shared" si="48"/>
        <v>-0.30521813266666664</v>
      </c>
      <c r="AA270" s="45">
        <f t="shared" si="49"/>
        <v>-1.5421778803333333</v>
      </c>
      <c r="AB270" s="45">
        <f t="shared" si="50"/>
        <v>-0.2135262</v>
      </c>
      <c r="AC270" s="45">
        <f t="shared" si="51"/>
        <v>-0.29620767966666667</v>
      </c>
      <c r="AD270" s="45">
        <f t="shared" si="52"/>
        <v>0.31244116399999999</v>
      </c>
      <c r="AE270" s="45">
        <f t="shared" si="53"/>
        <v>0.13827338200000003</v>
      </c>
      <c r="AF270" s="55">
        <f t="shared" si="54"/>
        <v>0.7101718065</v>
      </c>
      <c r="AG270" s="56">
        <f t="shared" si="55"/>
        <v>0.13015663983333337</v>
      </c>
      <c r="AH270" s="56">
        <v>-0.14958991576477501</v>
      </c>
      <c r="AI270" s="57">
        <v>-6.5790283905251101E-2</v>
      </c>
      <c r="AJ270" s="61">
        <v>0</v>
      </c>
      <c r="AK270" s="61">
        <v>0</v>
      </c>
      <c r="AL270" s="61">
        <v>0</v>
      </c>
      <c r="AM270" s="61">
        <v>0</v>
      </c>
      <c r="AN270" s="61">
        <f t="shared" si="56"/>
        <v>0</v>
      </c>
      <c r="AO270" s="61">
        <f t="shared" si="57"/>
        <v>0</v>
      </c>
      <c r="AP270" s="61">
        <f t="shared" si="58"/>
        <v>0</v>
      </c>
      <c r="AQ270" s="61">
        <f t="shared" si="59"/>
        <v>0</v>
      </c>
    </row>
    <row r="271" spans="1:43">
      <c r="A271" s="35" t="s">
        <v>143</v>
      </c>
      <c r="B271" s="35" t="s">
        <v>1539</v>
      </c>
      <c r="C271" s="35" t="s">
        <v>1538</v>
      </c>
      <c r="D271" s="35" t="s">
        <v>1537</v>
      </c>
      <c r="E271" s="35" t="s">
        <v>1536</v>
      </c>
      <c r="F271" s="35">
        <v>1.9652075339999999</v>
      </c>
      <c r="G271" s="35">
        <v>1.0709587270000001</v>
      </c>
      <c r="H271" s="35">
        <v>2.0775888309999999</v>
      </c>
      <c r="I271" s="35">
        <v>1.869131885</v>
      </c>
      <c r="J271" s="35">
        <v>0.72172225800000001</v>
      </c>
      <c r="K271" s="35">
        <v>2.3089440620000001</v>
      </c>
      <c r="L271" s="35">
        <v>-1.6345427779999999</v>
      </c>
      <c r="M271" s="35">
        <v>0.42903931200000001</v>
      </c>
      <c r="N271" s="35">
        <v>1.149364394</v>
      </c>
      <c r="O271" s="35">
        <v>1.9272842210000001</v>
      </c>
      <c r="P271" s="35">
        <v>2.4094986729999999</v>
      </c>
      <c r="Q271" s="35">
        <v>1.517696814</v>
      </c>
      <c r="R271" s="35">
        <v>-0.25205644300000002</v>
      </c>
      <c r="S271" s="35">
        <v>0.56818755200000004</v>
      </c>
      <c r="T271" s="35">
        <v>-0.46242342600000003</v>
      </c>
      <c r="U271" s="35">
        <v>0.88680851699999996</v>
      </c>
      <c r="V271" s="35">
        <v>0.77121439300000005</v>
      </c>
      <c r="W271" s="35">
        <v>0.52025629100000004</v>
      </c>
      <c r="X271" s="35">
        <v>49</v>
      </c>
      <c r="Y271" s="35">
        <v>49</v>
      </c>
      <c r="Z271" s="45">
        <f t="shared" si="48"/>
        <v>1.7045850306666666</v>
      </c>
      <c r="AA271" s="45">
        <f t="shared" si="49"/>
        <v>-1.8713023999999967E-2</v>
      </c>
      <c r="AB271" s="45">
        <f t="shared" si="50"/>
        <v>-4.8764105666666668E-2</v>
      </c>
      <c r="AC271" s="45">
        <f t="shared" si="51"/>
        <v>1.6332660683333333</v>
      </c>
      <c r="AD271" s="45">
        <f t="shared" si="52"/>
        <v>1.9514932359999999</v>
      </c>
      <c r="AE271" s="45">
        <f t="shared" si="53"/>
        <v>0.72609306699999998</v>
      </c>
      <c r="AF271" s="55">
        <f t="shared" si="54"/>
        <v>-0.89170010899999996</v>
      </c>
      <c r="AG271" s="56">
        <f t="shared" si="55"/>
        <v>-1.0662865851666665</v>
      </c>
      <c r="AH271" s="56">
        <v>-7.8806943521039202E-2</v>
      </c>
      <c r="AI271" s="57">
        <v>-0.107153873786366</v>
      </c>
      <c r="AJ271" s="61">
        <v>0</v>
      </c>
      <c r="AK271" s="61">
        <v>0</v>
      </c>
      <c r="AL271" s="61">
        <v>0</v>
      </c>
      <c r="AM271" s="61">
        <v>1</v>
      </c>
      <c r="AN271" s="61">
        <f t="shared" si="56"/>
        <v>0</v>
      </c>
      <c r="AO271" s="61">
        <f t="shared" si="57"/>
        <v>1</v>
      </c>
      <c r="AP271" s="61">
        <f t="shared" si="58"/>
        <v>0</v>
      </c>
      <c r="AQ271" s="61">
        <f t="shared" si="59"/>
        <v>0</v>
      </c>
    </row>
    <row r="272" spans="1:43">
      <c r="A272" s="35" t="s">
        <v>143</v>
      </c>
      <c r="B272" s="35" t="s">
        <v>1535</v>
      </c>
      <c r="C272" s="35" t="s">
        <v>1534</v>
      </c>
      <c r="D272" s="35" t="s">
        <v>1533</v>
      </c>
      <c r="E272" s="35" t="s">
        <v>1532</v>
      </c>
      <c r="F272" s="35">
        <v>-0.59824925900000003</v>
      </c>
      <c r="G272" s="35">
        <v>-0.53932926800000003</v>
      </c>
      <c r="H272" s="35">
        <v>-0.84610893099999995</v>
      </c>
      <c r="I272" s="35">
        <v>-1.2341556250000001</v>
      </c>
      <c r="J272" s="35">
        <v>-0.64827165399999997</v>
      </c>
      <c r="K272" s="35">
        <v>-0.67229328399999999</v>
      </c>
      <c r="L272" s="35">
        <v>-5.5584671000000002E-2</v>
      </c>
      <c r="M272" s="35">
        <v>-0.54210830200000004</v>
      </c>
      <c r="N272" s="35">
        <v>-0.75504061899999997</v>
      </c>
      <c r="O272" s="35">
        <v>-0.44497188700000001</v>
      </c>
      <c r="P272" s="35">
        <v>-0.38426675199999999</v>
      </c>
      <c r="Q272" s="35">
        <v>-0.78208812500000002</v>
      </c>
      <c r="R272" s="35">
        <v>-0.64442227500000004</v>
      </c>
      <c r="S272" s="35">
        <v>-0.58097611299999996</v>
      </c>
      <c r="T272" s="35">
        <v>9.7668781999999996E-2</v>
      </c>
      <c r="U272" s="35">
        <v>-1.5697667529999999</v>
      </c>
      <c r="V272" s="35">
        <v>-0.95484808099999996</v>
      </c>
      <c r="W272" s="35">
        <v>-0.935821872</v>
      </c>
      <c r="X272" s="35">
        <v>49</v>
      </c>
      <c r="Y272" s="35">
        <v>81</v>
      </c>
      <c r="Z272" s="45">
        <f t="shared" si="48"/>
        <v>-0.6612291526666666</v>
      </c>
      <c r="AA272" s="45">
        <f t="shared" si="49"/>
        <v>-0.45091119733333329</v>
      </c>
      <c r="AB272" s="45">
        <f t="shared" si="50"/>
        <v>-0.37590986866666665</v>
      </c>
      <c r="AC272" s="45">
        <f t="shared" si="51"/>
        <v>-0.85157352100000006</v>
      </c>
      <c r="AD272" s="45">
        <f t="shared" si="52"/>
        <v>-0.53710892133333332</v>
      </c>
      <c r="AE272" s="45">
        <f t="shared" si="53"/>
        <v>-1.153478902</v>
      </c>
      <c r="AF272" s="55">
        <f t="shared" si="54"/>
        <v>0.18016030633333324</v>
      </c>
      <c r="AG272" s="56">
        <f t="shared" si="55"/>
        <v>-0.45913768083333339</v>
      </c>
      <c r="AH272" s="56">
        <v>-4.8780624431465497E-2</v>
      </c>
      <c r="AI272" s="57">
        <v>-3.0877217660339799E-2</v>
      </c>
      <c r="AJ272" s="61">
        <v>0</v>
      </c>
      <c r="AK272" s="61">
        <v>0</v>
      </c>
      <c r="AL272" s="61">
        <v>0</v>
      </c>
      <c r="AM272" s="61">
        <v>0</v>
      </c>
      <c r="AN272" s="61">
        <f t="shared" si="56"/>
        <v>0</v>
      </c>
      <c r="AO272" s="61">
        <f t="shared" si="57"/>
        <v>0</v>
      </c>
      <c r="AP272" s="61">
        <f t="shared" si="58"/>
        <v>0</v>
      </c>
      <c r="AQ272" s="61">
        <f t="shared" si="59"/>
        <v>0</v>
      </c>
    </row>
    <row r="273" spans="1:43">
      <c r="A273" s="35" t="s">
        <v>143</v>
      </c>
      <c r="B273" s="35" t="s">
        <v>1531</v>
      </c>
      <c r="C273" s="35" t="s">
        <v>1530</v>
      </c>
      <c r="D273" s="35" t="s">
        <v>1529</v>
      </c>
      <c r="E273" s="35" t="s">
        <v>1528</v>
      </c>
      <c r="F273" s="35">
        <v>-0.53077209000000003</v>
      </c>
      <c r="G273" s="35">
        <v>0.199465895</v>
      </c>
      <c r="H273" s="35">
        <v>0.118401271</v>
      </c>
      <c r="I273" s="35">
        <v>-9.3603167000000001E-2</v>
      </c>
      <c r="J273" s="35">
        <v>-0.66850336399999999</v>
      </c>
      <c r="K273" s="35">
        <v>-2.9979349999999998E-2</v>
      </c>
      <c r="L273" s="35">
        <v>-5.5532194E-2</v>
      </c>
      <c r="M273" s="35">
        <v>1.048950316</v>
      </c>
      <c r="N273" s="35">
        <v>1.370686305</v>
      </c>
      <c r="O273" s="35">
        <v>-0.62047919200000001</v>
      </c>
      <c r="P273" s="35">
        <v>-0.33695612600000002</v>
      </c>
      <c r="Q273" s="35">
        <v>0.52169358300000002</v>
      </c>
      <c r="R273" s="35">
        <v>0.989169874</v>
      </c>
      <c r="S273" s="35">
        <v>2.4954849000000001E-2</v>
      </c>
      <c r="T273" s="35">
        <v>-1.4103234950000001</v>
      </c>
      <c r="U273" s="35">
        <v>-0.73782528700000005</v>
      </c>
      <c r="V273" s="35">
        <v>0.90603718</v>
      </c>
      <c r="W273" s="35">
        <v>0.16266241400000001</v>
      </c>
      <c r="X273" s="35">
        <v>1</v>
      </c>
      <c r="Y273" s="35">
        <v>16</v>
      </c>
      <c r="Z273" s="45">
        <f t="shared" si="48"/>
        <v>-7.0968308000000008E-2</v>
      </c>
      <c r="AA273" s="45">
        <f t="shared" si="49"/>
        <v>0.788034809</v>
      </c>
      <c r="AB273" s="45">
        <f t="shared" si="50"/>
        <v>-0.13206625733333333</v>
      </c>
      <c r="AC273" s="45">
        <f t="shared" si="51"/>
        <v>-0.26402862700000002</v>
      </c>
      <c r="AD273" s="45">
        <f t="shared" si="52"/>
        <v>-0.145247245</v>
      </c>
      <c r="AE273" s="45">
        <f t="shared" si="53"/>
        <v>0.11029143566666666</v>
      </c>
      <c r="AF273" s="55">
        <f t="shared" si="54"/>
        <v>-0.49059950783333334</v>
      </c>
      <c r="AG273" s="56">
        <f t="shared" si="55"/>
        <v>0.31492937166666668</v>
      </c>
      <c r="AH273" s="56">
        <v>-2.0559023425208899E-2</v>
      </c>
      <c r="AI273" s="57">
        <v>-8.4273514003222694E-2</v>
      </c>
      <c r="AJ273" s="61">
        <v>0</v>
      </c>
      <c r="AK273" s="61">
        <v>0</v>
      </c>
      <c r="AL273" s="61">
        <v>0</v>
      </c>
      <c r="AM273" s="61">
        <v>0</v>
      </c>
      <c r="AN273" s="61">
        <f t="shared" si="56"/>
        <v>0</v>
      </c>
      <c r="AO273" s="61">
        <f t="shared" si="57"/>
        <v>0</v>
      </c>
      <c r="AP273" s="61">
        <f t="shared" si="58"/>
        <v>0</v>
      </c>
      <c r="AQ273" s="61">
        <f t="shared" si="59"/>
        <v>0</v>
      </c>
    </row>
    <row r="274" spans="1:43">
      <c r="A274" s="35" t="s">
        <v>143</v>
      </c>
      <c r="B274" s="35" t="s">
        <v>1527</v>
      </c>
      <c r="C274" s="35" t="s">
        <v>1526</v>
      </c>
      <c r="D274" s="35" t="s">
        <v>1525</v>
      </c>
      <c r="E274" s="35" t="s">
        <v>1524</v>
      </c>
      <c r="F274" s="35">
        <v>1.8516503010000001</v>
      </c>
      <c r="G274" s="35">
        <v>1.302841978</v>
      </c>
      <c r="H274" s="35">
        <v>1.279124607</v>
      </c>
      <c r="I274" s="35">
        <v>-0.98863645700000002</v>
      </c>
      <c r="J274" s="35">
        <v>0.47320179400000001</v>
      </c>
      <c r="K274" s="35">
        <v>-1.3409825280000001</v>
      </c>
      <c r="L274" s="35">
        <v>0.21871600299999999</v>
      </c>
      <c r="M274" s="35">
        <v>0.83472250699999995</v>
      </c>
      <c r="N274" s="35">
        <v>0.63449689899999995</v>
      </c>
      <c r="O274" s="35">
        <v>0.355113024</v>
      </c>
      <c r="P274" s="35">
        <v>-1.5117927819999999</v>
      </c>
      <c r="Q274" s="35">
        <v>-0.32825362899999999</v>
      </c>
      <c r="R274" s="35">
        <v>1.4579665900000001</v>
      </c>
      <c r="S274" s="35">
        <v>9.2354583000000004E-2</v>
      </c>
      <c r="T274" s="35">
        <v>0.41067396900000003</v>
      </c>
      <c r="U274" s="35">
        <v>0.62744500999999997</v>
      </c>
      <c r="V274" s="35">
        <v>0.312607144</v>
      </c>
      <c r="W274" s="35">
        <v>-0.58857342499999998</v>
      </c>
      <c r="X274" s="35">
        <v>16</v>
      </c>
      <c r="Y274" s="35">
        <v>25</v>
      </c>
      <c r="Z274" s="45">
        <f t="shared" si="48"/>
        <v>1.4778722953333334</v>
      </c>
      <c r="AA274" s="45">
        <f t="shared" si="49"/>
        <v>0.56264513633333324</v>
      </c>
      <c r="AB274" s="45">
        <f t="shared" si="50"/>
        <v>0.65366504733333342</v>
      </c>
      <c r="AC274" s="45">
        <f t="shared" si="51"/>
        <v>-0.6188057303333333</v>
      </c>
      <c r="AD274" s="45">
        <f t="shared" si="52"/>
        <v>-0.49497779566666661</v>
      </c>
      <c r="AE274" s="45">
        <f t="shared" si="53"/>
        <v>0.11715957633333333</v>
      </c>
      <c r="AF274" s="55">
        <f t="shared" si="54"/>
        <v>-0.36659366849999997</v>
      </c>
      <c r="AG274" s="56">
        <f t="shared" si="55"/>
        <v>0.67405133933333328</v>
      </c>
      <c r="AH274" s="56">
        <v>0.23077359622833599</v>
      </c>
      <c r="AI274" s="57">
        <v>0.84821746190133596</v>
      </c>
      <c r="AJ274" s="61">
        <v>0</v>
      </c>
      <c r="AK274" s="61">
        <v>0</v>
      </c>
      <c r="AL274" s="61">
        <v>0</v>
      </c>
      <c r="AM274" s="61">
        <v>0</v>
      </c>
      <c r="AN274" s="61">
        <f t="shared" si="56"/>
        <v>0</v>
      </c>
      <c r="AO274" s="61">
        <f t="shared" si="57"/>
        <v>0</v>
      </c>
      <c r="AP274" s="61">
        <f t="shared" si="58"/>
        <v>0</v>
      </c>
      <c r="AQ274" s="61">
        <f t="shared" si="59"/>
        <v>0</v>
      </c>
    </row>
    <row r="275" spans="1:43">
      <c r="A275" s="35" t="s">
        <v>143</v>
      </c>
      <c r="B275" s="35" t="s">
        <v>1523</v>
      </c>
      <c r="C275" s="35" t="s">
        <v>1522</v>
      </c>
      <c r="D275" s="35" t="s">
        <v>1521</v>
      </c>
      <c r="E275" s="35" t="s">
        <v>1520</v>
      </c>
      <c r="F275" s="35">
        <v>0.37224608100000001</v>
      </c>
      <c r="G275" s="35">
        <v>-0.13333024199999999</v>
      </c>
      <c r="H275" s="35">
        <v>-0.18419774999999999</v>
      </c>
      <c r="I275" s="35">
        <v>1.253016881</v>
      </c>
      <c r="J275" s="35">
        <v>1.1993011309999999</v>
      </c>
      <c r="K275" s="35">
        <v>1.1763434639999999</v>
      </c>
      <c r="L275" s="35">
        <v>0.36544136199999999</v>
      </c>
      <c r="M275" s="35">
        <v>0.68297845400000001</v>
      </c>
      <c r="N275" s="35">
        <v>-0.58264795000000003</v>
      </c>
      <c r="O275" s="35">
        <v>0.82935494499999995</v>
      </c>
      <c r="P275" s="35">
        <v>0.40016233899999998</v>
      </c>
      <c r="Q275" s="35">
        <v>1.181470631</v>
      </c>
      <c r="R275" s="35">
        <v>1.024670821</v>
      </c>
      <c r="S275" s="35">
        <v>-0.67050490799999996</v>
      </c>
      <c r="T275" s="35">
        <v>0.36554013200000002</v>
      </c>
      <c r="U275" s="35">
        <v>-0.11142229400000001</v>
      </c>
      <c r="V275" s="35">
        <v>1.165893018</v>
      </c>
      <c r="W275" s="35">
        <v>0.246086099</v>
      </c>
      <c r="X275" s="35">
        <v>1</v>
      </c>
      <c r="Y275" s="35">
        <v>1</v>
      </c>
      <c r="Z275" s="45">
        <f t="shared" si="48"/>
        <v>1.8239363000000008E-2</v>
      </c>
      <c r="AA275" s="45">
        <f t="shared" si="49"/>
        <v>0.15525728866666666</v>
      </c>
      <c r="AB275" s="45">
        <f t="shared" si="50"/>
        <v>0.239902015</v>
      </c>
      <c r="AC275" s="45">
        <f t="shared" si="51"/>
        <v>1.2095538253333333</v>
      </c>
      <c r="AD275" s="45">
        <f t="shared" si="52"/>
        <v>0.80366263833333329</v>
      </c>
      <c r="AE275" s="45">
        <f t="shared" si="53"/>
        <v>0.43351894099999999</v>
      </c>
      <c r="AF275" s="55">
        <f t="shared" si="54"/>
        <v>0.15315368916666666</v>
      </c>
      <c r="AG275" s="56">
        <f t="shared" si="55"/>
        <v>-0.57308929083333338</v>
      </c>
      <c r="AH275" s="56">
        <v>-3.0860859447971099E-2</v>
      </c>
      <c r="AI275" s="57">
        <v>-7.7303861327537903E-3</v>
      </c>
      <c r="AJ275" s="61">
        <v>0</v>
      </c>
      <c r="AK275" s="61">
        <v>0</v>
      </c>
      <c r="AL275" s="61">
        <v>0</v>
      </c>
      <c r="AM275" s="61">
        <v>0</v>
      </c>
      <c r="AN275" s="61">
        <f t="shared" si="56"/>
        <v>0</v>
      </c>
      <c r="AO275" s="61">
        <f t="shared" si="57"/>
        <v>0</v>
      </c>
      <c r="AP275" s="61">
        <f t="shared" si="58"/>
        <v>0</v>
      </c>
      <c r="AQ275" s="61">
        <f t="shared" si="59"/>
        <v>0</v>
      </c>
    </row>
    <row r="276" spans="1:43">
      <c r="A276" s="35" t="s">
        <v>143</v>
      </c>
      <c r="B276" s="35" t="s">
        <v>1519</v>
      </c>
      <c r="C276" s="35" t="s">
        <v>1518</v>
      </c>
      <c r="D276" s="35" t="s">
        <v>1517</v>
      </c>
      <c r="E276" s="35" t="s">
        <v>1516</v>
      </c>
      <c r="F276" s="35">
        <v>0.386122721</v>
      </c>
      <c r="G276" s="35">
        <v>8.8037610000000002E-2</v>
      </c>
      <c r="H276" s="35">
        <v>0.75375674699999995</v>
      </c>
      <c r="I276" s="35">
        <v>0.38718524900000001</v>
      </c>
      <c r="J276" s="35">
        <v>-0.123273472</v>
      </c>
      <c r="K276" s="35">
        <v>0.77349153100000001</v>
      </c>
      <c r="L276" s="35">
        <v>-2.1132291000000001E-2</v>
      </c>
      <c r="M276" s="35">
        <v>1.378014879</v>
      </c>
      <c r="N276" s="35">
        <v>1.9961874399999999</v>
      </c>
      <c r="O276" s="35">
        <v>1.5392652149999999</v>
      </c>
      <c r="P276" s="35">
        <v>1.1880288400000001</v>
      </c>
      <c r="Q276" s="35">
        <v>1.429830245</v>
      </c>
      <c r="R276" s="35">
        <v>0.59112910699999999</v>
      </c>
      <c r="S276" s="35">
        <v>1.776296933</v>
      </c>
      <c r="T276" s="35">
        <v>-0.27623145199999999</v>
      </c>
      <c r="U276" s="35">
        <v>0.51475984600000002</v>
      </c>
      <c r="V276" s="35">
        <v>2.0588750180000002</v>
      </c>
      <c r="W276" s="35">
        <v>-0.208396726</v>
      </c>
      <c r="X276" s="35">
        <v>1089</v>
      </c>
      <c r="Y276" s="35">
        <v>1024</v>
      </c>
      <c r="Z276" s="45">
        <f t="shared" si="48"/>
        <v>0.40930569266666667</v>
      </c>
      <c r="AA276" s="45">
        <f t="shared" si="49"/>
        <v>1.1176900093333333</v>
      </c>
      <c r="AB276" s="45">
        <f t="shared" si="50"/>
        <v>0.69706486266666656</v>
      </c>
      <c r="AC276" s="45">
        <f t="shared" si="51"/>
        <v>0.34580110266666669</v>
      </c>
      <c r="AD276" s="45">
        <f t="shared" si="52"/>
        <v>1.3857080999999998</v>
      </c>
      <c r="AE276" s="45">
        <f t="shared" si="53"/>
        <v>0.78841271266666668</v>
      </c>
      <c r="AF276" s="55">
        <f t="shared" si="54"/>
        <v>-6.6432988333333443E-2</v>
      </c>
      <c r="AG276" s="56">
        <f t="shared" si="55"/>
        <v>-7.7341888666666581E-2</v>
      </c>
      <c r="AH276" s="56">
        <v>-0.189337872539106</v>
      </c>
      <c r="AI276" s="57">
        <v>-0.15444987313440001</v>
      </c>
      <c r="AJ276" s="61">
        <v>0</v>
      </c>
      <c r="AK276" s="61">
        <v>0</v>
      </c>
      <c r="AL276" s="61">
        <v>0</v>
      </c>
      <c r="AM276" s="61">
        <v>0</v>
      </c>
      <c r="AN276" s="61">
        <f t="shared" si="56"/>
        <v>0</v>
      </c>
      <c r="AO276" s="61">
        <f t="shared" si="57"/>
        <v>0</v>
      </c>
      <c r="AP276" s="61">
        <f t="shared" si="58"/>
        <v>0</v>
      </c>
      <c r="AQ276" s="61">
        <f t="shared" si="59"/>
        <v>0</v>
      </c>
    </row>
    <row r="277" spans="1:43">
      <c r="A277" s="35" t="s">
        <v>143</v>
      </c>
      <c r="B277" s="35" t="s">
        <v>1515</v>
      </c>
      <c r="C277" s="35" t="s">
        <v>1514</v>
      </c>
      <c r="D277" s="35" t="s">
        <v>1513</v>
      </c>
      <c r="E277" s="35" t="s">
        <v>1512</v>
      </c>
      <c r="F277" s="35">
        <v>0.41657199499999997</v>
      </c>
      <c r="G277" s="35">
        <v>-0.44318328800000001</v>
      </c>
      <c r="H277" s="35">
        <v>-0.25299321000000002</v>
      </c>
      <c r="I277" s="35">
        <v>6.9518817999999996E-2</v>
      </c>
      <c r="J277" s="35">
        <v>-0.72362415099999999</v>
      </c>
      <c r="K277" s="35">
        <v>-0.58583657200000006</v>
      </c>
      <c r="L277" s="35">
        <v>0.109670854</v>
      </c>
      <c r="M277" s="35">
        <v>-0.60695686800000004</v>
      </c>
      <c r="N277" s="35">
        <v>-0.86678144999999995</v>
      </c>
      <c r="O277" s="35">
        <v>0.149903756</v>
      </c>
      <c r="P277" s="35">
        <v>0.17028416399999999</v>
      </c>
      <c r="Q277" s="35">
        <v>0.25742860200000001</v>
      </c>
      <c r="R277" s="35">
        <v>-0.43899850200000001</v>
      </c>
      <c r="S277" s="35">
        <v>0.32964586899999998</v>
      </c>
      <c r="T277" s="35">
        <v>0.23395738099999999</v>
      </c>
      <c r="U277" s="35">
        <v>-1.4828556449999999</v>
      </c>
      <c r="V277" s="35">
        <v>-0.64843204799999998</v>
      </c>
      <c r="W277" s="35">
        <v>-0.23544859900000001</v>
      </c>
      <c r="X277" s="35">
        <v>1849</v>
      </c>
      <c r="Y277" s="35">
        <v>1764</v>
      </c>
      <c r="Z277" s="45">
        <f t="shared" si="48"/>
        <v>-9.320150100000002E-2</v>
      </c>
      <c r="AA277" s="45">
        <f t="shared" si="49"/>
        <v>-0.45468915466666671</v>
      </c>
      <c r="AB277" s="45">
        <f t="shared" si="50"/>
        <v>4.1534915999999984E-2</v>
      </c>
      <c r="AC277" s="45">
        <f t="shared" si="51"/>
        <v>-0.41331396833333334</v>
      </c>
      <c r="AD277" s="45">
        <f t="shared" si="52"/>
        <v>0.19253884066666668</v>
      </c>
      <c r="AE277" s="45">
        <f t="shared" si="53"/>
        <v>-0.78891209733333334</v>
      </c>
      <c r="AF277" s="55">
        <f t="shared" si="54"/>
        <v>0.31548024383333334</v>
      </c>
      <c r="AG277" s="56">
        <f t="shared" si="55"/>
        <v>-0.67852453349999997</v>
      </c>
      <c r="AH277" s="56">
        <v>-0.16339200813009</v>
      </c>
      <c r="AI277" s="57">
        <v>-6.2149659618682997E-2</v>
      </c>
      <c r="AJ277" s="61">
        <v>0</v>
      </c>
      <c r="AK277" s="61">
        <v>0</v>
      </c>
      <c r="AL277" s="61">
        <v>0</v>
      </c>
      <c r="AM277" s="61">
        <v>0</v>
      </c>
      <c r="AN277" s="61">
        <f t="shared" si="56"/>
        <v>0</v>
      </c>
      <c r="AO277" s="61">
        <f t="shared" si="57"/>
        <v>0</v>
      </c>
      <c r="AP277" s="61">
        <f t="shared" si="58"/>
        <v>0</v>
      </c>
      <c r="AQ277" s="61">
        <f t="shared" si="59"/>
        <v>0</v>
      </c>
    </row>
    <row r="278" spans="1:43">
      <c r="A278" s="35" t="s">
        <v>143</v>
      </c>
      <c r="B278" s="35" t="s">
        <v>1511</v>
      </c>
      <c r="C278" s="35" t="s">
        <v>1510</v>
      </c>
      <c r="D278" s="35" t="s">
        <v>1509</v>
      </c>
      <c r="E278" s="35" t="s">
        <v>1508</v>
      </c>
      <c r="F278" s="35">
        <v>-2.1008342770000001</v>
      </c>
      <c r="G278" s="35">
        <v>0.316136478</v>
      </c>
      <c r="H278" s="35">
        <v>-0.93051859699999995</v>
      </c>
      <c r="I278" s="35">
        <v>-1.4870323E-2</v>
      </c>
      <c r="J278" s="35">
        <v>-1.8915518149999999</v>
      </c>
      <c r="K278" s="35">
        <v>-1.353609372</v>
      </c>
      <c r="L278" s="35">
        <v>0.529270083</v>
      </c>
      <c r="M278" s="35">
        <v>0.64704032300000003</v>
      </c>
      <c r="N278" s="35">
        <v>2.4542545809999998</v>
      </c>
      <c r="O278" s="35">
        <v>-2.0459481529999999</v>
      </c>
      <c r="P278" s="35">
        <v>-1.5744601439999999</v>
      </c>
      <c r="Q278" s="35">
        <v>-0.81728426399999998</v>
      </c>
      <c r="R278" s="35">
        <v>-0.30179946200000002</v>
      </c>
      <c r="S278" s="35">
        <v>-0.370036113</v>
      </c>
      <c r="T278" s="35">
        <v>-0.37471356099999997</v>
      </c>
      <c r="U278" s="35">
        <v>-1.0946189580000001</v>
      </c>
      <c r="V278" s="35">
        <v>-0.29132082500000001</v>
      </c>
      <c r="W278" s="35">
        <v>-0.68841856400000001</v>
      </c>
      <c r="X278" s="35">
        <v>1</v>
      </c>
      <c r="Y278" s="35">
        <v>1</v>
      </c>
      <c r="Z278" s="45">
        <f t="shared" si="48"/>
        <v>-0.90507213200000003</v>
      </c>
      <c r="AA278" s="45">
        <f t="shared" si="49"/>
        <v>1.210188329</v>
      </c>
      <c r="AB278" s="45">
        <f t="shared" si="50"/>
        <v>-0.34884971199999998</v>
      </c>
      <c r="AC278" s="45">
        <f t="shared" si="51"/>
        <v>-1.08667717</v>
      </c>
      <c r="AD278" s="45">
        <f t="shared" si="52"/>
        <v>-1.4792308536666667</v>
      </c>
      <c r="AE278" s="45">
        <f t="shared" si="53"/>
        <v>-0.69145278233333329</v>
      </c>
      <c r="AF278" s="55">
        <f t="shared" si="54"/>
        <v>-0.50140781049999994</v>
      </c>
      <c r="AG278" s="56">
        <f t="shared" si="55"/>
        <v>0.59150122950000006</v>
      </c>
      <c r="AH278" s="56">
        <v>-4.5291236912569303E-2</v>
      </c>
      <c r="AI278" s="57">
        <v>-5.2971669161046897E-2</v>
      </c>
      <c r="AJ278" s="61">
        <v>0</v>
      </c>
      <c r="AK278" s="61">
        <v>0</v>
      </c>
      <c r="AL278" s="61">
        <v>0</v>
      </c>
      <c r="AM278" s="61">
        <v>0</v>
      </c>
      <c r="AN278" s="61">
        <f t="shared" si="56"/>
        <v>0</v>
      </c>
      <c r="AO278" s="61">
        <f t="shared" si="57"/>
        <v>0</v>
      </c>
      <c r="AP278" s="61">
        <f t="shared" si="58"/>
        <v>0</v>
      </c>
      <c r="AQ278" s="61">
        <f t="shared" si="59"/>
        <v>0</v>
      </c>
    </row>
    <row r="279" spans="1:43">
      <c r="A279" s="35" t="s">
        <v>143</v>
      </c>
      <c r="B279" s="35" t="s">
        <v>1507</v>
      </c>
      <c r="C279" s="35" t="s">
        <v>1506</v>
      </c>
      <c r="D279" s="35" t="s">
        <v>1505</v>
      </c>
      <c r="E279" s="35" t="s">
        <v>1504</v>
      </c>
      <c r="F279" s="35">
        <v>5.7211191000000002E-2</v>
      </c>
      <c r="G279" s="35">
        <v>0.34888445400000001</v>
      </c>
      <c r="H279" s="35">
        <v>-4.6094602999999998E-2</v>
      </c>
      <c r="I279" s="35">
        <v>0.50038791199999999</v>
      </c>
      <c r="J279" s="35">
        <v>2.7416231180000001</v>
      </c>
      <c r="K279" s="35">
        <v>0.844553157</v>
      </c>
      <c r="L279" s="35">
        <v>-1.0343662220000001</v>
      </c>
      <c r="M279" s="35">
        <v>2.349637252</v>
      </c>
      <c r="N279" s="35">
        <v>0.87605193299999995</v>
      </c>
      <c r="O279" s="35">
        <v>1.5795130850000001</v>
      </c>
      <c r="P279" s="35">
        <v>0.87732171000000003</v>
      </c>
      <c r="Q279" s="35">
        <v>0.14778103300000001</v>
      </c>
      <c r="R279" s="35">
        <v>-0.47256714300000002</v>
      </c>
      <c r="S279" s="35">
        <v>0.15190031000000001</v>
      </c>
      <c r="T279" s="35">
        <v>-1.4906793359999999</v>
      </c>
      <c r="U279" s="35">
        <v>0.27049924400000003</v>
      </c>
      <c r="V279" s="35">
        <v>1.890424227</v>
      </c>
      <c r="W279" s="35">
        <v>-0.73518167000000001</v>
      </c>
      <c r="X279" s="35">
        <v>1</v>
      </c>
      <c r="Y279" s="35">
        <v>9</v>
      </c>
      <c r="Z279" s="45">
        <f t="shared" si="48"/>
        <v>0.12000034733333333</v>
      </c>
      <c r="AA279" s="45">
        <f t="shared" si="49"/>
        <v>0.73044098766666654</v>
      </c>
      <c r="AB279" s="45">
        <f t="shared" si="50"/>
        <v>-0.60378205633333326</v>
      </c>
      <c r="AC279" s="45">
        <f t="shared" si="51"/>
        <v>1.3621880623333336</v>
      </c>
      <c r="AD279" s="45">
        <f t="shared" si="52"/>
        <v>0.86820527599999997</v>
      </c>
      <c r="AE279" s="45">
        <f t="shared" si="53"/>
        <v>0.47524726700000008</v>
      </c>
      <c r="AF279" s="55">
        <f t="shared" si="54"/>
        <v>-1.0290027238333332</v>
      </c>
      <c r="AG279" s="56">
        <f t="shared" si="55"/>
        <v>-0.63994940216666674</v>
      </c>
      <c r="AH279" s="56">
        <v>-0.26140724358682299</v>
      </c>
      <c r="AI279" s="57">
        <v>-0.28187971521855998</v>
      </c>
      <c r="AJ279" s="61">
        <v>0</v>
      </c>
      <c r="AK279" s="61">
        <v>0</v>
      </c>
      <c r="AL279" s="61">
        <v>0</v>
      </c>
      <c r="AM279" s="61">
        <v>0</v>
      </c>
      <c r="AN279" s="61">
        <f t="shared" si="56"/>
        <v>0</v>
      </c>
      <c r="AO279" s="61">
        <f t="shared" si="57"/>
        <v>0</v>
      </c>
      <c r="AP279" s="61">
        <f t="shared" si="58"/>
        <v>0</v>
      </c>
      <c r="AQ279" s="61">
        <f t="shared" si="59"/>
        <v>0</v>
      </c>
    </row>
    <row r="280" spans="1:43">
      <c r="A280" s="35" t="s">
        <v>143</v>
      </c>
      <c r="B280" s="35" t="s">
        <v>1503</v>
      </c>
      <c r="C280" s="35" t="s">
        <v>1502</v>
      </c>
      <c r="D280" s="35" t="s">
        <v>1501</v>
      </c>
      <c r="E280" s="35" t="s">
        <v>1500</v>
      </c>
      <c r="F280" s="35">
        <v>1.3891857000000001E-2</v>
      </c>
      <c r="G280" s="35">
        <v>-0.13375694499999999</v>
      </c>
      <c r="H280" s="35">
        <v>-0.242381663</v>
      </c>
      <c r="I280" s="35">
        <v>0.45111680900000001</v>
      </c>
      <c r="J280" s="35">
        <v>-0.14293886</v>
      </c>
      <c r="K280" s="35">
        <v>0.69947138499999995</v>
      </c>
      <c r="L280" s="35">
        <v>0.170809827</v>
      </c>
      <c r="M280" s="35">
        <v>-1.153333226</v>
      </c>
      <c r="N280" s="35">
        <v>-0.99565873199999999</v>
      </c>
      <c r="O280" s="35">
        <v>-0.54036565299999995</v>
      </c>
      <c r="P280" s="35">
        <v>-0.51913139500000005</v>
      </c>
      <c r="Q280" s="35">
        <v>1.7012278780000001</v>
      </c>
      <c r="R280" s="35">
        <v>-0.33065314400000001</v>
      </c>
      <c r="S280" s="35">
        <v>-0.49064433099999999</v>
      </c>
      <c r="T280" s="35">
        <v>1.486996569</v>
      </c>
      <c r="U280" s="35">
        <v>7.4808228000000004E-2</v>
      </c>
      <c r="V280" s="35">
        <v>-0.55743726500000002</v>
      </c>
      <c r="W280" s="35">
        <v>1.068058996</v>
      </c>
      <c r="X280" s="35">
        <v>4</v>
      </c>
      <c r="Y280" s="35">
        <v>4</v>
      </c>
      <c r="Z280" s="45">
        <f t="shared" si="48"/>
        <v>-0.120748917</v>
      </c>
      <c r="AA280" s="45">
        <f t="shared" si="49"/>
        <v>-0.65939404366666665</v>
      </c>
      <c r="AB280" s="45">
        <f t="shared" si="50"/>
        <v>0.22189969800000001</v>
      </c>
      <c r="AC280" s="45">
        <f t="shared" si="51"/>
        <v>0.33588311133333332</v>
      </c>
      <c r="AD280" s="45">
        <f t="shared" si="52"/>
        <v>0.21391027666666673</v>
      </c>
      <c r="AE280" s="45">
        <f t="shared" si="53"/>
        <v>0.19514331966666665</v>
      </c>
      <c r="AF280" s="55">
        <f t="shared" si="54"/>
        <v>0.61197117833333337</v>
      </c>
      <c r="AG280" s="56">
        <f t="shared" si="55"/>
        <v>-7.9753374333333404E-2</v>
      </c>
      <c r="AH280" s="56">
        <v>2.2270706310198601E-2</v>
      </c>
      <c r="AI280" s="57">
        <v>1.9307731568375199E-2</v>
      </c>
      <c r="AJ280" s="61">
        <v>0</v>
      </c>
      <c r="AK280" s="61">
        <v>0</v>
      </c>
      <c r="AL280" s="61">
        <v>0</v>
      </c>
      <c r="AM280" s="61">
        <v>0</v>
      </c>
      <c r="AN280" s="61">
        <f t="shared" si="56"/>
        <v>0</v>
      </c>
      <c r="AO280" s="61">
        <f t="shared" si="57"/>
        <v>0</v>
      </c>
      <c r="AP280" s="61">
        <f t="shared" si="58"/>
        <v>0</v>
      </c>
      <c r="AQ280" s="61">
        <f t="shared" si="59"/>
        <v>0</v>
      </c>
    </row>
    <row r="281" spans="1:43">
      <c r="A281" s="35" t="s">
        <v>143</v>
      </c>
      <c r="B281" s="35" t="s">
        <v>1499</v>
      </c>
      <c r="C281" s="35" t="s">
        <v>1498</v>
      </c>
      <c r="D281" s="35" t="s">
        <v>1497</v>
      </c>
      <c r="E281" s="35" t="s">
        <v>1496</v>
      </c>
      <c r="F281" s="35">
        <v>1.3901558810000001</v>
      </c>
      <c r="G281" s="35">
        <v>1.430600925</v>
      </c>
      <c r="H281" s="35">
        <v>1.981895331</v>
      </c>
      <c r="I281" s="35">
        <v>1.301379987</v>
      </c>
      <c r="J281" s="35">
        <v>0.95522156999999996</v>
      </c>
      <c r="K281" s="35">
        <v>1.5085628040000001</v>
      </c>
      <c r="L281" s="35">
        <v>-1.4766705849999999</v>
      </c>
      <c r="M281" s="35">
        <v>0.85465324499999995</v>
      </c>
      <c r="N281" s="35">
        <v>1.0766599910000001</v>
      </c>
      <c r="O281" s="35">
        <v>0.19694703699999999</v>
      </c>
      <c r="P281" s="35">
        <v>0.307004102</v>
      </c>
      <c r="Q281" s="35">
        <v>-0.41145447600000001</v>
      </c>
      <c r="R281" s="35">
        <v>1.019988369</v>
      </c>
      <c r="S281" s="35">
        <v>1.2967264860000001</v>
      </c>
      <c r="T281" s="35">
        <v>-0.19872720199999999</v>
      </c>
      <c r="U281" s="35">
        <v>-0.25673813000000001</v>
      </c>
      <c r="V281" s="35">
        <v>1.5763562739999999</v>
      </c>
      <c r="W281" s="35">
        <v>-0.55460542199999996</v>
      </c>
      <c r="X281" s="35">
        <v>25</v>
      </c>
      <c r="Y281" s="35">
        <v>49</v>
      </c>
      <c r="Z281" s="45">
        <f t="shared" si="48"/>
        <v>1.6008840456666669</v>
      </c>
      <c r="AA281" s="45">
        <f t="shared" si="49"/>
        <v>0.15154755033333336</v>
      </c>
      <c r="AB281" s="45">
        <f t="shared" si="50"/>
        <v>0.70599588433333327</v>
      </c>
      <c r="AC281" s="45">
        <f t="shared" si="51"/>
        <v>1.2550547869999999</v>
      </c>
      <c r="AD281" s="45">
        <f t="shared" si="52"/>
        <v>3.0832220999999993E-2</v>
      </c>
      <c r="AE281" s="45">
        <f t="shared" si="53"/>
        <v>0.25500424066666666</v>
      </c>
      <c r="AF281" s="55">
        <f t="shared" si="54"/>
        <v>-0.17021991366666689</v>
      </c>
      <c r="AG281" s="56">
        <f t="shared" si="55"/>
        <v>-0.38793926333333334</v>
      </c>
      <c r="AH281" s="56">
        <v>0.106605987177183</v>
      </c>
      <c r="AI281" s="57">
        <v>6.1207458915841801E-3</v>
      </c>
      <c r="AJ281" s="61">
        <v>0</v>
      </c>
      <c r="AK281" s="61">
        <v>0</v>
      </c>
      <c r="AL281" s="61">
        <v>0</v>
      </c>
      <c r="AM281" s="61">
        <v>0</v>
      </c>
      <c r="AN281" s="61">
        <f t="shared" si="56"/>
        <v>0</v>
      </c>
      <c r="AO281" s="61">
        <f t="shared" si="57"/>
        <v>0</v>
      </c>
      <c r="AP281" s="61">
        <f t="shared" si="58"/>
        <v>0</v>
      </c>
      <c r="AQ281" s="61">
        <f t="shared" si="59"/>
        <v>0</v>
      </c>
    </row>
    <row r="282" spans="1:43">
      <c r="A282" s="35" t="s">
        <v>143</v>
      </c>
      <c r="B282" s="35" t="s">
        <v>1495</v>
      </c>
      <c r="C282" s="35" t="s">
        <v>1494</v>
      </c>
      <c r="D282" s="35" t="s">
        <v>1493</v>
      </c>
      <c r="E282" s="35" t="s">
        <v>1492</v>
      </c>
      <c r="F282" s="35">
        <v>-0.62710262800000005</v>
      </c>
      <c r="G282" s="35">
        <v>-0.35331584399999999</v>
      </c>
      <c r="H282" s="35">
        <v>-0.37051973599999999</v>
      </c>
      <c r="I282" s="35">
        <v>-1.138048599</v>
      </c>
      <c r="J282" s="35">
        <v>-2.5185521999999998E-2</v>
      </c>
      <c r="K282" s="35">
        <v>-0.12216301</v>
      </c>
      <c r="L282" s="35">
        <v>-0.57289958500000004</v>
      </c>
      <c r="M282" s="35">
        <v>-0.71550704700000001</v>
      </c>
      <c r="N282" s="35">
        <v>-0.89073560399999996</v>
      </c>
      <c r="O282" s="35">
        <v>0.63168449100000001</v>
      </c>
      <c r="P282" s="35">
        <v>0.61820834400000002</v>
      </c>
      <c r="Q282" s="35">
        <v>1.1267807949999999</v>
      </c>
      <c r="R282" s="35">
        <v>0.83091034900000005</v>
      </c>
      <c r="S282" s="35">
        <v>-0.32408785299999998</v>
      </c>
      <c r="T282" s="35">
        <v>-0.94720425399999997</v>
      </c>
      <c r="U282" s="35">
        <v>-0.76873979199999998</v>
      </c>
      <c r="V282" s="35">
        <v>0.84822427600000005</v>
      </c>
      <c r="W282" s="35">
        <v>-4.1836265999999997E-2</v>
      </c>
      <c r="X282" s="35">
        <v>1</v>
      </c>
      <c r="Y282" s="35">
        <v>1</v>
      </c>
      <c r="Z282" s="45">
        <f t="shared" si="48"/>
        <v>-0.45031273600000005</v>
      </c>
      <c r="AA282" s="45">
        <f t="shared" si="49"/>
        <v>-0.72638074533333341</v>
      </c>
      <c r="AB282" s="45">
        <f t="shared" si="50"/>
        <v>-0.1467939193333333</v>
      </c>
      <c r="AC282" s="45">
        <f t="shared" si="51"/>
        <v>-0.42846571033333331</v>
      </c>
      <c r="AD282" s="45">
        <f t="shared" si="52"/>
        <v>0.79222454333333336</v>
      </c>
      <c r="AE282" s="45">
        <f t="shared" si="53"/>
        <v>1.2549406000000027E-2</v>
      </c>
      <c r="AF282" s="55">
        <f t="shared" si="54"/>
        <v>0.4415528213333334</v>
      </c>
      <c r="AG282" s="56">
        <f t="shared" si="55"/>
        <v>-0.16933001050000002</v>
      </c>
      <c r="AH282" s="56">
        <v>2.1943307946482801E-2</v>
      </c>
      <c r="AI282" s="57">
        <v>4.4312874385957102E-2</v>
      </c>
      <c r="AJ282" s="61">
        <v>0</v>
      </c>
      <c r="AK282" s="61">
        <v>0</v>
      </c>
      <c r="AL282" s="61">
        <v>0</v>
      </c>
      <c r="AM282" s="61">
        <v>0</v>
      </c>
      <c r="AN282" s="61">
        <f t="shared" si="56"/>
        <v>0</v>
      </c>
      <c r="AO282" s="61">
        <f t="shared" si="57"/>
        <v>0</v>
      </c>
      <c r="AP282" s="61">
        <f t="shared" si="58"/>
        <v>0</v>
      </c>
      <c r="AQ282" s="61">
        <f t="shared" si="59"/>
        <v>0</v>
      </c>
    </row>
    <row r="283" spans="1:43">
      <c r="A283" s="35" t="s">
        <v>143</v>
      </c>
      <c r="B283" s="35" t="s">
        <v>1491</v>
      </c>
      <c r="C283" s="35" t="s">
        <v>1490</v>
      </c>
      <c r="D283" s="35" t="s">
        <v>1489</v>
      </c>
      <c r="E283" s="35" t="s">
        <v>1488</v>
      </c>
      <c r="F283" s="35">
        <v>0.45444390099999998</v>
      </c>
      <c r="G283" s="35">
        <v>1.7833075E-2</v>
      </c>
      <c r="H283" s="35">
        <v>0.96263005499999998</v>
      </c>
      <c r="I283" s="35">
        <v>-0.47133935700000001</v>
      </c>
      <c r="J283" s="35">
        <v>0.34759338899999997</v>
      </c>
      <c r="K283" s="35">
        <v>0.60438149600000002</v>
      </c>
      <c r="L283" s="35">
        <v>-0.43105126799999999</v>
      </c>
      <c r="M283" s="35">
        <v>-0.51488298200000004</v>
      </c>
      <c r="N283" s="35">
        <v>1.363873731</v>
      </c>
      <c r="O283" s="35">
        <v>1.19624237</v>
      </c>
      <c r="P283" s="35">
        <v>0.75341004600000006</v>
      </c>
      <c r="Q283" s="35">
        <v>1.5150933120000001</v>
      </c>
      <c r="R283" s="35">
        <v>-0.63061453499999998</v>
      </c>
      <c r="S283" s="35">
        <v>-9.2334985999999994E-2</v>
      </c>
      <c r="T283" s="35">
        <v>-2.0711540949999998</v>
      </c>
      <c r="U283" s="35">
        <v>0.95601565700000002</v>
      </c>
      <c r="V283" s="35">
        <v>2.3330281849999999</v>
      </c>
      <c r="W283" s="35">
        <v>0.13088449499999999</v>
      </c>
      <c r="X283" s="35">
        <v>1</v>
      </c>
      <c r="Y283" s="35">
        <v>4</v>
      </c>
      <c r="Z283" s="45">
        <f t="shared" si="48"/>
        <v>0.47830234366666663</v>
      </c>
      <c r="AA283" s="45">
        <f t="shared" si="49"/>
        <v>0.1393131603333333</v>
      </c>
      <c r="AB283" s="45">
        <f t="shared" si="50"/>
        <v>-0.93136787199999993</v>
      </c>
      <c r="AC283" s="45">
        <f t="shared" si="51"/>
        <v>0.16021184266666666</v>
      </c>
      <c r="AD283" s="45">
        <f t="shared" si="52"/>
        <v>1.1549152426666669</v>
      </c>
      <c r="AE283" s="45">
        <f t="shared" si="53"/>
        <v>1.1399761123333334</v>
      </c>
      <c r="AF283" s="55">
        <f t="shared" si="54"/>
        <v>-1.2401756239999999</v>
      </c>
      <c r="AG283" s="56">
        <f t="shared" si="55"/>
        <v>0.48241256966666657</v>
      </c>
      <c r="AH283" s="56">
        <v>-0.54756224363337402</v>
      </c>
      <c r="AI283" s="57">
        <v>-0.23946406099651399</v>
      </c>
      <c r="AJ283" s="61">
        <v>0</v>
      </c>
      <c r="AK283" s="61">
        <v>0</v>
      </c>
      <c r="AL283" s="61">
        <v>0</v>
      </c>
      <c r="AM283" s="61">
        <v>0</v>
      </c>
      <c r="AN283" s="61">
        <f t="shared" si="56"/>
        <v>0</v>
      </c>
      <c r="AO283" s="61">
        <f t="shared" si="57"/>
        <v>0</v>
      </c>
      <c r="AP283" s="61">
        <f t="shared" si="58"/>
        <v>0</v>
      </c>
      <c r="AQ283" s="61">
        <f t="shared" si="59"/>
        <v>0</v>
      </c>
    </row>
    <row r="284" spans="1:43">
      <c r="A284" s="35" t="s">
        <v>143</v>
      </c>
      <c r="B284" s="35" t="s">
        <v>1487</v>
      </c>
      <c r="C284" s="35" t="s">
        <v>1486</v>
      </c>
      <c r="D284" s="35" t="s">
        <v>1485</v>
      </c>
      <c r="E284" s="35" t="s">
        <v>1484</v>
      </c>
      <c r="F284" s="35">
        <v>-1.3697584490000001</v>
      </c>
      <c r="G284" s="35">
        <v>-0.245413148</v>
      </c>
      <c r="H284" s="35">
        <v>-0.274105671</v>
      </c>
      <c r="I284" s="35">
        <v>-3.0855713999999999E-2</v>
      </c>
      <c r="J284" s="35">
        <v>-0.36927117199999998</v>
      </c>
      <c r="K284" s="35">
        <v>-1.6339027740000001</v>
      </c>
      <c r="L284" s="35">
        <v>-1.0231068400000001</v>
      </c>
      <c r="M284" s="35">
        <v>0.20290919199999999</v>
      </c>
      <c r="N284" s="35">
        <v>0.63681215800000002</v>
      </c>
      <c r="O284" s="35">
        <v>-1.1154587890000001</v>
      </c>
      <c r="P284" s="35">
        <v>-0.41511487400000002</v>
      </c>
      <c r="Q284" s="35">
        <v>-0.67823566599999996</v>
      </c>
      <c r="R284" s="35">
        <v>0.26107995699999997</v>
      </c>
      <c r="S284" s="35">
        <v>0.76318644000000002</v>
      </c>
      <c r="T284" s="35">
        <v>-1.0984781640000001</v>
      </c>
      <c r="U284" s="35">
        <v>-0.80461864000000005</v>
      </c>
      <c r="V284" s="35">
        <v>-2.4625176440000001</v>
      </c>
      <c r="W284" s="35">
        <v>0.66383635799999996</v>
      </c>
      <c r="X284" s="35">
        <v>9</v>
      </c>
      <c r="Y284" s="35">
        <v>4</v>
      </c>
      <c r="Z284" s="45">
        <f t="shared" si="48"/>
        <v>-0.62975908933333336</v>
      </c>
      <c r="AA284" s="45">
        <f t="shared" si="49"/>
        <v>-6.1128496666666678E-2</v>
      </c>
      <c r="AB284" s="45">
        <f t="shared" si="50"/>
        <v>-2.4737255666666735E-2</v>
      </c>
      <c r="AC284" s="45">
        <f t="shared" si="51"/>
        <v>-0.67800988666666662</v>
      </c>
      <c r="AD284" s="45">
        <f t="shared" si="52"/>
        <v>-0.73626977633333335</v>
      </c>
      <c r="AE284" s="45">
        <f t="shared" si="53"/>
        <v>-0.86776664199999998</v>
      </c>
      <c r="AF284" s="55">
        <f t="shared" si="54"/>
        <v>0.32070653733333326</v>
      </c>
      <c r="AG284" s="56">
        <f t="shared" si="55"/>
        <v>-0.16062681050000005</v>
      </c>
      <c r="AH284" s="56">
        <v>8.3038023859565192E-3</v>
      </c>
      <c r="AI284" s="57">
        <v>-0.138693678567365</v>
      </c>
      <c r="AJ284" s="61">
        <v>0</v>
      </c>
      <c r="AK284" s="61">
        <v>0</v>
      </c>
      <c r="AL284" s="61">
        <v>0</v>
      </c>
      <c r="AM284" s="61">
        <v>0</v>
      </c>
      <c r="AN284" s="61">
        <f t="shared" si="56"/>
        <v>0</v>
      </c>
      <c r="AO284" s="61">
        <f t="shared" si="57"/>
        <v>0</v>
      </c>
      <c r="AP284" s="61">
        <f t="shared" si="58"/>
        <v>0</v>
      </c>
      <c r="AQ284" s="61">
        <f t="shared" si="59"/>
        <v>0</v>
      </c>
    </row>
    <row r="285" spans="1:43">
      <c r="A285" s="35" t="s">
        <v>156</v>
      </c>
      <c r="B285" s="35" t="s">
        <v>1483</v>
      </c>
      <c r="C285" s="35" t="s">
        <v>1482</v>
      </c>
      <c r="D285" s="35" t="s">
        <v>1481</v>
      </c>
      <c r="E285" s="35" t="s">
        <v>1480</v>
      </c>
      <c r="F285" s="35">
        <v>-0.740470556</v>
      </c>
      <c r="G285" s="35">
        <v>0.243452063</v>
      </c>
      <c r="H285" s="35">
        <v>-0.18023488200000001</v>
      </c>
      <c r="I285" s="35">
        <v>-0.25552416300000003</v>
      </c>
      <c r="J285" s="35">
        <v>1.1714888320000001</v>
      </c>
      <c r="K285" s="35">
        <v>-4.5291146999999997E-2</v>
      </c>
      <c r="L285" s="35">
        <v>-0.404262118</v>
      </c>
      <c r="M285" s="35">
        <v>1.463769882</v>
      </c>
      <c r="N285" s="35">
        <v>1.8617463970000001</v>
      </c>
      <c r="O285" s="35">
        <v>0.49244565000000001</v>
      </c>
      <c r="P285" s="35">
        <v>2.1922243000000001E-2</v>
      </c>
      <c r="Q285" s="35">
        <v>0.91151493800000005</v>
      </c>
      <c r="R285" s="35">
        <v>5.4825684E-2</v>
      </c>
      <c r="S285" s="35">
        <v>-1.324096121</v>
      </c>
      <c r="T285" s="35">
        <v>-0.33620863400000001</v>
      </c>
      <c r="U285" s="35">
        <v>1.206388595</v>
      </c>
      <c r="V285" s="35">
        <v>2.3631738759999998</v>
      </c>
      <c r="W285" s="35">
        <v>-0.20904134799999999</v>
      </c>
      <c r="X285" s="35">
        <v>4</v>
      </c>
      <c r="Y285" s="35">
        <v>1</v>
      </c>
      <c r="Z285" s="45">
        <f t="shared" si="48"/>
        <v>-0.22575112500000002</v>
      </c>
      <c r="AA285" s="45">
        <f t="shared" si="49"/>
        <v>0.97375138700000008</v>
      </c>
      <c r="AB285" s="45">
        <f t="shared" si="50"/>
        <v>-0.53515969033333333</v>
      </c>
      <c r="AC285" s="45">
        <f t="shared" si="51"/>
        <v>0.29022450733333333</v>
      </c>
      <c r="AD285" s="45">
        <f t="shared" si="52"/>
        <v>0.47529427699999999</v>
      </c>
      <c r="AE285" s="45">
        <f t="shared" si="53"/>
        <v>1.1201737076666667</v>
      </c>
      <c r="AF285" s="55">
        <f t="shared" si="54"/>
        <v>-0.9091598213333334</v>
      </c>
      <c r="AG285" s="56">
        <f t="shared" si="55"/>
        <v>0.73741431550000003</v>
      </c>
      <c r="AH285" s="56">
        <v>-1.01691907972068E-3</v>
      </c>
      <c r="AI285" s="57">
        <v>8.1594728754623702E-3</v>
      </c>
      <c r="AJ285" s="61">
        <v>0</v>
      </c>
      <c r="AK285" s="61">
        <v>0</v>
      </c>
      <c r="AL285" s="61">
        <v>0</v>
      </c>
      <c r="AM285" s="61">
        <v>0</v>
      </c>
      <c r="AN285" s="61">
        <f t="shared" si="56"/>
        <v>0</v>
      </c>
      <c r="AO285" s="61">
        <f t="shared" si="57"/>
        <v>0</v>
      </c>
      <c r="AP285" s="61">
        <f t="shared" si="58"/>
        <v>0</v>
      </c>
      <c r="AQ285" s="61">
        <f t="shared" si="59"/>
        <v>0</v>
      </c>
    </row>
    <row r="286" spans="1:43">
      <c r="A286" s="35" t="s">
        <v>143</v>
      </c>
      <c r="B286" s="35" t="s">
        <v>1479</v>
      </c>
      <c r="C286" s="35" t="s">
        <v>1478</v>
      </c>
      <c r="D286" s="35" t="s">
        <v>1477</v>
      </c>
      <c r="E286" s="35" t="s">
        <v>1476</v>
      </c>
      <c r="F286" s="35">
        <v>-1.1120301850000001</v>
      </c>
      <c r="G286" s="35">
        <v>-1.830817387</v>
      </c>
      <c r="H286" s="35">
        <v>-0.55457752500000002</v>
      </c>
      <c r="I286" s="35">
        <v>-1.179536873</v>
      </c>
      <c r="J286" s="35">
        <v>-1.143368538</v>
      </c>
      <c r="K286" s="35">
        <v>-0.69908122399999995</v>
      </c>
      <c r="L286" s="35">
        <v>-0.227590813</v>
      </c>
      <c r="M286" s="35">
        <v>-1.6914732690000001</v>
      </c>
      <c r="N286" s="35">
        <v>-0.70591633600000003</v>
      </c>
      <c r="O286" s="35">
        <v>-0.30467771300000002</v>
      </c>
      <c r="P286" s="35">
        <v>0.50529046799999999</v>
      </c>
      <c r="Q286" s="35">
        <v>0.64394718200000001</v>
      </c>
      <c r="R286" s="35">
        <v>-1.9804150009999999</v>
      </c>
      <c r="S286" s="35">
        <v>-0.95810054300000003</v>
      </c>
      <c r="T286" s="35">
        <v>-0.61477668699999999</v>
      </c>
      <c r="U286" s="35">
        <v>-2.0113809520000001</v>
      </c>
      <c r="V286" s="35">
        <v>-0.68325814799999995</v>
      </c>
      <c r="W286" s="35">
        <v>-1.5487856980000001</v>
      </c>
      <c r="X286" s="35">
        <v>25</v>
      </c>
      <c r="Y286" s="35">
        <v>25</v>
      </c>
      <c r="Z286" s="45">
        <f t="shared" si="48"/>
        <v>-1.1658083656666667</v>
      </c>
      <c r="AA286" s="45">
        <f t="shared" si="49"/>
        <v>-0.87499347266666661</v>
      </c>
      <c r="AB286" s="45">
        <f t="shared" si="50"/>
        <v>-1.1844307436666666</v>
      </c>
      <c r="AC286" s="45">
        <f t="shared" si="51"/>
        <v>-1.0073288783333332</v>
      </c>
      <c r="AD286" s="45">
        <f t="shared" si="52"/>
        <v>0.28151997899999998</v>
      </c>
      <c r="AE286" s="45">
        <f t="shared" si="53"/>
        <v>-1.4144749326666666</v>
      </c>
      <c r="AF286" s="55">
        <f t="shared" si="54"/>
        <v>-0.16402982449999981</v>
      </c>
      <c r="AG286" s="56">
        <f t="shared" si="55"/>
        <v>-1.0515704829999999</v>
      </c>
      <c r="AH286" s="56">
        <v>1.12821327804395E-2</v>
      </c>
      <c r="AI286" s="57">
        <v>5.7917702041555302E-2</v>
      </c>
      <c r="AJ286" s="61">
        <v>0</v>
      </c>
      <c r="AK286" s="61">
        <v>0</v>
      </c>
      <c r="AL286" s="61">
        <v>0</v>
      </c>
      <c r="AM286" s="61">
        <v>0</v>
      </c>
      <c r="AN286" s="61">
        <f t="shared" si="56"/>
        <v>0</v>
      </c>
      <c r="AO286" s="61">
        <f t="shared" si="57"/>
        <v>0</v>
      </c>
      <c r="AP286" s="61">
        <f t="shared" si="58"/>
        <v>0</v>
      </c>
      <c r="AQ286" s="61">
        <f t="shared" si="59"/>
        <v>0</v>
      </c>
    </row>
    <row r="287" spans="1:43">
      <c r="A287" s="35" t="s">
        <v>143</v>
      </c>
      <c r="B287" s="35" t="s">
        <v>1475</v>
      </c>
      <c r="C287" s="35" t="s">
        <v>1474</v>
      </c>
      <c r="D287" s="35" t="s">
        <v>1473</v>
      </c>
      <c r="E287" s="35" t="s">
        <v>1472</v>
      </c>
      <c r="F287" s="35">
        <v>-0.78057964199999996</v>
      </c>
      <c r="G287" s="35">
        <v>-1.338785095</v>
      </c>
      <c r="H287" s="35">
        <v>-1.0672626789999999</v>
      </c>
      <c r="I287" s="35">
        <v>-1.398167401</v>
      </c>
      <c r="J287" s="35">
        <v>-1.375888698</v>
      </c>
      <c r="K287" s="35">
        <v>-1.6721937419999999</v>
      </c>
      <c r="L287" s="35">
        <v>-0.295641033</v>
      </c>
      <c r="M287" s="35">
        <v>6.8248620999999995E-2</v>
      </c>
      <c r="N287" s="35">
        <v>-0.75935957499999995</v>
      </c>
      <c r="O287" s="35">
        <v>-0.93987438099999998</v>
      </c>
      <c r="P287" s="35">
        <v>-1.1459608E-2</v>
      </c>
      <c r="Q287" s="35">
        <v>-0.37410715100000003</v>
      </c>
      <c r="R287" s="35">
        <v>-0.86120511600000005</v>
      </c>
      <c r="S287" s="35">
        <v>6.2768219E-2</v>
      </c>
      <c r="T287" s="35">
        <v>-0.211334139</v>
      </c>
      <c r="U287" s="35">
        <v>-1.3786772679999999</v>
      </c>
      <c r="V287" s="35">
        <v>-0.48933201900000001</v>
      </c>
      <c r="W287" s="35">
        <v>-0.95235885200000003</v>
      </c>
      <c r="X287" s="35">
        <v>25</v>
      </c>
      <c r="Y287" s="35">
        <v>36</v>
      </c>
      <c r="Z287" s="45">
        <f t="shared" si="48"/>
        <v>-1.0622091386666666</v>
      </c>
      <c r="AA287" s="45">
        <f t="shared" si="49"/>
        <v>-0.32891732899999998</v>
      </c>
      <c r="AB287" s="45">
        <f t="shared" si="50"/>
        <v>-0.33659034533333337</v>
      </c>
      <c r="AC287" s="45">
        <f t="shared" si="51"/>
        <v>-1.4820832803333335</v>
      </c>
      <c r="AD287" s="45">
        <f t="shared" si="52"/>
        <v>-0.44181371333333336</v>
      </c>
      <c r="AE287" s="45">
        <f t="shared" si="53"/>
        <v>-0.94012271300000005</v>
      </c>
      <c r="AF287" s="55">
        <f t="shared" si="54"/>
        <v>0.35897288849999992</v>
      </c>
      <c r="AG287" s="56">
        <f t="shared" si="55"/>
        <v>2.1825783833333334E-2</v>
      </c>
      <c r="AH287" s="56">
        <v>-3.2203751755135498E-2</v>
      </c>
      <c r="AI287" s="57">
        <v>3.5287026248742102E-2</v>
      </c>
      <c r="AJ287" s="61">
        <v>0</v>
      </c>
      <c r="AK287" s="61">
        <v>0</v>
      </c>
      <c r="AL287" s="61">
        <v>0</v>
      </c>
      <c r="AM287" s="61">
        <v>0</v>
      </c>
      <c r="AN287" s="61">
        <f t="shared" si="56"/>
        <v>0</v>
      </c>
      <c r="AO287" s="61">
        <f t="shared" si="57"/>
        <v>0</v>
      </c>
      <c r="AP287" s="61">
        <f t="shared" si="58"/>
        <v>0</v>
      </c>
      <c r="AQ287" s="61">
        <f t="shared" si="59"/>
        <v>0</v>
      </c>
    </row>
    <row r="288" spans="1:43">
      <c r="A288" s="35" t="s">
        <v>143</v>
      </c>
      <c r="B288" s="35" t="s">
        <v>1471</v>
      </c>
      <c r="C288" s="35" t="s">
        <v>1470</v>
      </c>
      <c r="D288" s="35" t="s">
        <v>1469</v>
      </c>
      <c r="E288" s="35" t="s">
        <v>1468</v>
      </c>
      <c r="F288" s="35">
        <v>1.029913278</v>
      </c>
      <c r="G288" s="35">
        <v>-0.24441500999999999</v>
      </c>
      <c r="H288" s="35">
        <v>-0.75057085400000001</v>
      </c>
      <c r="I288" s="35">
        <v>0.65346232000000004</v>
      </c>
      <c r="J288" s="35">
        <v>0.24914524099999999</v>
      </c>
      <c r="K288" s="35">
        <v>-0.274724945</v>
      </c>
      <c r="L288" s="35">
        <v>-0.25276503500000003</v>
      </c>
      <c r="M288" s="35">
        <v>-0.67561287699999995</v>
      </c>
      <c r="N288" s="35">
        <v>-0.104886639</v>
      </c>
      <c r="O288" s="35">
        <v>-0.46310416399999998</v>
      </c>
      <c r="P288" s="35">
        <v>-0.38355294299999998</v>
      </c>
      <c r="Q288" s="35">
        <v>0.43183560399999998</v>
      </c>
      <c r="R288" s="35">
        <v>-8.2930900000000002E-2</v>
      </c>
      <c r="S288" s="35">
        <v>-1.039358639</v>
      </c>
      <c r="T288" s="35">
        <v>0.86192856200000001</v>
      </c>
      <c r="U288" s="35">
        <v>-0.606689755</v>
      </c>
      <c r="V288" s="35">
        <v>0.23730053200000001</v>
      </c>
      <c r="W288" s="35">
        <v>-1.1968524149999999</v>
      </c>
      <c r="X288" s="35">
        <v>4</v>
      </c>
      <c r="Y288" s="35">
        <v>4</v>
      </c>
      <c r="Z288" s="45">
        <f t="shared" si="48"/>
        <v>1.1642471333333329E-2</v>
      </c>
      <c r="AA288" s="45">
        <f t="shared" si="49"/>
        <v>-0.34442151700000001</v>
      </c>
      <c r="AB288" s="45">
        <f t="shared" si="50"/>
        <v>-8.6786992333333354E-2</v>
      </c>
      <c r="AC288" s="45">
        <f t="shared" si="51"/>
        <v>0.20929420533333334</v>
      </c>
      <c r="AD288" s="45">
        <f t="shared" si="52"/>
        <v>-0.13827383433333332</v>
      </c>
      <c r="AE288" s="45">
        <f t="shared" si="53"/>
        <v>-0.52208054599999998</v>
      </c>
      <c r="AF288" s="55">
        <f t="shared" si="54"/>
        <v>7.9602530499999977E-2</v>
      </c>
      <c r="AG288" s="56">
        <f t="shared" si="55"/>
        <v>-0.55759073149999994</v>
      </c>
      <c r="AH288" s="56">
        <v>-3.9996450269146798E-2</v>
      </c>
      <c r="AI288" s="57">
        <v>2.2005442051460399E-3</v>
      </c>
      <c r="AJ288" s="61">
        <v>0</v>
      </c>
      <c r="AK288" s="61">
        <v>0</v>
      </c>
      <c r="AL288" s="61">
        <v>0</v>
      </c>
      <c r="AM288" s="61">
        <v>0</v>
      </c>
      <c r="AN288" s="61">
        <f t="shared" si="56"/>
        <v>0</v>
      </c>
      <c r="AO288" s="61">
        <f t="shared" si="57"/>
        <v>0</v>
      </c>
      <c r="AP288" s="61">
        <f t="shared" si="58"/>
        <v>0</v>
      </c>
      <c r="AQ288" s="61">
        <f t="shared" si="59"/>
        <v>0</v>
      </c>
    </row>
    <row r="289" spans="1:43">
      <c r="A289" s="35" t="s">
        <v>143</v>
      </c>
      <c r="B289" s="35" t="s">
        <v>1467</v>
      </c>
      <c r="C289" s="35" t="s">
        <v>1466</v>
      </c>
      <c r="D289" s="35" t="s">
        <v>1465</v>
      </c>
      <c r="E289" s="35" t="s">
        <v>1464</v>
      </c>
      <c r="F289" s="35">
        <v>-0.666376199</v>
      </c>
      <c r="G289" s="35">
        <v>-0.46184215299999998</v>
      </c>
      <c r="H289" s="35">
        <v>-0.43975861500000002</v>
      </c>
      <c r="I289" s="35">
        <v>-0.41559207399999998</v>
      </c>
      <c r="J289" s="35">
        <v>-0.21419703600000001</v>
      </c>
      <c r="K289" s="35">
        <v>-0.4080954</v>
      </c>
      <c r="L289" s="35">
        <v>-1.0557188289999999</v>
      </c>
      <c r="M289" s="35">
        <v>-0.92308270800000003</v>
      </c>
      <c r="N289" s="35">
        <v>-0.51376151199999998</v>
      </c>
      <c r="O289" s="35">
        <v>-1.276839702</v>
      </c>
      <c r="P289" s="35">
        <v>-0.13212922799999999</v>
      </c>
      <c r="Q289" s="35">
        <v>0.43267038800000002</v>
      </c>
      <c r="R289" s="35">
        <v>-5.9741649000000001E-2</v>
      </c>
      <c r="S289" s="35">
        <v>-0.37046704899999999</v>
      </c>
      <c r="T289" s="35">
        <v>-0.53496413600000003</v>
      </c>
      <c r="U289" s="35">
        <v>2.2478391E-2</v>
      </c>
      <c r="V289" s="35">
        <v>0.91304324699999995</v>
      </c>
      <c r="W289" s="35">
        <v>-0.73731480400000005</v>
      </c>
      <c r="X289" s="35">
        <v>4</v>
      </c>
      <c r="Y289" s="35">
        <v>25</v>
      </c>
      <c r="Z289" s="45">
        <f t="shared" si="48"/>
        <v>-0.52265898899999996</v>
      </c>
      <c r="AA289" s="45">
        <f t="shared" si="49"/>
        <v>-0.8308543496666666</v>
      </c>
      <c r="AB289" s="45">
        <f t="shared" si="50"/>
        <v>-0.32172427800000003</v>
      </c>
      <c r="AC289" s="45">
        <f t="shared" si="51"/>
        <v>-0.34596150333333336</v>
      </c>
      <c r="AD289" s="45">
        <f t="shared" si="52"/>
        <v>-0.32543284733333327</v>
      </c>
      <c r="AE289" s="45">
        <f t="shared" si="53"/>
        <v>6.6068944666666643E-2</v>
      </c>
      <c r="AF289" s="55">
        <f t="shared" si="54"/>
        <v>0.35503239133333331</v>
      </c>
      <c r="AG289" s="56">
        <f t="shared" si="55"/>
        <v>0.40176611999999995</v>
      </c>
      <c r="AH289" s="56">
        <v>-6.6841808946065798E-2</v>
      </c>
      <c r="AI289" s="57">
        <v>1.4032542290735301E-2</v>
      </c>
      <c r="AJ289" s="61">
        <v>0</v>
      </c>
      <c r="AK289" s="61">
        <v>0</v>
      </c>
      <c r="AL289" s="61">
        <v>0</v>
      </c>
      <c r="AM289" s="61">
        <v>0</v>
      </c>
      <c r="AN289" s="61">
        <f t="shared" si="56"/>
        <v>0</v>
      </c>
      <c r="AO289" s="61">
        <f t="shared" si="57"/>
        <v>0</v>
      </c>
      <c r="AP289" s="61">
        <f t="shared" si="58"/>
        <v>0</v>
      </c>
      <c r="AQ289" s="61">
        <f t="shared" si="59"/>
        <v>0</v>
      </c>
    </row>
    <row r="290" spans="1:43">
      <c r="A290" s="35" t="s">
        <v>143</v>
      </c>
      <c r="B290" s="35" t="s">
        <v>1463</v>
      </c>
      <c r="C290" s="35" t="s">
        <v>1462</v>
      </c>
      <c r="D290" s="35" t="s">
        <v>1461</v>
      </c>
      <c r="E290" s="35" t="s">
        <v>1460</v>
      </c>
      <c r="F290" s="35">
        <v>0.18638123700000001</v>
      </c>
      <c r="G290" s="35">
        <v>-0.72367681399999995</v>
      </c>
      <c r="H290" s="35">
        <v>0.234718547</v>
      </c>
      <c r="I290" s="35">
        <v>0.42423418099999999</v>
      </c>
      <c r="J290" s="35">
        <v>-0.84671690399999999</v>
      </c>
      <c r="K290" s="35">
        <v>0.61929848600000004</v>
      </c>
      <c r="L290" s="35">
        <v>-0.67829235300000001</v>
      </c>
      <c r="M290" s="35">
        <v>2.3487567000000001E-2</v>
      </c>
      <c r="N290" s="35">
        <v>0.44952986900000003</v>
      </c>
      <c r="O290" s="35">
        <v>0.403080033</v>
      </c>
      <c r="P290" s="35">
        <v>1.0595904270000001</v>
      </c>
      <c r="Q290" s="35">
        <v>0.46705737000000003</v>
      </c>
      <c r="R290" s="35">
        <v>-0.37887263399999999</v>
      </c>
      <c r="S290" s="35">
        <v>0.853317616</v>
      </c>
      <c r="T290" s="35">
        <v>-1.262216834</v>
      </c>
      <c r="U290" s="35">
        <v>-1.124938872</v>
      </c>
      <c r="V290" s="35">
        <v>-0.50790714299999995</v>
      </c>
      <c r="W290" s="35">
        <v>-1.5498534900000001</v>
      </c>
      <c r="X290" s="35">
        <v>64</v>
      </c>
      <c r="Y290" s="35">
        <v>64</v>
      </c>
      <c r="Z290" s="45">
        <f t="shared" si="48"/>
        <v>-0.10085900999999999</v>
      </c>
      <c r="AA290" s="45">
        <f t="shared" si="49"/>
        <v>-6.8424972333333334E-2</v>
      </c>
      <c r="AB290" s="45">
        <f t="shared" si="50"/>
        <v>-0.26259061733333328</v>
      </c>
      <c r="AC290" s="45">
        <f t="shared" si="51"/>
        <v>6.5605254333333349E-2</v>
      </c>
      <c r="AD290" s="45">
        <f t="shared" si="52"/>
        <v>0.64324261000000005</v>
      </c>
      <c r="AE290" s="45">
        <f t="shared" si="53"/>
        <v>-1.0608998350000001</v>
      </c>
      <c r="AF290" s="55">
        <f t="shared" si="54"/>
        <v>-0.17794862616666662</v>
      </c>
      <c r="AG290" s="56">
        <f t="shared" si="55"/>
        <v>-1.4153237671666667</v>
      </c>
      <c r="AH290" s="56">
        <v>-4.1299668456375102E-2</v>
      </c>
      <c r="AI290" s="57">
        <v>-2.5547011377277301E-2</v>
      </c>
      <c r="AJ290" s="61">
        <v>0</v>
      </c>
      <c r="AK290" s="61">
        <v>0</v>
      </c>
      <c r="AL290" s="61">
        <v>0</v>
      </c>
      <c r="AM290" s="61">
        <v>1</v>
      </c>
      <c r="AN290" s="61">
        <f t="shared" si="56"/>
        <v>0</v>
      </c>
      <c r="AO290" s="61">
        <f t="shared" si="57"/>
        <v>1</v>
      </c>
      <c r="AP290" s="61">
        <f t="shared" si="58"/>
        <v>0</v>
      </c>
      <c r="AQ290" s="61">
        <f t="shared" si="59"/>
        <v>0</v>
      </c>
    </row>
    <row r="291" spans="1:43">
      <c r="A291" s="35" t="s">
        <v>143</v>
      </c>
      <c r="B291" s="35" t="s">
        <v>1459</v>
      </c>
      <c r="C291" s="35" t="s">
        <v>1458</v>
      </c>
      <c r="D291" s="35" t="s">
        <v>1457</v>
      </c>
      <c r="E291" s="35" t="s">
        <v>1456</v>
      </c>
      <c r="F291" s="35">
        <v>1.233096011</v>
      </c>
      <c r="G291" s="35">
        <v>-0.27334461500000001</v>
      </c>
      <c r="H291" s="35">
        <v>0.23238297999999999</v>
      </c>
      <c r="I291" s="35">
        <v>4.7151015999999997E-2</v>
      </c>
      <c r="J291" s="35">
        <v>-0.498705605</v>
      </c>
      <c r="K291" s="35">
        <v>0.58897084899999996</v>
      </c>
      <c r="L291" s="35">
        <v>0.24309719900000001</v>
      </c>
      <c r="M291" s="35">
        <v>-0.46468769700000001</v>
      </c>
      <c r="N291" s="35">
        <v>-0.90012829500000002</v>
      </c>
      <c r="O291" s="35">
        <v>0.54181310500000002</v>
      </c>
      <c r="P291" s="35">
        <v>0.65769786900000005</v>
      </c>
      <c r="Q291" s="35">
        <v>2.4248230999999999E-2</v>
      </c>
      <c r="R291" s="35">
        <v>-0.16527087900000001</v>
      </c>
      <c r="S291" s="35">
        <v>-8.3144660999999995E-2</v>
      </c>
      <c r="T291" s="35">
        <v>1.259678605</v>
      </c>
      <c r="U291" s="35">
        <v>-0.56600227199999997</v>
      </c>
      <c r="V291" s="35">
        <v>-0.80067080599999996</v>
      </c>
      <c r="W291" s="35">
        <v>1.395567649</v>
      </c>
      <c r="X291" s="35">
        <v>4</v>
      </c>
      <c r="Y291" s="35">
        <v>4</v>
      </c>
      <c r="Z291" s="45">
        <f t="shared" si="48"/>
        <v>0.39737812533333328</v>
      </c>
      <c r="AA291" s="45">
        <f t="shared" si="49"/>
        <v>-0.37390626433333335</v>
      </c>
      <c r="AB291" s="45">
        <f t="shared" si="50"/>
        <v>0.33708768833333336</v>
      </c>
      <c r="AC291" s="45">
        <f t="shared" si="51"/>
        <v>4.5805419999999986E-2</v>
      </c>
      <c r="AD291" s="45">
        <f t="shared" si="52"/>
        <v>0.40791973500000006</v>
      </c>
      <c r="AE291" s="45">
        <f t="shared" si="53"/>
        <v>9.6315236666667161E-3</v>
      </c>
      <c r="AF291" s="55">
        <f t="shared" si="54"/>
        <v>0.32535175783333337</v>
      </c>
      <c r="AG291" s="56">
        <f t="shared" si="55"/>
        <v>-0.2172310538333333</v>
      </c>
      <c r="AH291" s="56">
        <v>-2.4693674277411801E-2</v>
      </c>
      <c r="AI291" s="57">
        <v>5.5331933861104696E-3</v>
      </c>
      <c r="AJ291" s="61">
        <v>0</v>
      </c>
      <c r="AK291" s="61">
        <v>0</v>
      </c>
      <c r="AL291" s="61">
        <v>0</v>
      </c>
      <c r="AM291" s="61">
        <v>0</v>
      </c>
      <c r="AN291" s="61">
        <f t="shared" si="56"/>
        <v>0</v>
      </c>
      <c r="AO291" s="61">
        <f t="shared" si="57"/>
        <v>0</v>
      </c>
      <c r="AP291" s="61">
        <f t="shared" si="58"/>
        <v>0</v>
      </c>
      <c r="AQ291" s="61">
        <f t="shared" si="59"/>
        <v>0</v>
      </c>
    </row>
    <row r="292" spans="1:43">
      <c r="A292" s="35" t="s">
        <v>143</v>
      </c>
      <c r="B292" s="35" t="s">
        <v>1455</v>
      </c>
      <c r="C292" s="35" t="s">
        <v>1454</v>
      </c>
      <c r="D292" s="35" t="s">
        <v>1453</v>
      </c>
      <c r="E292" s="35" t="s">
        <v>1452</v>
      </c>
      <c r="F292" s="35">
        <v>-0.12587561999999999</v>
      </c>
      <c r="G292" s="35">
        <v>-1.190785692</v>
      </c>
      <c r="H292" s="35">
        <v>-1.087018579</v>
      </c>
      <c r="I292" s="35">
        <v>0.148209126</v>
      </c>
      <c r="J292" s="35">
        <v>-1.1978561350000001</v>
      </c>
      <c r="K292" s="35">
        <v>-0.72098715300000005</v>
      </c>
      <c r="L292" s="35">
        <v>0.68541320800000005</v>
      </c>
      <c r="M292" s="35">
        <v>-2.318139725</v>
      </c>
      <c r="N292" s="35">
        <v>-1.760253466</v>
      </c>
      <c r="O292" s="35">
        <v>-2.5968433979999999</v>
      </c>
      <c r="P292" s="35">
        <v>-2.9194078129999999</v>
      </c>
      <c r="Q292" s="35">
        <v>-2.025742411</v>
      </c>
      <c r="R292" s="35">
        <v>-1.399444693</v>
      </c>
      <c r="S292" s="35">
        <v>-1.1502176630000001</v>
      </c>
      <c r="T292" s="35">
        <v>2.7025986340000001</v>
      </c>
      <c r="U292" s="35">
        <v>-0.72444752400000001</v>
      </c>
      <c r="V292" s="35">
        <v>-2.822509165</v>
      </c>
      <c r="W292" s="35">
        <v>1.2307723690000001</v>
      </c>
      <c r="X292" s="35">
        <v>484</v>
      </c>
      <c r="Y292" s="35">
        <v>484</v>
      </c>
      <c r="Z292" s="45">
        <f t="shared" si="48"/>
        <v>-0.8012266303333333</v>
      </c>
      <c r="AA292" s="45">
        <f t="shared" si="49"/>
        <v>-1.1309933276666666</v>
      </c>
      <c r="AB292" s="45">
        <f t="shared" si="50"/>
        <v>5.0978759333333436E-2</v>
      </c>
      <c r="AC292" s="45">
        <f t="shared" si="51"/>
        <v>-0.59021138733333334</v>
      </c>
      <c r="AD292" s="45">
        <f t="shared" si="52"/>
        <v>-2.5139978739999997</v>
      </c>
      <c r="AE292" s="45">
        <f t="shared" si="53"/>
        <v>-0.77206143999999988</v>
      </c>
      <c r="AF292" s="55">
        <f t="shared" si="54"/>
        <v>1.0170887383333334</v>
      </c>
      <c r="AG292" s="56">
        <f t="shared" si="55"/>
        <v>0.78004319066666672</v>
      </c>
      <c r="AH292" s="56">
        <v>8.2964543926321396E-2</v>
      </c>
      <c r="AI292" s="57">
        <v>0.112434714428993</v>
      </c>
      <c r="AJ292" s="61">
        <v>0</v>
      </c>
      <c r="AK292" s="61">
        <v>0</v>
      </c>
      <c r="AL292" s="61">
        <v>0</v>
      </c>
      <c r="AM292" s="61">
        <v>0</v>
      </c>
      <c r="AN292" s="61">
        <f t="shared" si="56"/>
        <v>0</v>
      </c>
      <c r="AO292" s="61">
        <f t="shared" si="57"/>
        <v>0</v>
      </c>
      <c r="AP292" s="61">
        <f t="shared" si="58"/>
        <v>0</v>
      </c>
      <c r="AQ292" s="61">
        <f t="shared" si="59"/>
        <v>0</v>
      </c>
    </row>
    <row r="293" spans="1:43">
      <c r="A293" s="35" t="s">
        <v>156</v>
      </c>
      <c r="B293" s="35" t="s">
        <v>1451</v>
      </c>
      <c r="C293" s="35" t="s">
        <v>1450</v>
      </c>
      <c r="D293" s="35" t="s">
        <v>1449</v>
      </c>
      <c r="E293" s="35" t="s">
        <v>1448</v>
      </c>
      <c r="F293" s="35">
        <v>-0.51308090900000003</v>
      </c>
      <c r="G293" s="35">
        <v>-0.630582003</v>
      </c>
      <c r="H293" s="35">
        <v>-0.54296107400000004</v>
      </c>
      <c r="I293" s="35">
        <v>-0.765573014</v>
      </c>
      <c r="J293" s="35">
        <v>-0.74088141900000004</v>
      </c>
      <c r="K293" s="35">
        <v>-0.41580917000000001</v>
      </c>
      <c r="L293" s="35">
        <v>0.37594074900000002</v>
      </c>
      <c r="M293" s="35">
        <v>1.442274807</v>
      </c>
      <c r="N293" s="35">
        <v>0.67476687499999999</v>
      </c>
      <c r="O293" s="35">
        <v>0.64493198699999998</v>
      </c>
      <c r="P293" s="35">
        <v>-0.30378852099999998</v>
      </c>
      <c r="Q293" s="35">
        <v>-0.731494125</v>
      </c>
      <c r="R293" s="35">
        <v>0.23640319300000001</v>
      </c>
      <c r="S293" s="35">
        <v>-6.8750840000000001E-3</v>
      </c>
      <c r="T293" s="35">
        <v>0.80284988800000001</v>
      </c>
      <c r="U293" s="35">
        <v>-0.51542240900000003</v>
      </c>
      <c r="V293" s="35">
        <v>-0.41869246500000001</v>
      </c>
      <c r="W293" s="35">
        <v>-1.2524917010000001</v>
      </c>
      <c r="X293" s="35">
        <v>1</v>
      </c>
      <c r="Y293" s="35">
        <v>1</v>
      </c>
      <c r="Z293" s="45">
        <f t="shared" si="48"/>
        <v>-0.56220799533333332</v>
      </c>
      <c r="AA293" s="45">
        <f t="shared" si="49"/>
        <v>0.83099414366666657</v>
      </c>
      <c r="AB293" s="45">
        <f t="shared" si="50"/>
        <v>0.34412599900000002</v>
      </c>
      <c r="AC293" s="45">
        <f t="shared" si="51"/>
        <v>-0.64075453433333329</v>
      </c>
      <c r="AD293" s="45">
        <f t="shared" si="52"/>
        <v>-0.13011688633333332</v>
      </c>
      <c r="AE293" s="45">
        <f t="shared" si="53"/>
        <v>-0.72886885833333326</v>
      </c>
      <c r="AF293" s="55">
        <f t="shared" si="54"/>
        <v>0.20973292483333339</v>
      </c>
      <c r="AG293" s="56">
        <f t="shared" si="55"/>
        <v>-0.34343314799999997</v>
      </c>
      <c r="AH293" s="56">
        <v>2.1268902579558699E-2</v>
      </c>
      <c r="AI293" s="57">
        <v>-2.8319437971814101E-2</v>
      </c>
      <c r="AJ293" s="61">
        <v>0</v>
      </c>
      <c r="AK293" s="61">
        <v>0</v>
      </c>
      <c r="AL293" s="61">
        <v>0</v>
      </c>
      <c r="AM293" s="61">
        <v>0</v>
      </c>
      <c r="AN293" s="61">
        <f t="shared" si="56"/>
        <v>0</v>
      </c>
      <c r="AO293" s="61">
        <f t="shared" si="57"/>
        <v>0</v>
      </c>
      <c r="AP293" s="61">
        <f t="shared" si="58"/>
        <v>0</v>
      </c>
      <c r="AQ293" s="61">
        <f t="shared" si="59"/>
        <v>0</v>
      </c>
    </row>
    <row r="294" spans="1:43">
      <c r="A294" s="35" t="s">
        <v>143</v>
      </c>
      <c r="B294" s="35" t="s">
        <v>1447</v>
      </c>
      <c r="C294" s="35" t="s">
        <v>1446</v>
      </c>
      <c r="D294" s="35" t="s">
        <v>1445</v>
      </c>
      <c r="E294" s="35" t="s">
        <v>1444</v>
      </c>
      <c r="F294" s="35">
        <v>4.7697698270000002</v>
      </c>
      <c r="G294" s="35">
        <v>2.45898599</v>
      </c>
      <c r="H294" s="35">
        <v>4.2741994429999997</v>
      </c>
      <c r="I294" s="35">
        <v>4.5734288259999998</v>
      </c>
      <c r="J294" s="35">
        <v>1.474350351</v>
      </c>
      <c r="K294" s="35">
        <v>4.0003925919999999</v>
      </c>
      <c r="L294" s="35">
        <v>-1.5991698670000001</v>
      </c>
      <c r="M294" s="35">
        <v>-1.753919687</v>
      </c>
      <c r="N294" s="35">
        <v>-0.61687510000000001</v>
      </c>
      <c r="O294" s="35">
        <v>0.68716801699999996</v>
      </c>
      <c r="P294" s="35">
        <v>0.94441426100000003</v>
      </c>
      <c r="Q294" s="35">
        <v>-1.1383595419999999</v>
      </c>
      <c r="R294" s="35">
        <v>-1.735336013</v>
      </c>
      <c r="S294" s="35">
        <v>-1.295683828</v>
      </c>
      <c r="T294" s="35">
        <v>-1.3656956119999999</v>
      </c>
      <c r="U294" s="35">
        <v>-0.66681863100000005</v>
      </c>
      <c r="V294" s="35">
        <v>0.92680316900000004</v>
      </c>
      <c r="W294" s="35">
        <v>-1.0571426660000001</v>
      </c>
      <c r="X294" s="35">
        <v>25</v>
      </c>
      <c r="Y294" s="35">
        <v>4</v>
      </c>
      <c r="Z294" s="45">
        <f t="shared" si="48"/>
        <v>3.8343184200000002</v>
      </c>
      <c r="AA294" s="45">
        <f t="shared" si="49"/>
        <v>-1.3233215513333334</v>
      </c>
      <c r="AB294" s="45">
        <f t="shared" si="50"/>
        <v>-1.4655718176666666</v>
      </c>
      <c r="AC294" s="45">
        <f t="shared" si="51"/>
        <v>3.3493905896666667</v>
      </c>
      <c r="AD294" s="45">
        <f t="shared" si="52"/>
        <v>0.16440757866666669</v>
      </c>
      <c r="AE294" s="45">
        <f t="shared" si="53"/>
        <v>-0.26571937600000001</v>
      </c>
      <c r="AF294" s="55">
        <f t="shared" si="54"/>
        <v>-2.7210702520000001</v>
      </c>
      <c r="AG294" s="56">
        <f t="shared" si="55"/>
        <v>-2.0226184601666666</v>
      </c>
      <c r="AH294" s="56">
        <v>1.19819619442928</v>
      </c>
      <c r="AI294" s="57">
        <v>1.12615769590737</v>
      </c>
      <c r="AJ294" s="61">
        <v>0</v>
      </c>
      <c r="AK294" s="61">
        <v>0</v>
      </c>
      <c r="AL294" s="61">
        <v>0</v>
      </c>
      <c r="AM294" s="61">
        <v>1</v>
      </c>
      <c r="AN294" s="61">
        <f t="shared" si="56"/>
        <v>0</v>
      </c>
      <c r="AO294" s="61">
        <f t="shared" si="57"/>
        <v>1</v>
      </c>
      <c r="AP294" s="61">
        <f t="shared" si="58"/>
        <v>0</v>
      </c>
      <c r="AQ294" s="61">
        <f t="shared" si="59"/>
        <v>0</v>
      </c>
    </row>
    <row r="295" spans="1:43">
      <c r="A295" s="35" t="s">
        <v>143</v>
      </c>
      <c r="B295" s="35" t="s">
        <v>1443</v>
      </c>
      <c r="C295" s="35" t="s">
        <v>1442</v>
      </c>
      <c r="D295" s="35" t="s">
        <v>1441</v>
      </c>
      <c r="E295" s="35" t="s">
        <v>1440</v>
      </c>
      <c r="F295" s="35">
        <v>-1.3848267409999999</v>
      </c>
      <c r="G295" s="35">
        <v>-4.1242859999999996E-3</v>
      </c>
      <c r="H295" s="35">
        <v>-0.74540162899999995</v>
      </c>
      <c r="I295" s="35">
        <v>-0.27220455199999999</v>
      </c>
      <c r="J295" s="35">
        <v>-0.43943715500000002</v>
      </c>
      <c r="K295" s="35">
        <v>1.1129821E-2</v>
      </c>
      <c r="L295" s="35">
        <v>-0.72130175900000004</v>
      </c>
      <c r="M295" s="35">
        <v>0.61812440700000004</v>
      </c>
      <c r="N295" s="35">
        <v>0.43379198200000002</v>
      </c>
      <c r="O295" s="35">
        <v>1.164169765</v>
      </c>
      <c r="P295" s="35">
        <v>-8.9518930999999996E-2</v>
      </c>
      <c r="Q295" s="35">
        <v>0.76219846800000002</v>
      </c>
      <c r="R295" s="35">
        <v>0.84729222400000004</v>
      </c>
      <c r="S295" s="35">
        <v>1.2435467630000001</v>
      </c>
      <c r="T295" s="35">
        <v>-0.70119941500000005</v>
      </c>
      <c r="U295" s="35">
        <v>0.246640307</v>
      </c>
      <c r="V295" s="35">
        <v>2.0956124690000002</v>
      </c>
      <c r="W295" s="35">
        <v>1.4548907E-2</v>
      </c>
      <c r="X295" s="35">
        <v>4</v>
      </c>
      <c r="Y295" s="35">
        <v>9</v>
      </c>
      <c r="Z295" s="45">
        <f t="shared" si="48"/>
        <v>-0.71145088533333334</v>
      </c>
      <c r="AA295" s="45">
        <f t="shared" si="49"/>
        <v>0.11020487666666667</v>
      </c>
      <c r="AB295" s="45">
        <f t="shared" si="50"/>
        <v>0.46321319066666672</v>
      </c>
      <c r="AC295" s="45">
        <f t="shared" si="51"/>
        <v>-0.23350396200000001</v>
      </c>
      <c r="AD295" s="45">
        <f t="shared" si="52"/>
        <v>0.61228310066666669</v>
      </c>
      <c r="AE295" s="45">
        <f t="shared" si="53"/>
        <v>0.78560056099999998</v>
      </c>
      <c r="AF295" s="55">
        <f t="shared" si="54"/>
        <v>0.76383619500000011</v>
      </c>
      <c r="AG295" s="56">
        <f t="shared" si="55"/>
        <v>0.59621099166666669</v>
      </c>
      <c r="AH295" s="56">
        <v>2.5762554331240799E-2</v>
      </c>
      <c r="AI295" s="57">
        <v>-2.5514469012453099E-2</v>
      </c>
      <c r="AJ295" s="61">
        <v>0</v>
      </c>
      <c r="AK295" s="61">
        <v>0</v>
      </c>
      <c r="AL295" s="61">
        <v>0</v>
      </c>
      <c r="AM295" s="61">
        <v>0</v>
      </c>
      <c r="AN295" s="61">
        <f t="shared" si="56"/>
        <v>0</v>
      </c>
      <c r="AO295" s="61">
        <f t="shared" si="57"/>
        <v>0</v>
      </c>
      <c r="AP295" s="61">
        <f t="shared" si="58"/>
        <v>0</v>
      </c>
      <c r="AQ295" s="61">
        <f t="shared" si="59"/>
        <v>0</v>
      </c>
    </row>
    <row r="296" spans="1:43">
      <c r="A296" s="35" t="s">
        <v>143</v>
      </c>
      <c r="B296" s="35" t="s">
        <v>1439</v>
      </c>
      <c r="C296" s="35" t="s">
        <v>1438</v>
      </c>
      <c r="D296" s="35" t="s">
        <v>1437</v>
      </c>
      <c r="E296" s="35" t="s">
        <v>1436</v>
      </c>
      <c r="F296" s="35">
        <v>3.182130532</v>
      </c>
      <c r="G296" s="35">
        <v>0.85874628500000005</v>
      </c>
      <c r="H296" s="35">
        <v>3.6684280060000001</v>
      </c>
      <c r="I296" s="35">
        <v>3.2355802389999999</v>
      </c>
      <c r="J296" s="35">
        <v>0.786824576</v>
      </c>
      <c r="K296" s="35">
        <v>4.0601535359999996</v>
      </c>
      <c r="L296" s="35">
        <v>-1.963181048</v>
      </c>
      <c r="M296" s="35">
        <v>-1.3892595249999999</v>
      </c>
      <c r="N296" s="35">
        <v>1.7403043650000001</v>
      </c>
      <c r="O296" s="35">
        <v>0.73132087400000001</v>
      </c>
      <c r="P296" s="35">
        <v>0.57659976899999998</v>
      </c>
      <c r="Q296" s="35">
        <v>-1.8055294589999999</v>
      </c>
      <c r="R296" s="35">
        <v>2.7545012560000002</v>
      </c>
      <c r="S296" s="35">
        <v>2.9812738790000002</v>
      </c>
      <c r="T296" s="35">
        <v>-0.34370488799999999</v>
      </c>
      <c r="U296" s="35">
        <v>1.006196452</v>
      </c>
      <c r="V296" s="35">
        <v>0.54227353499999997</v>
      </c>
      <c r="W296" s="35">
        <v>-0.72255307599999996</v>
      </c>
      <c r="X296" s="35">
        <v>225</v>
      </c>
      <c r="Y296" s="35">
        <v>324</v>
      </c>
      <c r="Z296" s="45">
        <f t="shared" si="48"/>
        <v>2.5697682743333332</v>
      </c>
      <c r="AA296" s="45">
        <f t="shared" si="49"/>
        <v>-0.53737873599999997</v>
      </c>
      <c r="AB296" s="45">
        <f t="shared" si="50"/>
        <v>1.7973567490000004</v>
      </c>
      <c r="AC296" s="45">
        <f t="shared" si="51"/>
        <v>2.6941861169999997</v>
      </c>
      <c r="AD296" s="45">
        <f t="shared" si="52"/>
        <v>-0.16586960533333328</v>
      </c>
      <c r="AE296" s="45">
        <f t="shared" si="53"/>
        <v>0.27530563699999994</v>
      </c>
      <c r="AF296" s="55">
        <f t="shared" si="54"/>
        <v>0.7811619798333338</v>
      </c>
      <c r="AG296" s="56">
        <f t="shared" si="55"/>
        <v>-0.98885261883333331</v>
      </c>
      <c r="AH296" s="56">
        <v>-8.9597642756299195E-2</v>
      </c>
      <c r="AI296" s="57">
        <v>-7.1558838198169994E-2</v>
      </c>
      <c r="AJ296" s="61">
        <v>0</v>
      </c>
      <c r="AK296" s="61">
        <v>0</v>
      </c>
      <c r="AL296" s="61">
        <v>0</v>
      </c>
      <c r="AM296" s="61">
        <v>0</v>
      </c>
      <c r="AN296" s="61">
        <f t="shared" si="56"/>
        <v>0</v>
      </c>
      <c r="AO296" s="61">
        <f t="shared" si="57"/>
        <v>0</v>
      </c>
      <c r="AP296" s="61">
        <f t="shared" si="58"/>
        <v>0</v>
      </c>
      <c r="AQ296" s="61">
        <f t="shared" si="59"/>
        <v>0</v>
      </c>
    </row>
    <row r="297" spans="1:43">
      <c r="A297" s="35" t="s">
        <v>143</v>
      </c>
      <c r="B297" s="35" t="s">
        <v>1435</v>
      </c>
      <c r="C297" s="35" t="s">
        <v>1434</v>
      </c>
      <c r="D297" s="35" t="s">
        <v>1433</v>
      </c>
      <c r="E297" s="35" t="s">
        <v>1432</v>
      </c>
      <c r="F297" s="35">
        <v>9.9745024000000002E-2</v>
      </c>
      <c r="G297" s="35">
        <v>0.36783264700000001</v>
      </c>
      <c r="H297" s="35">
        <v>0.56752606400000005</v>
      </c>
      <c r="I297" s="35">
        <v>0.36520256400000001</v>
      </c>
      <c r="J297" s="35">
        <v>6.6218494000000003E-2</v>
      </c>
      <c r="K297" s="35">
        <v>1.3086966419999999</v>
      </c>
      <c r="L297" s="35">
        <v>-0.68665717999999998</v>
      </c>
      <c r="M297" s="35">
        <v>1.890121556</v>
      </c>
      <c r="N297" s="35">
        <v>1.978159883</v>
      </c>
      <c r="O297" s="35">
        <v>1.858009808</v>
      </c>
      <c r="P297" s="35">
        <v>2.809652936</v>
      </c>
      <c r="Q297" s="35">
        <v>1.76694986</v>
      </c>
      <c r="R297" s="35">
        <v>0.89279584199999995</v>
      </c>
      <c r="S297" s="35">
        <v>-0.210636659</v>
      </c>
      <c r="T297" s="35">
        <v>0.339037115</v>
      </c>
      <c r="U297" s="35">
        <v>-0.36930706099999999</v>
      </c>
      <c r="V297" s="35">
        <v>0.93146676399999995</v>
      </c>
      <c r="W297" s="35">
        <v>1.122347413</v>
      </c>
      <c r="X297" s="35">
        <v>9</v>
      </c>
      <c r="Y297" s="35">
        <v>9</v>
      </c>
      <c r="Z297" s="45">
        <f t="shared" si="48"/>
        <v>0.34503457833333334</v>
      </c>
      <c r="AA297" s="45">
        <f t="shared" si="49"/>
        <v>1.0605414196666667</v>
      </c>
      <c r="AB297" s="45">
        <f t="shared" si="50"/>
        <v>0.34039876600000002</v>
      </c>
      <c r="AC297" s="45">
        <f t="shared" si="51"/>
        <v>0.58003923333333329</v>
      </c>
      <c r="AD297" s="45">
        <f t="shared" si="52"/>
        <v>2.1448708679999999</v>
      </c>
      <c r="AE297" s="45">
        <f t="shared" si="53"/>
        <v>0.56150237199999997</v>
      </c>
      <c r="AF297" s="55">
        <f t="shared" si="54"/>
        <v>-0.36238923299999998</v>
      </c>
      <c r="AG297" s="56">
        <f t="shared" si="55"/>
        <v>-0.80095267866666664</v>
      </c>
      <c r="AH297" s="56">
        <v>0.169436145890243</v>
      </c>
      <c r="AI297" s="57">
        <v>-6.8705881592984894E-2</v>
      </c>
      <c r="AJ297" s="61">
        <v>0</v>
      </c>
      <c r="AK297" s="61">
        <v>0</v>
      </c>
      <c r="AL297" s="61">
        <v>0</v>
      </c>
      <c r="AM297" s="61">
        <v>0</v>
      </c>
      <c r="AN297" s="61">
        <f t="shared" si="56"/>
        <v>0</v>
      </c>
      <c r="AO297" s="61">
        <f t="shared" si="57"/>
        <v>0</v>
      </c>
      <c r="AP297" s="61">
        <f t="shared" si="58"/>
        <v>0</v>
      </c>
      <c r="AQ297" s="61">
        <f t="shared" si="59"/>
        <v>0</v>
      </c>
    </row>
    <row r="298" spans="1:43">
      <c r="A298" s="35" t="s">
        <v>143</v>
      </c>
      <c r="B298" s="35" t="s">
        <v>1431</v>
      </c>
      <c r="C298" s="35" t="s">
        <v>1430</v>
      </c>
      <c r="D298" s="35" t="s">
        <v>1429</v>
      </c>
      <c r="E298" s="35" t="s">
        <v>1428</v>
      </c>
      <c r="F298" s="35">
        <v>-0.49209911299999998</v>
      </c>
      <c r="G298" s="35">
        <v>-0.52514259799999996</v>
      </c>
      <c r="H298" s="35">
        <v>-0.252005904</v>
      </c>
      <c r="I298" s="35">
        <v>-0.93303854100000005</v>
      </c>
      <c r="J298" s="35">
        <v>-0.896496827</v>
      </c>
      <c r="K298" s="35">
        <v>-0.59886293999999995</v>
      </c>
      <c r="L298" s="35">
        <v>-1.6070481000000001</v>
      </c>
      <c r="M298" s="35">
        <v>0.109639427</v>
      </c>
      <c r="N298" s="35">
        <v>0.71981513699999999</v>
      </c>
      <c r="O298" s="35">
        <v>0.68204527999999998</v>
      </c>
      <c r="P298" s="35">
        <v>1.8953171129999999</v>
      </c>
      <c r="Q298" s="35">
        <v>0.78237984800000004</v>
      </c>
      <c r="R298" s="35">
        <v>-8.4252512000000002E-2</v>
      </c>
      <c r="S298" s="35">
        <v>1.1098271340000001</v>
      </c>
      <c r="T298" s="35">
        <v>-2.140923914</v>
      </c>
      <c r="U298" s="35">
        <v>-1.5726374000000001</v>
      </c>
      <c r="V298" s="35">
        <v>-0.44551927899999999</v>
      </c>
      <c r="W298" s="35">
        <v>-1.8311785840000001</v>
      </c>
      <c r="X298" s="35">
        <v>49</v>
      </c>
      <c r="Y298" s="35">
        <v>49</v>
      </c>
      <c r="Z298" s="45">
        <f t="shared" si="48"/>
        <v>-0.42308253833333337</v>
      </c>
      <c r="AA298" s="45">
        <f t="shared" si="49"/>
        <v>-0.25919784533333334</v>
      </c>
      <c r="AB298" s="45">
        <f t="shared" si="50"/>
        <v>-0.37178309733333331</v>
      </c>
      <c r="AC298" s="45">
        <f t="shared" si="51"/>
        <v>-0.80946610266666674</v>
      </c>
      <c r="AD298" s="45">
        <f t="shared" si="52"/>
        <v>1.1199140803333334</v>
      </c>
      <c r="AE298" s="45">
        <f t="shared" si="53"/>
        <v>-1.2831117543333335</v>
      </c>
      <c r="AF298" s="55">
        <f t="shared" si="54"/>
        <v>-3.0642905499999984E-2</v>
      </c>
      <c r="AG298" s="56">
        <f t="shared" si="55"/>
        <v>-1.4383357431666668</v>
      </c>
      <c r="AH298" s="56">
        <v>5.4057503487936899E-2</v>
      </c>
      <c r="AI298" s="57">
        <v>1.5202774441193299E-2</v>
      </c>
      <c r="AJ298" s="61">
        <v>0</v>
      </c>
      <c r="AK298" s="61">
        <v>0</v>
      </c>
      <c r="AL298" s="61">
        <v>0</v>
      </c>
      <c r="AM298" s="61">
        <v>0</v>
      </c>
      <c r="AN298" s="61">
        <f t="shared" si="56"/>
        <v>0</v>
      </c>
      <c r="AO298" s="61">
        <f t="shared" si="57"/>
        <v>0</v>
      </c>
      <c r="AP298" s="61">
        <f t="shared" si="58"/>
        <v>0</v>
      </c>
      <c r="AQ298" s="61">
        <f t="shared" si="59"/>
        <v>0</v>
      </c>
    </row>
    <row r="299" spans="1:43">
      <c r="A299" s="35" t="s">
        <v>143</v>
      </c>
      <c r="B299" s="35" t="s">
        <v>1427</v>
      </c>
      <c r="C299" s="35" t="s">
        <v>1426</v>
      </c>
      <c r="D299" s="35" t="s">
        <v>1425</v>
      </c>
      <c r="E299" s="35" t="s">
        <v>1424</v>
      </c>
      <c r="F299" s="35">
        <v>-0.95003596400000001</v>
      </c>
      <c r="G299" s="35">
        <v>-0.38042563299999999</v>
      </c>
      <c r="H299" s="35">
        <v>9.1846641000000007E-2</v>
      </c>
      <c r="I299" s="35">
        <v>-0.52756697699999999</v>
      </c>
      <c r="J299" s="35">
        <v>-7.3306155999999997E-2</v>
      </c>
      <c r="K299" s="35">
        <v>0.89382313199999996</v>
      </c>
      <c r="L299" s="35">
        <v>-1.940615969</v>
      </c>
      <c r="M299" s="35">
        <v>-0.78985351100000001</v>
      </c>
      <c r="N299" s="35">
        <v>-0.49837577700000002</v>
      </c>
      <c r="O299" s="35">
        <v>-1.9842462279999999</v>
      </c>
      <c r="P299" s="35">
        <v>-0.39499368899999998</v>
      </c>
      <c r="Q299" s="35">
        <v>0.39706277899999998</v>
      </c>
      <c r="R299" s="35">
        <v>0.66899272600000004</v>
      </c>
      <c r="S299" s="35">
        <v>0.68418446600000005</v>
      </c>
      <c r="T299" s="35">
        <v>-1.0081171710000001</v>
      </c>
      <c r="U299" s="35">
        <v>-0.22079400499999999</v>
      </c>
      <c r="V299" s="35">
        <v>0.992881346</v>
      </c>
      <c r="W299" s="35">
        <v>-0.580235418</v>
      </c>
      <c r="X299" s="35">
        <v>1</v>
      </c>
      <c r="Y299" s="35">
        <v>1</v>
      </c>
      <c r="Z299" s="45">
        <f t="shared" si="48"/>
        <v>-0.41287165199999998</v>
      </c>
      <c r="AA299" s="45">
        <f t="shared" si="49"/>
        <v>-1.0762817523333335</v>
      </c>
      <c r="AB299" s="45">
        <f t="shared" si="50"/>
        <v>0.11502000699999997</v>
      </c>
      <c r="AC299" s="45">
        <f t="shared" si="51"/>
        <v>9.7649999666666654E-2</v>
      </c>
      <c r="AD299" s="45">
        <f t="shared" si="52"/>
        <v>-0.66072571266666669</v>
      </c>
      <c r="AE299" s="45">
        <f t="shared" si="53"/>
        <v>6.3950640999999989E-2</v>
      </c>
      <c r="AF299" s="55">
        <f t="shared" si="54"/>
        <v>0.85959670916666664</v>
      </c>
      <c r="AG299" s="56">
        <f t="shared" si="55"/>
        <v>0.34548849749999999</v>
      </c>
      <c r="AH299" s="56">
        <v>-6.7294222024525396E-3</v>
      </c>
      <c r="AI299" s="57">
        <v>2.1260454698191801E-2</v>
      </c>
      <c r="AJ299" s="61">
        <v>0</v>
      </c>
      <c r="AK299" s="61">
        <v>0</v>
      </c>
      <c r="AL299" s="61">
        <v>0</v>
      </c>
      <c r="AM299" s="61">
        <v>0</v>
      </c>
      <c r="AN299" s="61">
        <f t="shared" si="56"/>
        <v>0</v>
      </c>
      <c r="AO299" s="61">
        <f t="shared" si="57"/>
        <v>0</v>
      </c>
      <c r="AP299" s="61">
        <f t="shared" si="58"/>
        <v>0</v>
      </c>
      <c r="AQ299" s="61">
        <f t="shared" si="59"/>
        <v>0</v>
      </c>
    </row>
    <row r="300" spans="1:43">
      <c r="A300" s="35" t="s">
        <v>143</v>
      </c>
      <c r="B300" s="35" t="s">
        <v>1423</v>
      </c>
      <c r="C300" s="35" t="s">
        <v>1422</v>
      </c>
      <c r="D300" s="35" t="s">
        <v>1421</v>
      </c>
      <c r="E300" s="35" t="s">
        <v>1420</v>
      </c>
      <c r="F300" s="35">
        <v>1.3590241089999999</v>
      </c>
      <c r="G300" s="35">
        <v>0.26137325500000003</v>
      </c>
      <c r="H300" s="35">
        <v>1.476129859</v>
      </c>
      <c r="I300" s="35">
        <v>2.4668541670000002</v>
      </c>
      <c r="J300" s="35">
        <v>1.510714398</v>
      </c>
      <c r="K300" s="35">
        <v>1.694703769</v>
      </c>
      <c r="L300" s="35">
        <v>-0.59534886899999995</v>
      </c>
      <c r="M300" s="35">
        <v>-0.30229492800000002</v>
      </c>
      <c r="N300" s="35">
        <v>0.43342848499999997</v>
      </c>
      <c r="O300" s="35">
        <v>1.506135963</v>
      </c>
      <c r="P300" s="35">
        <v>1.3459594340000001</v>
      </c>
      <c r="Q300" s="35">
        <v>1.9533279139999999</v>
      </c>
      <c r="R300" s="35">
        <v>1.25401016</v>
      </c>
      <c r="S300" s="35">
        <v>2.4127643139999999</v>
      </c>
      <c r="T300" s="35">
        <v>-0.43444793399999998</v>
      </c>
      <c r="U300" s="35">
        <v>1.7464183760000001</v>
      </c>
      <c r="V300" s="35">
        <v>3.1341818720000001</v>
      </c>
      <c r="W300" s="35">
        <v>0.20776574</v>
      </c>
      <c r="X300" s="35">
        <v>36</v>
      </c>
      <c r="Y300" s="35">
        <v>36</v>
      </c>
      <c r="Z300" s="45">
        <f t="shared" si="48"/>
        <v>1.0321757409999999</v>
      </c>
      <c r="AA300" s="45">
        <f t="shared" si="49"/>
        <v>-0.15473843733333334</v>
      </c>
      <c r="AB300" s="45">
        <f t="shared" si="50"/>
        <v>1.07744218</v>
      </c>
      <c r="AC300" s="45">
        <f t="shared" si="51"/>
        <v>1.8907574446666668</v>
      </c>
      <c r="AD300" s="45">
        <f t="shared" si="52"/>
        <v>1.6018077703333333</v>
      </c>
      <c r="AE300" s="45">
        <f t="shared" si="53"/>
        <v>1.6961219960000002</v>
      </c>
      <c r="AF300" s="55">
        <f t="shared" si="54"/>
        <v>0.63872352816666678</v>
      </c>
      <c r="AG300" s="56">
        <f t="shared" si="55"/>
        <v>-5.016061149999973E-2</v>
      </c>
      <c r="AH300" s="56">
        <v>-0.113981800651954</v>
      </c>
      <c r="AI300" s="57">
        <v>-5.5678538364271703E-2</v>
      </c>
      <c r="AJ300" s="61">
        <v>0</v>
      </c>
      <c r="AK300" s="61">
        <v>0</v>
      </c>
      <c r="AL300" s="61">
        <v>0</v>
      </c>
      <c r="AM300" s="61">
        <v>0</v>
      </c>
      <c r="AN300" s="61">
        <f t="shared" si="56"/>
        <v>0</v>
      </c>
      <c r="AO300" s="61">
        <f t="shared" si="57"/>
        <v>0</v>
      </c>
      <c r="AP300" s="61">
        <f t="shared" si="58"/>
        <v>0</v>
      </c>
      <c r="AQ300" s="61">
        <f t="shared" si="59"/>
        <v>0</v>
      </c>
    </row>
    <row r="301" spans="1:43">
      <c r="A301" s="35" t="s">
        <v>143</v>
      </c>
      <c r="B301" s="35" t="s">
        <v>1419</v>
      </c>
      <c r="C301" s="35" t="s">
        <v>1418</v>
      </c>
      <c r="D301" s="35" t="s">
        <v>1417</v>
      </c>
      <c r="E301" s="35" t="s">
        <v>1416</v>
      </c>
      <c r="F301" s="35">
        <v>-0.89602088899999999</v>
      </c>
      <c r="G301" s="35">
        <v>-0.54475947599999996</v>
      </c>
      <c r="H301" s="35">
        <v>1.7812023999999999E-2</v>
      </c>
      <c r="I301" s="35">
        <v>-1.191024415</v>
      </c>
      <c r="J301" s="35">
        <v>-1.06567162</v>
      </c>
      <c r="K301" s="35">
        <v>-0.65685264799999998</v>
      </c>
      <c r="L301" s="35">
        <v>1.7671369809999999</v>
      </c>
      <c r="M301" s="35">
        <v>-0.43960095700000001</v>
      </c>
      <c r="N301" s="35">
        <v>8.1814367999999998E-2</v>
      </c>
      <c r="O301" s="35">
        <v>-0.88245086900000003</v>
      </c>
      <c r="P301" s="35">
        <v>-1.795661873</v>
      </c>
      <c r="Q301" s="35">
        <v>-0.39055667599999999</v>
      </c>
      <c r="R301" s="35">
        <v>-0.92309412499999999</v>
      </c>
      <c r="S301" s="35">
        <v>0.45102212800000002</v>
      </c>
      <c r="T301" s="35">
        <v>1.359951777</v>
      </c>
      <c r="U301" s="35">
        <v>-1.8405739919999999</v>
      </c>
      <c r="V301" s="35">
        <v>-1.0756771780000001</v>
      </c>
      <c r="W301" s="35">
        <v>0.75374556299999995</v>
      </c>
      <c r="X301" s="35">
        <v>4</v>
      </c>
      <c r="Y301" s="35">
        <v>4</v>
      </c>
      <c r="Z301" s="45">
        <f t="shared" si="48"/>
        <v>-0.47432278033333336</v>
      </c>
      <c r="AA301" s="45">
        <f t="shared" si="49"/>
        <v>0.46978346400000004</v>
      </c>
      <c r="AB301" s="45">
        <f t="shared" si="50"/>
        <v>0.29595992666666665</v>
      </c>
      <c r="AC301" s="45">
        <f t="shared" si="51"/>
        <v>-0.97118289433333338</v>
      </c>
      <c r="AD301" s="45">
        <f t="shared" si="52"/>
        <v>-1.022889806</v>
      </c>
      <c r="AE301" s="45">
        <f t="shared" si="53"/>
        <v>-0.72083520233333331</v>
      </c>
      <c r="AF301" s="55">
        <f t="shared" si="54"/>
        <v>0.29822958483333328</v>
      </c>
      <c r="AG301" s="56">
        <f t="shared" si="55"/>
        <v>0.27620114783333338</v>
      </c>
      <c r="AH301" s="56">
        <v>0.10497828267093801</v>
      </c>
      <c r="AI301" s="57">
        <v>4.6694786807842399E-2</v>
      </c>
      <c r="AJ301" s="61">
        <v>0</v>
      </c>
      <c r="AK301" s="61">
        <v>0</v>
      </c>
      <c r="AL301" s="61">
        <v>0</v>
      </c>
      <c r="AM301" s="61">
        <v>0</v>
      </c>
      <c r="AN301" s="61">
        <f t="shared" si="56"/>
        <v>0</v>
      </c>
      <c r="AO301" s="61">
        <f t="shared" si="57"/>
        <v>0</v>
      </c>
      <c r="AP301" s="61">
        <f t="shared" si="58"/>
        <v>0</v>
      </c>
      <c r="AQ301" s="61">
        <f t="shared" si="59"/>
        <v>0</v>
      </c>
    </row>
    <row r="302" spans="1:43">
      <c r="A302" s="35" t="s">
        <v>143</v>
      </c>
      <c r="B302" s="35" t="s">
        <v>1415</v>
      </c>
      <c r="C302" s="35" t="s">
        <v>1414</v>
      </c>
      <c r="D302" s="35" t="s">
        <v>1413</v>
      </c>
      <c r="E302" s="35" t="s">
        <v>1412</v>
      </c>
      <c r="F302" s="35">
        <v>-0.42985711700000001</v>
      </c>
      <c r="G302" s="35">
        <v>-0.74064148699999999</v>
      </c>
      <c r="H302" s="35">
        <v>-0.530145423</v>
      </c>
      <c r="I302" s="35">
        <v>-0.896830613</v>
      </c>
      <c r="J302" s="35">
        <v>-0.95721209299999999</v>
      </c>
      <c r="K302" s="35">
        <v>-0.625759654</v>
      </c>
      <c r="L302" s="35">
        <v>-0.266693442</v>
      </c>
      <c r="M302" s="35">
        <v>0.104998341</v>
      </c>
      <c r="N302" s="35">
        <v>0.727384684</v>
      </c>
      <c r="O302" s="35">
        <v>1.019243637</v>
      </c>
      <c r="P302" s="35">
        <v>0.67548675499999999</v>
      </c>
      <c r="Q302" s="35">
        <v>0.225875827</v>
      </c>
      <c r="R302" s="35">
        <v>0.17084550600000001</v>
      </c>
      <c r="S302" s="35">
        <v>0.99842111499999997</v>
      </c>
      <c r="T302" s="35">
        <v>-9.1913004000000006E-2</v>
      </c>
      <c r="U302" s="35">
        <v>-0.20717271100000001</v>
      </c>
      <c r="V302" s="35">
        <v>0.77854692999999997</v>
      </c>
      <c r="W302" s="35">
        <v>1.4324164049999999</v>
      </c>
      <c r="X302" s="35">
        <v>4</v>
      </c>
      <c r="Y302" s="35">
        <v>4</v>
      </c>
      <c r="Z302" s="45">
        <f t="shared" si="48"/>
        <v>-0.56688134233333332</v>
      </c>
      <c r="AA302" s="45">
        <f t="shared" si="49"/>
        <v>0.18856319433333332</v>
      </c>
      <c r="AB302" s="45">
        <f t="shared" si="50"/>
        <v>0.35911787233333331</v>
      </c>
      <c r="AC302" s="45">
        <f t="shared" si="51"/>
        <v>-0.82660078666666659</v>
      </c>
      <c r="AD302" s="45">
        <f t="shared" si="52"/>
        <v>0.64020207299999998</v>
      </c>
      <c r="AE302" s="45">
        <f t="shared" si="53"/>
        <v>0.66793020799999991</v>
      </c>
      <c r="AF302" s="55">
        <f t="shared" si="54"/>
        <v>0.54827694633333324</v>
      </c>
      <c r="AG302" s="56">
        <f t="shared" si="55"/>
        <v>0.76112956483333316</v>
      </c>
      <c r="AH302" s="56">
        <v>0.38431977784165899</v>
      </c>
      <c r="AI302" s="57">
        <v>7.3518573219542001E-3</v>
      </c>
      <c r="AJ302" s="61">
        <v>0</v>
      </c>
      <c r="AK302" s="61">
        <v>0</v>
      </c>
      <c r="AL302" s="61">
        <v>0</v>
      </c>
      <c r="AM302" s="61">
        <v>1</v>
      </c>
      <c r="AN302" s="61">
        <f t="shared" si="56"/>
        <v>0</v>
      </c>
      <c r="AO302" s="61">
        <f t="shared" si="57"/>
        <v>1</v>
      </c>
      <c r="AP302" s="61">
        <f t="shared" si="58"/>
        <v>0</v>
      </c>
      <c r="AQ302" s="61">
        <f t="shared" si="59"/>
        <v>0</v>
      </c>
    </row>
    <row r="303" spans="1:43">
      <c r="A303" s="35" t="s">
        <v>143</v>
      </c>
      <c r="B303" s="35" t="s">
        <v>1411</v>
      </c>
      <c r="C303" s="35" t="s">
        <v>1410</v>
      </c>
      <c r="D303" s="35" t="s">
        <v>1409</v>
      </c>
      <c r="E303" s="35" t="s">
        <v>1408</v>
      </c>
      <c r="F303" s="35">
        <v>-1.2042403669999999</v>
      </c>
      <c r="G303" s="35">
        <v>-6.0460205000000003E-2</v>
      </c>
      <c r="H303" s="35">
        <v>-0.40266544100000001</v>
      </c>
      <c r="I303" s="35">
        <v>-1.1619485599999999</v>
      </c>
      <c r="J303" s="35">
        <v>0.57710591499999997</v>
      </c>
      <c r="K303" s="35">
        <v>0.115653806</v>
      </c>
      <c r="L303" s="35">
        <v>-2.6646777269999999</v>
      </c>
      <c r="M303" s="35">
        <v>-0.77056287999999995</v>
      </c>
      <c r="N303" s="35">
        <v>-8.1354457000000005E-2</v>
      </c>
      <c r="O303" s="35">
        <v>0.25609324900000002</v>
      </c>
      <c r="P303" s="35">
        <v>1.408572572</v>
      </c>
      <c r="Q303" s="35">
        <v>1.5433655980000001</v>
      </c>
      <c r="R303" s="35">
        <v>2.7319429999999999E-2</v>
      </c>
      <c r="S303" s="35">
        <v>-0.30779162900000001</v>
      </c>
      <c r="T303" s="35">
        <v>-1.5174343699999999</v>
      </c>
      <c r="U303" s="35">
        <v>-0.53853803099999997</v>
      </c>
      <c r="V303" s="35">
        <v>-0.78391180400000005</v>
      </c>
      <c r="W303" s="35">
        <v>-1.733056285</v>
      </c>
      <c r="X303" s="35">
        <v>49</v>
      </c>
      <c r="Y303" s="35">
        <v>49</v>
      </c>
      <c r="Z303" s="45">
        <f t="shared" si="48"/>
        <v>-0.55578867100000007</v>
      </c>
      <c r="AA303" s="45">
        <f t="shared" si="49"/>
        <v>-1.1721983546666668</v>
      </c>
      <c r="AB303" s="45">
        <f t="shared" si="50"/>
        <v>-0.59930218966666671</v>
      </c>
      <c r="AC303" s="45">
        <f t="shared" si="51"/>
        <v>-0.15639627966666667</v>
      </c>
      <c r="AD303" s="45">
        <f t="shared" si="52"/>
        <v>1.0693438063333334</v>
      </c>
      <c r="AE303" s="45">
        <f t="shared" si="53"/>
        <v>-1.01850204</v>
      </c>
      <c r="AF303" s="55">
        <f t="shared" si="54"/>
        <v>0.26469132316666666</v>
      </c>
      <c r="AG303" s="56">
        <f t="shared" si="55"/>
        <v>-1.4749758033333333</v>
      </c>
      <c r="AH303" s="56">
        <v>0.14791231873299501</v>
      </c>
      <c r="AI303" s="57">
        <v>6.8059943041443902E-2</v>
      </c>
      <c r="AJ303" s="61">
        <v>0</v>
      </c>
      <c r="AK303" s="61">
        <v>0</v>
      </c>
      <c r="AL303" s="61">
        <v>0</v>
      </c>
      <c r="AM303" s="61">
        <v>0</v>
      </c>
      <c r="AN303" s="61">
        <f t="shared" si="56"/>
        <v>0</v>
      </c>
      <c r="AO303" s="61">
        <f t="shared" si="57"/>
        <v>0</v>
      </c>
      <c r="AP303" s="61">
        <f t="shared" si="58"/>
        <v>0</v>
      </c>
      <c r="AQ303" s="61">
        <f t="shared" si="59"/>
        <v>0</v>
      </c>
    </row>
    <row r="304" spans="1:43">
      <c r="A304" s="35" t="s">
        <v>143</v>
      </c>
      <c r="B304" s="35" t="s">
        <v>1407</v>
      </c>
      <c r="C304" s="35" t="s">
        <v>1406</v>
      </c>
      <c r="D304" s="35" t="s">
        <v>1405</v>
      </c>
      <c r="E304" s="35" t="s">
        <v>1404</v>
      </c>
      <c r="F304" s="35">
        <v>-0.97100267100000004</v>
      </c>
      <c r="G304" s="35">
        <v>-4.3934332999999999E-2</v>
      </c>
      <c r="H304" s="35">
        <v>-0.30606073900000003</v>
      </c>
      <c r="I304" s="35">
        <v>0.370067431</v>
      </c>
      <c r="J304" s="35">
        <v>-0.38103109899999998</v>
      </c>
      <c r="K304" s="35">
        <v>-0.54769692699999994</v>
      </c>
      <c r="L304" s="35">
        <v>-0.15800952800000001</v>
      </c>
      <c r="M304" s="35">
        <v>0.58978492000000005</v>
      </c>
      <c r="N304" s="35">
        <v>1.1818856879999999</v>
      </c>
      <c r="O304" s="35">
        <v>-0.151461928</v>
      </c>
      <c r="P304" s="35">
        <v>1.269295968</v>
      </c>
      <c r="Q304" s="35">
        <v>-0.54021750700000004</v>
      </c>
      <c r="R304" s="35">
        <v>0.37177683</v>
      </c>
      <c r="S304" s="35">
        <v>1.6903832000000001E-2</v>
      </c>
      <c r="T304" s="35">
        <v>-0.19959974999999999</v>
      </c>
      <c r="U304" s="35">
        <v>-0.99481961100000005</v>
      </c>
      <c r="V304" s="35">
        <v>-1.130902485</v>
      </c>
      <c r="W304" s="35">
        <v>-0.106209153</v>
      </c>
      <c r="X304" s="35">
        <v>1</v>
      </c>
      <c r="Y304" s="35">
        <v>1</v>
      </c>
      <c r="Z304" s="45">
        <f t="shared" si="48"/>
        <v>-0.44033258100000006</v>
      </c>
      <c r="AA304" s="45">
        <f t="shared" si="49"/>
        <v>0.53788702666666666</v>
      </c>
      <c r="AB304" s="45">
        <f t="shared" si="50"/>
        <v>6.3026970666666668E-2</v>
      </c>
      <c r="AC304" s="45">
        <f t="shared" si="51"/>
        <v>-0.18622019833333328</v>
      </c>
      <c r="AD304" s="45">
        <f t="shared" si="52"/>
        <v>0.19253884433333332</v>
      </c>
      <c r="AE304" s="45">
        <f t="shared" si="53"/>
        <v>-0.74397708299999998</v>
      </c>
      <c r="AF304" s="55">
        <f t="shared" si="54"/>
        <v>1.4249747833333368E-2</v>
      </c>
      <c r="AG304" s="56">
        <f t="shared" si="55"/>
        <v>-0.74713640599999998</v>
      </c>
      <c r="AH304" s="56">
        <v>-0.56553727775714202</v>
      </c>
      <c r="AI304" s="57">
        <v>-0.51773164319522702</v>
      </c>
      <c r="AJ304" s="61">
        <v>0</v>
      </c>
      <c r="AK304" s="61">
        <v>0</v>
      </c>
      <c r="AL304" s="61">
        <v>0</v>
      </c>
      <c r="AM304" s="61">
        <v>0</v>
      </c>
      <c r="AN304" s="61">
        <f t="shared" si="56"/>
        <v>0</v>
      </c>
      <c r="AO304" s="61">
        <f t="shared" si="57"/>
        <v>0</v>
      </c>
      <c r="AP304" s="61">
        <f t="shared" si="58"/>
        <v>0</v>
      </c>
      <c r="AQ304" s="61">
        <f t="shared" si="59"/>
        <v>0</v>
      </c>
    </row>
    <row r="305" spans="1:43">
      <c r="A305" s="35" t="s">
        <v>143</v>
      </c>
      <c r="B305" s="35" t="s">
        <v>1403</v>
      </c>
      <c r="C305" s="35" t="s">
        <v>1402</v>
      </c>
      <c r="D305" s="35" t="s">
        <v>1401</v>
      </c>
      <c r="E305" s="35" t="s">
        <v>1400</v>
      </c>
      <c r="F305" s="35">
        <v>-0.39612608500000002</v>
      </c>
      <c r="G305" s="35">
        <v>-0.89186265300000001</v>
      </c>
      <c r="H305" s="35">
        <v>-0.98583073899999996</v>
      </c>
      <c r="I305" s="35">
        <v>-1.390843037</v>
      </c>
      <c r="J305" s="35">
        <v>-0.69845397499999995</v>
      </c>
      <c r="K305" s="35">
        <v>-0.60767512899999998</v>
      </c>
      <c r="L305" s="35">
        <v>0.13656289799999999</v>
      </c>
      <c r="M305" s="35">
        <v>-1.229521627</v>
      </c>
      <c r="N305" s="35">
        <v>-1.1267681970000001</v>
      </c>
      <c r="O305" s="35">
        <v>-1.2060892910000001</v>
      </c>
      <c r="P305" s="35">
        <v>-0.35383261999999999</v>
      </c>
      <c r="Q305" s="35">
        <v>0.67141778100000005</v>
      </c>
      <c r="R305" s="35">
        <v>-2.0960244709999998</v>
      </c>
      <c r="S305" s="35">
        <v>-0.83988569400000002</v>
      </c>
      <c r="T305" s="35">
        <v>0.20379754</v>
      </c>
      <c r="U305" s="35">
        <v>-0.89592500600000002</v>
      </c>
      <c r="V305" s="35">
        <v>-0.28161889200000001</v>
      </c>
      <c r="W305" s="35">
        <v>-0.56199450500000003</v>
      </c>
      <c r="X305" s="35">
        <v>1</v>
      </c>
      <c r="Y305" s="35">
        <v>4</v>
      </c>
      <c r="Z305" s="45">
        <f t="shared" si="48"/>
        <v>-0.75793982566666662</v>
      </c>
      <c r="AA305" s="45">
        <f t="shared" si="49"/>
        <v>-0.73990897533333333</v>
      </c>
      <c r="AB305" s="45">
        <f t="shared" si="50"/>
        <v>-0.91070420833333321</v>
      </c>
      <c r="AC305" s="45">
        <f t="shared" si="51"/>
        <v>-0.89899071366666661</v>
      </c>
      <c r="AD305" s="45">
        <f t="shared" si="52"/>
        <v>-0.2961680433333333</v>
      </c>
      <c r="AE305" s="45">
        <f t="shared" si="53"/>
        <v>-0.57984613433333332</v>
      </c>
      <c r="AF305" s="55">
        <f t="shared" si="54"/>
        <v>-0.16177980783333323</v>
      </c>
      <c r="AG305" s="56">
        <f t="shared" si="55"/>
        <v>1.7733244166666662E-2</v>
      </c>
      <c r="AH305" s="56">
        <v>4.3597484771924003E-2</v>
      </c>
      <c r="AI305" s="57">
        <v>-0.15289353840455699</v>
      </c>
      <c r="AJ305" s="61">
        <v>0</v>
      </c>
      <c r="AK305" s="61">
        <v>0</v>
      </c>
      <c r="AL305" s="61">
        <v>0</v>
      </c>
      <c r="AM305" s="61">
        <v>0</v>
      </c>
      <c r="AN305" s="61">
        <f t="shared" si="56"/>
        <v>0</v>
      </c>
      <c r="AO305" s="61">
        <f t="shared" si="57"/>
        <v>0</v>
      </c>
      <c r="AP305" s="61">
        <f t="shared" si="58"/>
        <v>0</v>
      </c>
      <c r="AQ305" s="61">
        <f t="shared" si="59"/>
        <v>0</v>
      </c>
    </row>
    <row r="306" spans="1:43">
      <c r="A306" s="35" t="s">
        <v>143</v>
      </c>
      <c r="B306" s="35" t="s">
        <v>1399</v>
      </c>
      <c r="C306" s="35" t="s">
        <v>1398</v>
      </c>
      <c r="D306" s="35" t="s">
        <v>1397</v>
      </c>
      <c r="E306" s="35" t="s">
        <v>1396</v>
      </c>
      <c r="F306" s="35">
        <v>0.99180300700000001</v>
      </c>
      <c r="G306" s="35">
        <v>-0.73371899600000001</v>
      </c>
      <c r="H306" s="35">
        <v>-0.255178303</v>
      </c>
      <c r="I306" s="35">
        <v>0.75944134100000005</v>
      </c>
      <c r="J306" s="35">
        <v>-1.042825678</v>
      </c>
      <c r="K306" s="35">
        <v>-0.32906771899999998</v>
      </c>
      <c r="L306" s="35">
        <v>0.25108029799999998</v>
      </c>
      <c r="M306" s="35">
        <v>-1.8056217290000001</v>
      </c>
      <c r="N306" s="35">
        <v>-2.8723514720000001</v>
      </c>
      <c r="O306" s="35">
        <v>-0.35232069500000002</v>
      </c>
      <c r="P306" s="35">
        <v>-2.3282543999999999E-2</v>
      </c>
      <c r="Q306" s="35">
        <v>-0.107894506</v>
      </c>
      <c r="R306" s="35">
        <v>-0.92574231900000004</v>
      </c>
      <c r="S306" s="35">
        <v>0.76603949199999999</v>
      </c>
      <c r="T306" s="35">
        <v>0.38642989</v>
      </c>
      <c r="U306" s="35">
        <v>-0.34696614399999998</v>
      </c>
      <c r="V306" s="35">
        <v>-1.102485688</v>
      </c>
      <c r="W306" s="35">
        <v>1.413567231</v>
      </c>
      <c r="X306" s="35">
        <v>196</v>
      </c>
      <c r="Y306" s="35">
        <v>361</v>
      </c>
      <c r="Z306" s="45">
        <f t="shared" si="48"/>
        <v>9.6856933333333561E-4</v>
      </c>
      <c r="AA306" s="45">
        <f t="shared" si="49"/>
        <v>-1.4756309676666668</v>
      </c>
      <c r="AB306" s="45">
        <f t="shared" si="50"/>
        <v>7.5575687666666655E-2</v>
      </c>
      <c r="AC306" s="45">
        <f t="shared" si="51"/>
        <v>-0.20415068533333333</v>
      </c>
      <c r="AD306" s="45">
        <f t="shared" si="52"/>
        <v>-0.16116591500000002</v>
      </c>
      <c r="AE306" s="45">
        <f t="shared" si="53"/>
        <v>-1.1961533666666671E-2</v>
      </c>
      <c r="AF306" s="55">
        <f t="shared" si="54"/>
        <v>0.81290688683333334</v>
      </c>
      <c r="AG306" s="56">
        <f t="shared" si="55"/>
        <v>0.17069676650000001</v>
      </c>
      <c r="AH306" s="56">
        <v>3.05275141458488E-2</v>
      </c>
      <c r="AI306" s="57">
        <v>3.2639239172153701E-2</v>
      </c>
      <c r="AJ306" s="61">
        <v>0</v>
      </c>
      <c r="AK306" s="61">
        <v>0</v>
      </c>
      <c r="AL306" s="61">
        <v>0</v>
      </c>
      <c r="AM306" s="61">
        <v>0</v>
      </c>
      <c r="AN306" s="61">
        <f t="shared" si="56"/>
        <v>0</v>
      </c>
      <c r="AO306" s="61">
        <f t="shared" si="57"/>
        <v>0</v>
      </c>
      <c r="AP306" s="61">
        <f t="shared" si="58"/>
        <v>0</v>
      </c>
      <c r="AQ306" s="61">
        <f t="shared" si="59"/>
        <v>0</v>
      </c>
    </row>
    <row r="307" spans="1:43">
      <c r="A307" s="35" t="s">
        <v>161</v>
      </c>
      <c r="B307" s="35" t="s">
        <v>1395</v>
      </c>
      <c r="C307" s="35" t="s">
        <v>1394</v>
      </c>
      <c r="D307" s="35" t="s">
        <v>1393</v>
      </c>
      <c r="E307" s="35" t="s">
        <v>1392</v>
      </c>
      <c r="F307" s="35">
        <v>-0.232099582</v>
      </c>
      <c r="G307" s="35">
        <v>-0.20942432599999999</v>
      </c>
      <c r="H307" s="35">
        <v>-0.33166229600000002</v>
      </c>
      <c r="I307" s="35">
        <v>0.112723147</v>
      </c>
      <c r="J307" s="35">
        <v>0.53725641400000002</v>
      </c>
      <c r="K307" s="35">
        <v>-0.234602492</v>
      </c>
      <c r="L307" s="35">
        <v>-1.1107380179999999</v>
      </c>
      <c r="M307" s="35">
        <v>0.74478762399999998</v>
      </c>
      <c r="N307" s="35">
        <v>1.281624987</v>
      </c>
      <c r="O307" s="35">
        <v>0.60183969900000001</v>
      </c>
      <c r="P307" s="35">
        <v>-0.19665605999999999</v>
      </c>
      <c r="Q307" s="35">
        <v>1.9179007859999999</v>
      </c>
      <c r="R307" s="35">
        <v>-1.068321082</v>
      </c>
      <c r="S307" s="35">
        <v>-0.87693911300000005</v>
      </c>
      <c r="T307" s="35">
        <v>-0.909857629</v>
      </c>
      <c r="U307" s="35">
        <v>8.2913691999999997E-2</v>
      </c>
      <c r="V307" s="35">
        <v>0.50041621300000005</v>
      </c>
      <c r="W307" s="35">
        <v>-0.44867745399999998</v>
      </c>
      <c r="X307" s="35">
        <v>9</v>
      </c>
      <c r="Y307" s="35">
        <v>25</v>
      </c>
      <c r="Z307" s="45">
        <f t="shared" si="48"/>
        <v>-0.25772873466666663</v>
      </c>
      <c r="AA307" s="45">
        <f t="shared" si="49"/>
        <v>0.30522486433333335</v>
      </c>
      <c r="AB307" s="45">
        <f t="shared" si="50"/>
        <v>-0.95170594133333319</v>
      </c>
      <c r="AC307" s="45">
        <f t="shared" si="51"/>
        <v>0.13845902299999999</v>
      </c>
      <c r="AD307" s="45">
        <f t="shared" si="52"/>
        <v>0.77436147499999997</v>
      </c>
      <c r="AE307" s="45">
        <f t="shared" si="53"/>
        <v>4.4884150333333352E-2</v>
      </c>
      <c r="AF307" s="55">
        <f t="shared" si="54"/>
        <v>-0.97545400616666655</v>
      </c>
      <c r="AG307" s="56">
        <f t="shared" si="55"/>
        <v>-0.41152609866666662</v>
      </c>
      <c r="AH307" s="56">
        <v>1.7090445240723E-2</v>
      </c>
      <c r="AI307" s="57">
        <v>-1.27425104379908E-2</v>
      </c>
      <c r="AJ307" s="61">
        <v>0</v>
      </c>
      <c r="AK307" s="61">
        <v>0</v>
      </c>
      <c r="AL307" s="61">
        <v>0</v>
      </c>
      <c r="AM307" s="61">
        <v>0</v>
      </c>
      <c r="AN307" s="61">
        <f t="shared" si="56"/>
        <v>0</v>
      </c>
      <c r="AO307" s="61">
        <f t="shared" si="57"/>
        <v>0</v>
      </c>
      <c r="AP307" s="61">
        <f t="shared" si="58"/>
        <v>0</v>
      </c>
      <c r="AQ307" s="61">
        <f t="shared" si="59"/>
        <v>0</v>
      </c>
    </row>
    <row r="308" spans="1:43">
      <c r="A308" s="35" t="s">
        <v>143</v>
      </c>
      <c r="B308" s="35" t="s">
        <v>1391</v>
      </c>
      <c r="C308" s="35" t="s">
        <v>1390</v>
      </c>
      <c r="D308" s="35" t="s">
        <v>1389</v>
      </c>
      <c r="E308" s="35" t="s">
        <v>1388</v>
      </c>
      <c r="F308" s="35">
        <v>-1.3543074900000001</v>
      </c>
      <c r="G308" s="35">
        <v>-0.48672108800000002</v>
      </c>
      <c r="H308" s="35">
        <v>-0.78883970400000003</v>
      </c>
      <c r="I308" s="35">
        <v>-1.543912076</v>
      </c>
      <c r="J308" s="35">
        <v>0.34214857199999998</v>
      </c>
      <c r="K308" s="35">
        <v>0.255995943</v>
      </c>
      <c r="L308" s="35">
        <v>0.37040843000000001</v>
      </c>
      <c r="M308" s="35">
        <v>0.56582886700000001</v>
      </c>
      <c r="N308" s="35">
        <v>0.80374280200000003</v>
      </c>
      <c r="O308" s="35">
        <v>0.21661887899999999</v>
      </c>
      <c r="P308" s="35">
        <v>0.61208934400000004</v>
      </c>
      <c r="Q308" s="35">
        <v>-0.13106583799999999</v>
      </c>
      <c r="R308" s="35">
        <v>-8.6048320999999997E-2</v>
      </c>
      <c r="S308" s="35">
        <v>-1.7925343E-2</v>
      </c>
      <c r="T308" s="35">
        <v>0.462628967</v>
      </c>
      <c r="U308" s="35">
        <v>-0.52567850199999999</v>
      </c>
      <c r="V308" s="35">
        <v>0.37353197100000002</v>
      </c>
      <c r="W308" s="35">
        <v>-0.85240546299999997</v>
      </c>
      <c r="X308" s="35">
        <v>4</v>
      </c>
      <c r="Y308" s="35">
        <v>1</v>
      </c>
      <c r="Z308" s="45">
        <f t="shared" si="48"/>
        <v>-0.87662276066666667</v>
      </c>
      <c r="AA308" s="45">
        <f t="shared" si="49"/>
        <v>0.57999336633333332</v>
      </c>
      <c r="AB308" s="45">
        <f t="shared" si="50"/>
        <v>0.11955176766666668</v>
      </c>
      <c r="AC308" s="45">
        <f t="shared" si="51"/>
        <v>-0.3152558536666667</v>
      </c>
      <c r="AD308" s="45">
        <f t="shared" si="52"/>
        <v>0.23254746166666665</v>
      </c>
      <c r="AE308" s="45">
        <f t="shared" si="53"/>
        <v>-0.33485066466666663</v>
      </c>
      <c r="AF308" s="55">
        <f t="shared" si="54"/>
        <v>0.26786646483333337</v>
      </c>
      <c r="AG308" s="56">
        <f t="shared" si="55"/>
        <v>-0.29349646866666662</v>
      </c>
      <c r="AH308" s="56">
        <v>-7.5271266730454506E-2</v>
      </c>
      <c r="AI308" s="57">
        <v>-3.7823686717349099E-2</v>
      </c>
      <c r="AJ308" s="61">
        <v>0</v>
      </c>
      <c r="AK308" s="61">
        <v>0</v>
      </c>
      <c r="AL308" s="61">
        <v>0</v>
      </c>
      <c r="AM308" s="61">
        <v>0</v>
      </c>
      <c r="AN308" s="61">
        <f t="shared" si="56"/>
        <v>0</v>
      </c>
      <c r="AO308" s="61">
        <f t="shared" si="57"/>
        <v>0</v>
      </c>
      <c r="AP308" s="61">
        <f t="shared" si="58"/>
        <v>0</v>
      </c>
      <c r="AQ308" s="61">
        <f t="shared" si="59"/>
        <v>0</v>
      </c>
    </row>
    <row r="309" spans="1:43">
      <c r="A309" s="35" t="s">
        <v>143</v>
      </c>
      <c r="B309" s="35" t="s">
        <v>1387</v>
      </c>
      <c r="C309" s="35" t="s">
        <v>1386</v>
      </c>
      <c r="D309" s="35" t="s">
        <v>1385</v>
      </c>
      <c r="E309" s="35" t="s">
        <v>1384</v>
      </c>
      <c r="F309" s="35">
        <v>-0.71662751400000002</v>
      </c>
      <c r="G309" s="35">
        <v>0.23291552600000001</v>
      </c>
      <c r="H309" s="35">
        <v>0.14077404199999999</v>
      </c>
      <c r="I309" s="35">
        <v>-1.054161592</v>
      </c>
      <c r="J309" s="35">
        <v>0.87007028099999995</v>
      </c>
      <c r="K309" s="35">
        <v>-0.317185094</v>
      </c>
      <c r="L309" s="35">
        <v>-1.2073371150000001</v>
      </c>
      <c r="M309" s="35">
        <v>6.754431E-3</v>
      </c>
      <c r="N309" s="35">
        <v>0.51543976899999999</v>
      </c>
      <c r="O309" s="35">
        <v>6.7732468000000004E-2</v>
      </c>
      <c r="P309" s="35">
        <v>1.018651543</v>
      </c>
      <c r="Q309" s="35">
        <v>2.0329141590000002</v>
      </c>
      <c r="R309" s="35">
        <v>-0.168049111</v>
      </c>
      <c r="S309" s="35">
        <v>-5.7698088000000002E-2</v>
      </c>
      <c r="T309" s="35">
        <v>-0.92446615200000004</v>
      </c>
      <c r="U309" s="35">
        <v>1.241278659</v>
      </c>
      <c r="V309" s="35">
        <v>0.53151996899999998</v>
      </c>
      <c r="W309" s="35">
        <v>0.64253944100000004</v>
      </c>
      <c r="X309" s="35">
        <v>4</v>
      </c>
      <c r="Y309" s="35">
        <v>1</v>
      </c>
      <c r="Z309" s="45">
        <f t="shared" si="48"/>
        <v>-0.11431264866666668</v>
      </c>
      <c r="AA309" s="45">
        <f t="shared" si="49"/>
        <v>-0.22838097166666668</v>
      </c>
      <c r="AB309" s="45">
        <f t="shared" si="50"/>
        <v>-0.38340445033333337</v>
      </c>
      <c r="AC309" s="45">
        <f t="shared" si="51"/>
        <v>-0.167092135</v>
      </c>
      <c r="AD309" s="45">
        <f t="shared" si="52"/>
        <v>1.0397660566666669</v>
      </c>
      <c r="AE309" s="45">
        <f t="shared" si="53"/>
        <v>0.8051126896666666</v>
      </c>
      <c r="AF309" s="55">
        <f t="shared" si="54"/>
        <v>-0.21205764016666667</v>
      </c>
      <c r="AG309" s="56">
        <f t="shared" si="55"/>
        <v>0.36877572883333315</v>
      </c>
      <c r="AH309" s="56">
        <v>-4.8345334291167497E-2</v>
      </c>
      <c r="AI309" s="57">
        <v>-0.105955990987722</v>
      </c>
      <c r="AJ309" s="61">
        <v>0</v>
      </c>
      <c r="AK309" s="61">
        <v>0</v>
      </c>
      <c r="AL309" s="61">
        <v>0</v>
      </c>
      <c r="AM309" s="61">
        <v>0</v>
      </c>
      <c r="AN309" s="61">
        <f t="shared" si="56"/>
        <v>0</v>
      </c>
      <c r="AO309" s="61">
        <f t="shared" si="57"/>
        <v>0</v>
      </c>
      <c r="AP309" s="61">
        <f t="shared" si="58"/>
        <v>0</v>
      </c>
      <c r="AQ309" s="61">
        <f t="shared" si="59"/>
        <v>0</v>
      </c>
    </row>
    <row r="310" spans="1:43">
      <c r="A310" s="35" t="s">
        <v>143</v>
      </c>
      <c r="B310" s="35" t="s">
        <v>1383</v>
      </c>
      <c r="C310" s="35" t="s">
        <v>1382</v>
      </c>
      <c r="D310" s="35" t="s">
        <v>1381</v>
      </c>
      <c r="E310" s="35" t="s">
        <v>1380</v>
      </c>
      <c r="F310" s="35">
        <v>1.501855784</v>
      </c>
      <c r="G310" s="35">
        <v>1.567061949</v>
      </c>
      <c r="H310" s="35">
        <v>2.3584433410000001</v>
      </c>
      <c r="I310" s="35">
        <v>1.5238377839999999</v>
      </c>
      <c r="J310" s="35">
        <v>1.3744876399999999</v>
      </c>
      <c r="K310" s="35">
        <v>2.1422962139999999</v>
      </c>
      <c r="L310" s="35">
        <v>7.0949276000000006E-2</v>
      </c>
      <c r="M310" s="35">
        <v>0.62849187900000003</v>
      </c>
      <c r="N310" s="35">
        <v>-0.76706130299999997</v>
      </c>
      <c r="O310" s="35">
        <v>2.1758106279999998</v>
      </c>
      <c r="P310" s="35">
        <v>0.38866641400000002</v>
      </c>
      <c r="Q310" s="35">
        <v>0.69862943</v>
      </c>
      <c r="R310" s="35">
        <v>1.7869496949999999</v>
      </c>
      <c r="S310" s="35">
        <v>1.59727771</v>
      </c>
      <c r="T310" s="35">
        <v>-0.663911998</v>
      </c>
      <c r="U310" s="35">
        <v>1.1970048689999999</v>
      </c>
      <c r="V310" s="35">
        <v>1.0059471719999999</v>
      </c>
      <c r="W310" s="35">
        <v>0.19139641299999999</v>
      </c>
      <c r="X310" s="35">
        <v>169</v>
      </c>
      <c r="Y310" s="35">
        <v>196</v>
      </c>
      <c r="Z310" s="45">
        <f t="shared" si="48"/>
        <v>1.8091203580000002</v>
      </c>
      <c r="AA310" s="45">
        <f t="shared" si="49"/>
        <v>-2.2540049333333312E-2</v>
      </c>
      <c r="AB310" s="45">
        <f t="shared" si="50"/>
        <v>0.90677180233333321</v>
      </c>
      <c r="AC310" s="45">
        <f t="shared" si="51"/>
        <v>1.6802072126666665</v>
      </c>
      <c r="AD310" s="45">
        <f t="shared" si="52"/>
        <v>1.0877021573333334</v>
      </c>
      <c r="AE310" s="45">
        <f t="shared" si="53"/>
        <v>0.79811615133333325</v>
      </c>
      <c r="AF310" s="55">
        <f t="shared" si="54"/>
        <v>1.3481647999999846E-2</v>
      </c>
      <c r="AG310" s="56">
        <f t="shared" si="55"/>
        <v>-0.58583853366666672</v>
      </c>
      <c r="AH310" s="56">
        <v>-2.6409442105080699E-2</v>
      </c>
      <c r="AI310" s="57">
        <v>0.22101304417863199</v>
      </c>
      <c r="AJ310" s="61">
        <v>0</v>
      </c>
      <c r="AK310" s="61">
        <v>0</v>
      </c>
      <c r="AL310" s="61">
        <v>0</v>
      </c>
      <c r="AM310" s="61">
        <v>0</v>
      </c>
      <c r="AN310" s="61">
        <f t="shared" si="56"/>
        <v>0</v>
      </c>
      <c r="AO310" s="61">
        <f t="shared" si="57"/>
        <v>0</v>
      </c>
      <c r="AP310" s="61">
        <f t="shared" si="58"/>
        <v>0</v>
      </c>
      <c r="AQ310" s="61">
        <f t="shared" si="59"/>
        <v>0</v>
      </c>
    </row>
    <row r="311" spans="1:43">
      <c r="A311" s="35" t="s">
        <v>143</v>
      </c>
      <c r="B311" s="35" t="s">
        <v>1379</v>
      </c>
      <c r="C311" s="35" t="s">
        <v>1378</v>
      </c>
      <c r="D311" s="35" t="s">
        <v>1377</v>
      </c>
      <c r="E311" s="35" t="s">
        <v>1376</v>
      </c>
      <c r="F311" s="35">
        <v>0.55693970199999998</v>
      </c>
      <c r="G311" s="35">
        <v>1.5065237010000001</v>
      </c>
      <c r="H311" s="35">
        <v>1.1257889169999999</v>
      </c>
      <c r="I311" s="35">
        <v>1.3500687680000001</v>
      </c>
      <c r="J311" s="35">
        <v>1.162362586</v>
      </c>
      <c r="K311" s="35">
        <v>0.89461090300000001</v>
      </c>
      <c r="L311" s="35">
        <v>-1.665225602</v>
      </c>
      <c r="M311" s="35">
        <v>1.339867307</v>
      </c>
      <c r="N311" s="35">
        <v>2.2460122060000001</v>
      </c>
      <c r="O311" s="35">
        <v>0.36044764499999998</v>
      </c>
      <c r="P311" s="35">
        <v>0.97430191700000002</v>
      </c>
      <c r="Q311" s="35">
        <v>0.47636273200000001</v>
      </c>
      <c r="R311" s="35">
        <v>0.62713363799999999</v>
      </c>
      <c r="S311" s="35">
        <v>0.51566316800000001</v>
      </c>
      <c r="T311" s="35">
        <v>-1.121390718</v>
      </c>
      <c r="U311" s="35">
        <v>0.10203046</v>
      </c>
      <c r="V311" s="35">
        <v>1.4010623639999999</v>
      </c>
      <c r="W311" s="35">
        <v>-0.68633634399999999</v>
      </c>
      <c r="X311" s="35">
        <v>64</v>
      </c>
      <c r="Y311" s="35">
        <v>64</v>
      </c>
      <c r="Z311" s="45">
        <f t="shared" si="48"/>
        <v>1.0630841066666668</v>
      </c>
      <c r="AA311" s="45">
        <f t="shared" si="49"/>
        <v>0.64021797033333339</v>
      </c>
      <c r="AB311" s="45">
        <f t="shared" si="50"/>
        <v>7.135362666666663E-3</v>
      </c>
      <c r="AC311" s="45">
        <f t="shared" si="51"/>
        <v>1.1356807523333334</v>
      </c>
      <c r="AD311" s="45">
        <f t="shared" si="52"/>
        <v>0.60370409800000002</v>
      </c>
      <c r="AE311" s="45">
        <f t="shared" si="53"/>
        <v>0.27225215999999997</v>
      </c>
      <c r="AF311" s="55">
        <f t="shared" si="54"/>
        <v>-0.84451567583333331</v>
      </c>
      <c r="AG311" s="56">
        <f t="shared" si="55"/>
        <v>-0.59744026516666671</v>
      </c>
      <c r="AH311" s="56">
        <v>0.12965614814242299</v>
      </c>
      <c r="AI311" s="57">
        <v>7.7607516181981098E-2</v>
      </c>
      <c r="AJ311" s="61">
        <v>0</v>
      </c>
      <c r="AK311" s="61">
        <v>0</v>
      </c>
      <c r="AL311" s="61">
        <v>0</v>
      </c>
      <c r="AM311" s="61">
        <v>0</v>
      </c>
      <c r="AN311" s="61">
        <f t="shared" si="56"/>
        <v>0</v>
      </c>
      <c r="AO311" s="61">
        <f t="shared" si="57"/>
        <v>0</v>
      </c>
      <c r="AP311" s="61">
        <f t="shared" si="58"/>
        <v>0</v>
      </c>
      <c r="AQ311" s="61">
        <f t="shared" si="59"/>
        <v>0</v>
      </c>
    </row>
    <row r="312" spans="1:43">
      <c r="A312" s="35" t="s">
        <v>143</v>
      </c>
      <c r="B312" s="35" t="s">
        <v>1375</v>
      </c>
      <c r="C312" s="35" t="s">
        <v>1374</v>
      </c>
      <c r="D312" s="35" t="s">
        <v>1373</v>
      </c>
      <c r="E312" s="35" t="s">
        <v>1372</v>
      </c>
      <c r="F312" s="35">
        <v>-1.1167377190000001</v>
      </c>
      <c r="G312" s="35">
        <v>-0.98987732799999995</v>
      </c>
      <c r="H312" s="35">
        <v>0.14824256099999999</v>
      </c>
      <c r="I312" s="35">
        <v>-0.65140755500000003</v>
      </c>
      <c r="J312" s="35">
        <v>-0.92308473800000002</v>
      </c>
      <c r="K312" s="35">
        <v>0.56546470800000004</v>
      </c>
      <c r="L312" s="35">
        <v>0.970062812</v>
      </c>
      <c r="M312" s="35">
        <v>-1.8427171710000001</v>
      </c>
      <c r="N312" s="35">
        <v>0.45225902000000001</v>
      </c>
      <c r="O312" s="35">
        <v>-1.3274681450000001</v>
      </c>
      <c r="P312" s="35">
        <v>-1.0378955910000001</v>
      </c>
      <c r="Q312" s="35">
        <v>1.167038912</v>
      </c>
      <c r="R312" s="35">
        <v>-1.2053882220000001</v>
      </c>
      <c r="S312" s="35">
        <v>-1.0348472040000001</v>
      </c>
      <c r="T312" s="35">
        <v>1.3413642560000001</v>
      </c>
      <c r="U312" s="35">
        <v>4.8951799999999998E-4</v>
      </c>
      <c r="V312" s="35">
        <v>-1.519073863</v>
      </c>
      <c r="W312" s="35">
        <v>0.21195198400000001</v>
      </c>
      <c r="X312" s="35">
        <v>49</v>
      </c>
      <c r="Y312" s="35">
        <v>9</v>
      </c>
      <c r="Z312" s="45">
        <f t="shared" si="48"/>
        <v>-0.65279082866666671</v>
      </c>
      <c r="AA312" s="45">
        <f t="shared" si="49"/>
        <v>-0.14013177966666671</v>
      </c>
      <c r="AB312" s="45">
        <f t="shared" si="50"/>
        <v>-0.29962372333333326</v>
      </c>
      <c r="AC312" s="45">
        <f t="shared" si="51"/>
        <v>-0.33634252833333339</v>
      </c>
      <c r="AD312" s="45">
        <f t="shared" si="52"/>
        <v>-0.399441608</v>
      </c>
      <c r="AE312" s="45">
        <f t="shared" si="53"/>
        <v>-0.4355441203333334</v>
      </c>
      <c r="AF312" s="55">
        <f t="shared" si="54"/>
        <v>9.6837580833333436E-2</v>
      </c>
      <c r="AG312" s="56">
        <f t="shared" si="55"/>
        <v>-6.7652052166666699E-2</v>
      </c>
      <c r="AH312" s="56">
        <v>-1.0419866310323701E-2</v>
      </c>
      <c r="AI312" s="57">
        <v>1.69427444693202E-2</v>
      </c>
      <c r="AJ312" s="61">
        <v>0</v>
      </c>
      <c r="AK312" s="61">
        <v>0</v>
      </c>
      <c r="AL312" s="61">
        <v>0</v>
      </c>
      <c r="AM312" s="61">
        <v>0</v>
      </c>
      <c r="AN312" s="61">
        <f t="shared" si="56"/>
        <v>0</v>
      </c>
      <c r="AO312" s="61">
        <f t="shared" si="57"/>
        <v>0</v>
      </c>
      <c r="AP312" s="61">
        <f t="shared" si="58"/>
        <v>0</v>
      </c>
      <c r="AQ312" s="61">
        <f t="shared" si="59"/>
        <v>0</v>
      </c>
    </row>
    <row r="313" spans="1:43">
      <c r="A313" s="35" t="s">
        <v>143</v>
      </c>
      <c r="B313" s="35" t="s">
        <v>1371</v>
      </c>
      <c r="C313" s="35" t="s">
        <v>1370</v>
      </c>
      <c r="D313" s="35" t="s">
        <v>1369</v>
      </c>
      <c r="E313" s="35" t="s">
        <v>1368</v>
      </c>
      <c r="F313" s="35">
        <v>2.2851191659999999</v>
      </c>
      <c r="G313" s="35">
        <v>1.6831613439999999</v>
      </c>
      <c r="H313" s="35">
        <v>2.2358382360000002</v>
      </c>
      <c r="I313" s="35">
        <v>1.9825331989999999</v>
      </c>
      <c r="J313" s="35">
        <v>1.805120211</v>
      </c>
      <c r="K313" s="35">
        <v>2.4645280870000001</v>
      </c>
      <c r="L313" s="35">
        <v>3.0401278E-2</v>
      </c>
      <c r="M313" s="35">
        <v>-0.67557339999999999</v>
      </c>
      <c r="N313" s="35">
        <v>0.68504673999999999</v>
      </c>
      <c r="O313" s="35">
        <v>-0.72468018400000001</v>
      </c>
      <c r="P313" s="35">
        <v>-5.3240056000000001E-2</v>
      </c>
      <c r="Q313" s="35">
        <v>-0.38452438500000002</v>
      </c>
      <c r="R313" s="35">
        <v>1.1670436879999999</v>
      </c>
      <c r="S313" s="35">
        <v>2.9041443550000001</v>
      </c>
      <c r="T313" s="35">
        <v>-1.082738779</v>
      </c>
      <c r="U313" s="35">
        <v>1.018730409</v>
      </c>
      <c r="V313" s="35">
        <v>2.4786031670000002</v>
      </c>
      <c r="W313" s="35">
        <v>-0.40803763700000001</v>
      </c>
      <c r="X313" s="35">
        <v>4</v>
      </c>
      <c r="Y313" s="35">
        <v>4</v>
      </c>
      <c r="Z313" s="45">
        <f t="shared" si="48"/>
        <v>2.0680395819999999</v>
      </c>
      <c r="AA313" s="45">
        <f t="shared" si="49"/>
        <v>1.3291539333333343E-2</v>
      </c>
      <c r="AB313" s="45">
        <f t="shared" si="50"/>
        <v>0.99614975466666678</v>
      </c>
      <c r="AC313" s="45">
        <f t="shared" si="51"/>
        <v>2.084060499</v>
      </c>
      <c r="AD313" s="45">
        <f t="shared" si="52"/>
        <v>-0.38748154166666665</v>
      </c>
      <c r="AE313" s="45">
        <f t="shared" si="53"/>
        <v>1.029765313</v>
      </c>
      <c r="AF313" s="55">
        <f t="shared" si="54"/>
        <v>-4.4515805999999825E-2</v>
      </c>
      <c r="AG313" s="56">
        <f t="shared" si="55"/>
        <v>0.18147583433333325</v>
      </c>
      <c r="AH313" s="56">
        <v>2.0589699705046999E-2</v>
      </c>
      <c r="AI313" s="57">
        <v>8.9390822570758005E-2</v>
      </c>
      <c r="AJ313" s="61">
        <v>0</v>
      </c>
      <c r="AK313" s="61">
        <v>0</v>
      </c>
      <c r="AL313" s="61">
        <v>0</v>
      </c>
      <c r="AM313" s="61">
        <v>0</v>
      </c>
      <c r="AN313" s="61">
        <f t="shared" si="56"/>
        <v>0</v>
      </c>
      <c r="AO313" s="61">
        <f t="shared" si="57"/>
        <v>0</v>
      </c>
      <c r="AP313" s="61">
        <f t="shared" si="58"/>
        <v>0</v>
      </c>
      <c r="AQ313" s="61">
        <f t="shared" si="59"/>
        <v>0</v>
      </c>
    </row>
    <row r="314" spans="1:43">
      <c r="A314" s="35" t="s">
        <v>143</v>
      </c>
      <c r="B314" s="35" t="s">
        <v>1367</v>
      </c>
      <c r="C314" s="35" t="s">
        <v>1366</v>
      </c>
      <c r="D314" s="35" t="s">
        <v>1365</v>
      </c>
      <c r="E314" s="35" t="s">
        <v>1364</v>
      </c>
      <c r="F314" s="35">
        <v>-0.98534622800000005</v>
      </c>
      <c r="G314" s="35">
        <v>0.503319352</v>
      </c>
      <c r="H314" s="35">
        <v>-0.23471386899999999</v>
      </c>
      <c r="I314" s="35">
        <v>8.2688520000000001E-2</v>
      </c>
      <c r="J314" s="35">
        <v>-0.23466358100000001</v>
      </c>
      <c r="K314" s="35">
        <v>0.18800092500000001</v>
      </c>
      <c r="L314" s="35">
        <v>-0.39143914299999999</v>
      </c>
      <c r="M314" s="35">
        <v>0.59016823399999996</v>
      </c>
      <c r="N314" s="35">
        <v>1.1050077949999999</v>
      </c>
      <c r="O314" s="35">
        <v>0.40992142399999998</v>
      </c>
      <c r="P314" s="35">
        <v>-0.19977017</v>
      </c>
      <c r="Q314" s="35">
        <v>0.66794540899999999</v>
      </c>
      <c r="R314" s="35">
        <v>9.4733269999999994E-2</v>
      </c>
      <c r="S314" s="35">
        <v>-0.27987869900000001</v>
      </c>
      <c r="T314" s="35">
        <v>0.26873090900000002</v>
      </c>
      <c r="U314" s="35">
        <v>-0.99938916799999999</v>
      </c>
      <c r="V314" s="35">
        <v>-0.93733014299999995</v>
      </c>
      <c r="W314" s="35">
        <v>-0.20119806600000001</v>
      </c>
      <c r="X314" s="35">
        <v>16</v>
      </c>
      <c r="Y314" s="35">
        <v>4</v>
      </c>
      <c r="Z314" s="45">
        <f t="shared" si="48"/>
        <v>-0.23891358166666668</v>
      </c>
      <c r="AA314" s="45">
        <f t="shared" si="49"/>
        <v>0.43457896199999996</v>
      </c>
      <c r="AB314" s="45">
        <f t="shared" si="50"/>
        <v>2.7861826666666662E-2</v>
      </c>
      <c r="AC314" s="45">
        <f t="shared" si="51"/>
        <v>1.200862133333333E-2</v>
      </c>
      <c r="AD314" s="45">
        <f t="shared" si="52"/>
        <v>0.29269888766666669</v>
      </c>
      <c r="AE314" s="45">
        <f t="shared" si="53"/>
        <v>-0.71263912566666665</v>
      </c>
      <c r="AF314" s="55">
        <f t="shared" si="54"/>
        <v>-6.997086349999998E-2</v>
      </c>
      <c r="AG314" s="56">
        <f t="shared" si="55"/>
        <v>-0.86499288016666664</v>
      </c>
      <c r="AH314" s="56">
        <v>1.9812062617372599E-2</v>
      </c>
      <c r="AI314" s="57">
        <v>2.0594385276915299E-2</v>
      </c>
      <c r="AJ314" s="61">
        <v>0</v>
      </c>
      <c r="AK314" s="61">
        <v>0</v>
      </c>
      <c r="AL314" s="61">
        <v>0</v>
      </c>
      <c r="AM314" s="61">
        <v>1</v>
      </c>
      <c r="AN314" s="61">
        <f t="shared" si="56"/>
        <v>0</v>
      </c>
      <c r="AO314" s="61">
        <f t="shared" si="57"/>
        <v>1</v>
      </c>
      <c r="AP314" s="61">
        <f t="shared" si="58"/>
        <v>0</v>
      </c>
      <c r="AQ314" s="61">
        <f t="shared" si="59"/>
        <v>0</v>
      </c>
    </row>
    <row r="315" spans="1:43">
      <c r="A315" s="35" t="s">
        <v>143</v>
      </c>
      <c r="B315" s="35" t="s">
        <v>1363</v>
      </c>
      <c r="C315" s="44" t="s">
        <v>1362</v>
      </c>
      <c r="D315" s="35" t="s">
        <v>1361</v>
      </c>
      <c r="E315" s="35" t="s">
        <v>1360</v>
      </c>
      <c r="F315" s="35">
        <v>-1.742274189</v>
      </c>
      <c r="G315" s="35">
        <v>-0.93525000700000005</v>
      </c>
      <c r="H315" s="35">
        <v>-1.2050818270000001</v>
      </c>
      <c r="I315" s="35">
        <v>0.194750797</v>
      </c>
      <c r="J315" s="35">
        <v>0.43779741900000002</v>
      </c>
      <c r="K315" s="35">
        <v>0.38282639800000001</v>
      </c>
      <c r="L315" s="35">
        <v>-1.6424537320000001</v>
      </c>
      <c r="M315" s="35">
        <v>0.25779959600000002</v>
      </c>
      <c r="N315" s="35">
        <v>0.80296171800000005</v>
      </c>
      <c r="O315" s="35">
        <v>0.86962646300000002</v>
      </c>
      <c r="P315" s="35">
        <v>-0.62726182500000005</v>
      </c>
      <c r="Q315" s="35">
        <v>0.79497876000000001</v>
      </c>
      <c r="R315" s="35">
        <v>1.0401098959999999</v>
      </c>
      <c r="S315" s="35">
        <v>-0.74949267799999997</v>
      </c>
      <c r="T315" s="35">
        <v>0.60907301999999997</v>
      </c>
      <c r="U315" s="35">
        <v>-0.46488601499999999</v>
      </c>
      <c r="V315" s="35">
        <v>0.76639555999999998</v>
      </c>
      <c r="W315" s="35">
        <v>-1.461112344</v>
      </c>
      <c r="X315" s="35">
        <v>25</v>
      </c>
      <c r="Y315" s="35">
        <v>25</v>
      </c>
      <c r="Z315" s="45">
        <f t="shared" si="48"/>
        <v>-1.2942020076666667</v>
      </c>
      <c r="AA315" s="45">
        <f t="shared" si="49"/>
        <v>-0.19389747266666665</v>
      </c>
      <c r="AB315" s="45">
        <f t="shared" si="50"/>
        <v>0.29989674599999999</v>
      </c>
      <c r="AC315" s="45">
        <f t="shared" si="51"/>
        <v>0.33845820466666665</v>
      </c>
      <c r="AD315" s="45">
        <f t="shared" si="52"/>
        <v>0.34578113266666666</v>
      </c>
      <c r="AE315" s="45">
        <f t="shared" si="53"/>
        <v>-0.38653426633333332</v>
      </c>
      <c r="AF315" s="55">
        <f t="shared" si="54"/>
        <v>1.0439464861666667</v>
      </c>
      <c r="AG315" s="56">
        <f t="shared" si="55"/>
        <v>-0.72865393499999997</v>
      </c>
      <c r="AH315" s="56">
        <v>-0.11891262927329201</v>
      </c>
      <c r="AI315" s="57">
        <v>-0.20771832638270299</v>
      </c>
      <c r="AJ315" s="61">
        <v>0</v>
      </c>
      <c r="AK315" s="61">
        <v>0</v>
      </c>
      <c r="AL315" s="61">
        <v>0</v>
      </c>
      <c r="AM315" s="61">
        <v>0</v>
      </c>
      <c r="AN315" s="61">
        <f t="shared" si="56"/>
        <v>0</v>
      </c>
      <c r="AO315" s="61">
        <f t="shared" si="57"/>
        <v>0</v>
      </c>
      <c r="AP315" s="61">
        <f t="shared" si="58"/>
        <v>0</v>
      </c>
      <c r="AQ315" s="61">
        <f t="shared" si="59"/>
        <v>0</v>
      </c>
    </row>
    <row r="316" spans="1:43">
      <c r="A316" s="35" t="s">
        <v>143</v>
      </c>
      <c r="B316" s="35" t="s">
        <v>1359</v>
      </c>
      <c r="C316" s="35" t="s">
        <v>1358</v>
      </c>
      <c r="D316" s="35" t="s">
        <v>1357</v>
      </c>
      <c r="E316" s="35" t="s">
        <v>1356</v>
      </c>
      <c r="F316" s="35">
        <v>-1.5506927150000001</v>
      </c>
      <c r="G316" s="35">
        <v>-1.437875572</v>
      </c>
      <c r="H316" s="35">
        <v>-1.132233601</v>
      </c>
      <c r="I316" s="35">
        <v>-2.6238969980000002</v>
      </c>
      <c r="J316" s="35">
        <v>-0.75541819499999996</v>
      </c>
      <c r="K316" s="35">
        <v>-0.121900167</v>
      </c>
      <c r="L316" s="35">
        <v>0.111654723</v>
      </c>
      <c r="M316" s="35">
        <v>-2.0634204239999998</v>
      </c>
      <c r="N316" s="35">
        <v>1.149828743</v>
      </c>
      <c r="O316" s="35">
        <v>-1.0250248099999999</v>
      </c>
      <c r="P316" s="35">
        <v>-0.84429676099999995</v>
      </c>
      <c r="Q316" s="35">
        <v>1.5794471000000001</v>
      </c>
      <c r="R316" s="35">
        <v>-1.596321431</v>
      </c>
      <c r="S316" s="35">
        <v>-2.6217424359999999</v>
      </c>
      <c r="T316" s="35">
        <v>0.72820101699999995</v>
      </c>
      <c r="U316" s="35">
        <v>-0.99516739700000001</v>
      </c>
      <c r="V316" s="35">
        <v>-0.79577968899999996</v>
      </c>
      <c r="W316" s="35">
        <v>-0.32698308999999998</v>
      </c>
      <c r="X316" s="35">
        <v>1</v>
      </c>
      <c r="Y316" s="35">
        <v>4</v>
      </c>
      <c r="Z316" s="45">
        <f t="shared" si="48"/>
        <v>-1.3736006293333334</v>
      </c>
      <c r="AA316" s="45">
        <f t="shared" si="49"/>
        <v>-0.26731231933333327</v>
      </c>
      <c r="AB316" s="45">
        <f t="shared" si="50"/>
        <v>-1.1632876166666666</v>
      </c>
      <c r="AC316" s="45">
        <f t="shared" si="51"/>
        <v>-1.1670717866666667</v>
      </c>
      <c r="AD316" s="45">
        <f t="shared" si="52"/>
        <v>-9.6624823666666623E-2</v>
      </c>
      <c r="AE316" s="45">
        <f t="shared" si="53"/>
        <v>-0.70597672533333344</v>
      </c>
      <c r="AF316" s="55">
        <f t="shared" si="54"/>
        <v>-0.34283114233333323</v>
      </c>
      <c r="AG316" s="56">
        <f t="shared" si="55"/>
        <v>-7.4128420166666764E-2</v>
      </c>
      <c r="AH316" s="56">
        <v>-1.43081310804991E-2</v>
      </c>
      <c r="AI316" s="57">
        <v>1.0376934865638201E-2</v>
      </c>
      <c r="AJ316" s="61">
        <v>0</v>
      </c>
      <c r="AK316" s="61">
        <v>0</v>
      </c>
      <c r="AL316" s="61">
        <v>0</v>
      </c>
      <c r="AM316" s="61">
        <v>0</v>
      </c>
      <c r="AN316" s="61">
        <f t="shared" si="56"/>
        <v>0</v>
      </c>
      <c r="AO316" s="61">
        <f t="shared" si="57"/>
        <v>0</v>
      </c>
      <c r="AP316" s="61">
        <f t="shared" si="58"/>
        <v>0</v>
      </c>
      <c r="AQ316" s="61">
        <f t="shared" si="59"/>
        <v>0</v>
      </c>
    </row>
    <row r="317" spans="1:43">
      <c r="A317" s="35" t="s">
        <v>143</v>
      </c>
      <c r="B317" s="35" t="s">
        <v>1355</v>
      </c>
      <c r="C317" s="35" t="s">
        <v>1354</v>
      </c>
      <c r="D317" s="35" t="s">
        <v>1353</v>
      </c>
      <c r="E317" s="35" t="s">
        <v>1352</v>
      </c>
      <c r="F317" s="35">
        <v>0.79041236199999998</v>
      </c>
      <c r="G317" s="35">
        <v>-0.41966386300000003</v>
      </c>
      <c r="H317" s="35">
        <v>0.78172481000000005</v>
      </c>
      <c r="I317" s="35">
        <v>0.59773530900000005</v>
      </c>
      <c r="J317" s="35">
        <v>-0.56235864000000002</v>
      </c>
      <c r="K317" s="35">
        <v>0.65298604299999996</v>
      </c>
      <c r="L317" s="35">
        <v>-0.75377587800000001</v>
      </c>
      <c r="M317" s="35">
        <v>-0.69917686199999995</v>
      </c>
      <c r="N317" s="35">
        <v>-0.22008007700000001</v>
      </c>
      <c r="O317" s="35">
        <v>1.011122428</v>
      </c>
      <c r="P317" s="35">
        <v>0.97075393099999996</v>
      </c>
      <c r="Q317" s="35">
        <v>0.42105261500000002</v>
      </c>
      <c r="R317" s="35">
        <v>-0.307998147</v>
      </c>
      <c r="S317" s="35">
        <v>-9.4284409999999992E-3</v>
      </c>
      <c r="T317" s="35">
        <v>-0.93724232799999996</v>
      </c>
      <c r="U317" s="35">
        <v>-1.8038868159999999</v>
      </c>
      <c r="V317" s="35">
        <v>-6.107862E-2</v>
      </c>
      <c r="W317" s="35">
        <v>-0.63239332199999998</v>
      </c>
      <c r="X317" s="35">
        <v>36</v>
      </c>
      <c r="Y317" s="35">
        <v>16</v>
      </c>
      <c r="Z317" s="45">
        <f t="shared" si="48"/>
        <v>0.38415776966666665</v>
      </c>
      <c r="AA317" s="45">
        <f t="shared" si="49"/>
        <v>-0.55767760566666669</v>
      </c>
      <c r="AB317" s="45">
        <f t="shared" si="50"/>
        <v>-0.41822297199999997</v>
      </c>
      <c r="AC317" s="45">
        <f t="shared" si="51"/>
        <v>0.22945423733333334</v>
      </c>
      <c r="AD317" s="45">
        <f t="shared" si="52"/>
        <v>0.80097632466666668</v>
      </c>
      <c r="AE317" s="45">
        <f t="shared" si="53"/>
        <v>-0.83245291933333332</v>
      </c>
      <c r="AF317" s="55">
        <f t="shared" si="54"/>
        <v>-0.33146305399999998</v>
      </c>
      <c r="AG317" s="56">
        <f t="shared" si="55"/>
        <v>-1.3476682003333333</v>
      </c>
      <c r="AH317" s="56">
        <v>-0.113269521937367</v>
      </c>
      <c r="AI317" s="57">
        <v>-5.0657291507612001E-2</v>
      </c>
      <c r="AJ317" s="61">
        <v>0</v>
      </c>
      <c r="AK317" s="61">
        <v>0</v>
      </c>
      <c r="AL317" s="61">
        <v>0</v>
      </c>
      <c r="AM317" s="61">
        <v>1</v>
      </c>
      <c r="AN317" s="61">
        <f t="shared" si="56"/>
        <v>0</v>
      </c>
      <c r="AO317" s="61">
        <f t="shared" si="57"/>
        <v>1</v>
      </c>
      <c r="AP317" s="61">
        <f t="shared" si="58"/>
        <v>0</v>
      </c>
      <c r="AQ317" s="61">
        <f t="shared" si="59"/>
        <v>0</v>
      </c>
    </row>
    <row r="318" spans="1:43">
      <c r="A318" s="35" t="s">
        <v>143</v>
      </c>
      <c r="B318" s="35" t="s">
        <v>1351</v>
      </c>
      <c r="C318" s="35" t="s">
        <v>1350</v>
      </c>
      <c r="D318" s="35" t="s">
        <v>1349</v>
      </c>
      <c r="E318" s="35" t="s">
        <v>1348</v>
      </c>
      <c r="F318" s="35">
        <v>-1.082466178</v>
      </c>
      <c r="G318" s="35">
        <v>-1.2509732330000001</v>
      </c>
      <c r="H318" s="35">
        <v>-1.426998435</v>
      </c>
      <c r="I318" s="35">
        <v>-0.481972389</v>
      </c>
      <c r="J318" s="35">
        <v>-0.19154410599999999</v>
      </c>
      <c r="K318" s="35">
        <v>-0.30113258999999998</v>
      </c>
      <c r="L318" s="35">
        <v>1.073185144</v>
      </c>
      <c r="M318" s="35">
        <v>0.79892880499999996</v>
      </c>
      <c r="N318" s="35">
        <v>-0.89663096099999995</v>
      </c>
      <c r="O318" s="35">
        <v>-0.16572896200000001</v>
      </c>
      <c r="P318" s="35">
        <v>0.64347302200000001</v>
      </c>
      <c r="Q318" s="35">
        <v>0.36187625899999998</v>
      </c>
      <c r="R318" s="35">
        <v>-0.34835949700000002</v>
      </c>
      <c r="S318" s="35">
        <v>0.76297822199999998</v>
      </c>
      <c r="T318" s="35">
        <v>0.451843732</v>
      </c>
      <c r="U318" s="35">
        <v>-1.0671933179999999</v>
      </c>
      <c r="V318" s="35">
        <v>1.0572536880000001</v>
      </c>
      <c r="W318" s="35">
        <v>-0.53925652400000001</v>
      </c>
      <c r="X318" s="35">
        <v>1</v>
      </c>
      <c r="Y318" s="35">
        <v>4</v>
      </c>
      <c r="Z318" s="45">
        <f t="shared" si="48"/>
        <v>-1.253479282</v>
      </c>
      <c r="AA318" s="45">
        <f t="shared" si="49"/>
        <v>0.32516099600000004</v>
      </c>
      <c r="AB318" s="45">
        <f t="shared" si="50"/>
        <v>0.28882081899999995</v>
      </c>
      <c r="AC318" s="45">
        <f t="shared" si="51"/>
        <v>-0.32488302833333332</v>
      </c>
      <c r="AD318" s="45">
        <f t="shared" si="52"/>
        <v>0.27987343966666667</v>
      </c>
      <c r="AE318" s="45">
        <f t="shared" si="53"/>
        <v>-0.18306538466666664</v>
      </c>
      <c r="AF318" s="55">
        <f t="shared" si="54"/>
        <v>0.75297996199999995</v>
      </c>
      <c r="AG318" s="56">
        <f t="shared" si="55"/>
        <v>-0.16056059033333331</v>
      </c>
      <c r="AH318" s="56">
        <v>3.16951860503236E-2</v>
      </c>
      <c r="AI318" s="57">
        <v>1.74839630722179E-3</v>
      </c>
      <c r="AJ318" s="61">
        <v>0</v>
      </c>
      <c r="AK318" s="61">
        <v>0</v>
      </c>
      <c r="AL318" s="61">
        <v>0</v>
      </c>
      <c r="AM318" s="61">
        <v>0</v>
      </c>
      <c r="AN318" s="61">
        <f t="shared" si="56"/>
        <v>0</v>
      </c>
      <c r="AO318" s="61">
        <f t="shared" si="57"/>
        <v>0</v>
      </c>
      <c r="AP318" s="61">
        <f t="shared" si="58"/>
        <v>0</v>
      </c>
      <c r="AQ318" s="61">
        <f t="shared" si="59"/>
        <v>0</v>
      </c>
    </row>
    <row r="319" spans="1:43">
      <c r="A319" s="35" t="s">
        <v>143</v>
      </c>
      <c r="B319" s="35" t="s">
        <v>1347</v>
      </c>
      <c r="C319" s="35" t="s">
        <v>1346</v>
      </c>
      <c r="D319" s="35" t="s">
        <v>1345</v>
      </c>
      <c r="E319" s="35" t="s">
        <v>1344</v>
      </c>
      <c r="F319" s="35">
        <v>-0.189567546</v>
      </c>
      <c r="G319" s="35">
        <v>-0.434009321</v>
      </c>
      <c r="H319" s="35">
        <v>-0.48869403500000003</v>
      </c>
      <c r="I319" s="35">
        <v>-0.46587534899999999</v>
      </c>
      <c r="J319" s="35">
        <v>4.1136025999999999E-2</v>
      </c>
      <c r="K319" s="35">
        <v>0.235208734</v>
      </c>
      <c r="L319" s="35">
        <v>0.28578335799999999</v>
      </c>
      <c r="M319" s="35">
        <v>-0.67036038899999995</v>
      </c>
      <c r="N319" s="35">
        <v>0.21414599100000001</v>
      </c>
      <c r="O319" s="35">
        <v>-0.197461627</v>
      </c>
      <c r="P319" s="35">
        <v>0.26807047000000001</v>
      </c>
      <c r="Q319" s="35">
        <v>0.19361426300000001</v>
      </c>
      <c r="R319" s="35">
        <v>7.1686010999999994E-2</v>
      </c>
      <c r="S319" s="35">
        <v>-0.72279094899999996</v>
      </c>
      <c r="T319" s="35">
        <v>0.95657781099999994</v>
      </c>
      <c r="U319" s="35">
        <v>0.37149576600000001</v>
      </c>
      <c r="V319" s="35">
        <v>0.15523975700000001</v>
      </c>
      <c r="W319" s="35">
        <v>0.35845576800000001</v>
      </c>
      <c r="X319" s="35">
        <v>1</v>
      </c>
      <c r="Y319" s="35">
        <v>4</v>
      </c>
      <c r="Z319" s="45">
        <f t="shared" si="48"/>
        <v>-0.37075696733333335</v>
      </c>
      <c r="AA319" s="45">
        <f t="shared" si="49"/>
        <v>-5.681034666666665E-2</v>
      </c>
      <c r="AB319" s="45">
        <f t="shared" si="50"/>
        <v>0.10182429099999997</v>
      </c>
      <c r="AC319" s="45">
        <f t="shared" si="51"/>
        <v>-6.3176863E-2</v>
      </c>
      <c r="AD319" s="45">
        <f t="shared" si="52"/>
        <v>8.8074368666666666E-2</v>
      </c>
      <c r="AE319" s="45">
        <f t="shared" si="53"/>
        <v>0.2950637636666667</v>
      </c>
      <c r="AF319" s="55">
        <f t="shared" si="54"/>
        <v>0.31560794799999997</v>
      </c>
      <c r="AG319" s="56">
        <f t="shared" si="55"/>
        <v>0.28261501083333335</v>
      </c>
      <c r="AH319" s="56">
        <v>0.14203144749487401</v>
      </c>
      <c r="AI319" s="57">
        <v>7.4497938962322194E-2</v>
      </c>
      <c r="AJ319" s="61">
        <v>0</v>
      </c>
      <c r="AK319" s="61">
        <v>0</v>
      </c>
      <c r="AL319" s="61">
        <v>0</v>
      </c>
      <c r="AM319" s="61">
        <v>0</v>
      </c>
      <c r="AN319" s="61">
        <f t="shared" si="56"/>
        <v>0</v>
      </c>
      <c r="AO319" s="61">
        <f t="shared" si="57"/>
        <v>0</v>
      </c>
      <c r="AP319" s="61">
        <f t="shared" si="58"/>
        <v>0</v>
      </c>
      <c r="AQ319" s="61">
        <f t="shared" si="59"/>
        <v>0</v>
      </c>
    </row>
    <row r="320" spans="1:43">
      <c r="A320" s="35" t="s">
        <v>143</v>
      </c>
      <c r="B320" s="35" t="s">
        <v>1343</v>
      </c>
      <c r="C320" s="35" t="s">
        <v>1342</v>
      </c>
      <c r="D320" s="35" t="s">
        <v>1341</v>
      </c>
      <c r="E320" s="35" t="s">
        <v>1340</v>
      </c>
      <c r="F320" s="35">
        <v>-0.525859619</v>
      </c>
      <c r="G320" s="35">
        <v>-0.368532421</v>
      </c>
      <c r="H320" s="35">
        <v>-0.94552326799999997</v>
      </c>
      <c r="I320" s="35">
        <v>-1.9541215830000001</v>
      </c>
      <c r="J320" s="35">
        <v>-0.72102689499999995</v>
      </c>
      <c r="K320" s="35">
        <v>-0.80572281000000001</v>
      </c>
      <c r="L320" s="35">
        <v>-0.207307135</v>
      </c>
      <c r="M320" s="35">
        <v>3.3753165000000002E-2</v>
      </c>
      <c r="N320" s="35">
        <v>0.79479425999999997</v>
      </c>
      <c r="O320" s="35">
        <v>-0.41713777299999999</v>
      </c>
      <c r="P320" s="35">
        <v>-0.42513849199999998</v>
      </c>
      <c r="Q320" s="35">
        <v>-0.78424366899999998</v>
      </c>
      <c r="R320" s="35">
        <v>-0.70536361199999997</v>
      </c>
      <c r="S320" s="35">
        <v>-0.98794904800000005</v>
      </c>
      <c r="T320" s="35">
        <v>-0.47437831499999999</v>
      </c>
      <c r="U320" s="35">
        <v>-1.6412128829999999</v>
      </c>
      <c r="V320" s="35">
        <v>-0.78454807199999999</v>
      </c>
      <c r="W320" s="35">
        <v>-1.8663863570000001</v>
      </c>
      <c r="X320" s="35">
        <v>9</v>
      </c>
      <c r="Y320" s="35">
        <v>4</v>
      </c>
      <c r="Z320" s="45">
        <f t="shared" si="48"/>
        <v>-0.61330510266666671</v>
      </c>
      <c r="AA320" s="45">
        <f t="shared" si="49"/>
        <v>0.20708009666666669</v>
      </c>
      <c r="AB320" s="45">
        <f t="shared" si="50"/>
        <v>-0.72256365833333336</v>
      </c>
      <c r="AC320" s="45">
        <f t="shared" si="51"/>
        <v>-1.1602904293333334</v>
      </c>
      <c r="AD320" s="45">
        <f t="shared" si="52"/>
        <v>-0.54217331133333335</v>
      </c>
      <c r="AE320" s="45">
        <f t="shared" si="53"/>
        <v>-1.4307157706666667</v>
      </c>
      <c r="AF320" s="55">
        <f t="shared" si="54"/>
        <v>-0.51945115533333341</v>
      </c>
      <c r="AG320" s="56">
        <f t="shared" si="55"/>
        <v>-0.5794839003333333</v>
      </c>
      <c r="AH320" s="56">
        <v>0.161086227776153</v>
      </c>
      <c r="AI320" s="57">
        <v>9.1677988917139103E-2</v>
      </c>
      <c r="AJ320" s="61">
        <v>0</v>
      </c>
      <c r="AK320" s="61">
        <v>0</v>
      </c>
      <c r="AL320" s="61">
        <v>0</v>
      </c>
      <c r="AM320" s="61">
        <v>0</v>
      </c>
      <c r="AN320" s="61">
        <f t="shared" si="56"/>
        <v>0</v>
      </c>
      <c r="AO320" s="61">
        <f t="shared" si="57"/>
        <v>0</v>
      </c>
      <c r="AP320" s="61">
        <f t="shared" si="58"/>
        <v>0</v>
      </c>
      <c r="AQ320" s="61">
        <f t="shared" si="59"/>
        <v>0</v>
      </c>
    </row>
    <row r="321" spans="1:43">
      <c r="A321" s="35" t="s">
        <v>143</v>
      </c>
      <c r="B321" s="35" t="s">
        <v>1339</v>
      </c>
      <c r="C321" s="35" t="s">
        <v>1338</v>
      </c>
      <c r="D321" s="35" t="s">
        <v>1337</v>
      </c>
      <c r="E321" s="35" t="s">
        <v>1336</v>
      </c>
      <c r="F321" s="35">
        <v>-0.52302387299999997</v>
      </c>
      <c r="G321" s="35">
        <v>-0.91659211399999996</v>
      </c>
      <c r="H321" s="35">
        <v>-1.448067403</v>
      </c>
      <c r="I321" s="35">
        <v>-0.23493086599999999</v>
      </c>
      <c r="J321" s="35">
        <v>-3.3826071999999999E-2</v>
      </c>
      <c r="K321" s="35">
        <v>-1.0610636449999999</v>
      </c>
      <c r="L321" s="35">
        <v>1.03056598</v>
      </c>
      <c r="M321" s="35">
        <v>-0.19417109599999999</v>
      </c>
      <c r="N321" s="35">
        <v>-0.209634923</v>
      </c>
      <c r="O321" s="35">
        <v>-0.67474936399999996</v>
      </c>
      <c r="P321" s="35">
        <v>-3.9998363000000002E-2</v>
      </c>
      <c r="Q321" s="35">
        <v>0.948241683</v>
      </c>
      <c r="R321" s="35">
        <v>-1.1223052149999999</v>
      </c>
      <c r="S321" s="35">
        <v>-0.66140703599999995</v>
      </c>
      <c r="T321" s="35">
        <v>0.36484160500000001</v>
      </c>
      <c r="U321" s="35">
        <v>-0.58316178600000002</v>
      </c>
      <c r="V321" s="35">
        <v>-0.49867876700000002</v>
      </c>
      <c r="W321" s="35">
        <v>-0.18504553500000001</v>
      </c>
      <c r="X321" s="35">
        <v>16</v>
      </c>
      <c r="Y321" s="35">
        <v>25</v>
      </c>
      <c r="Z321" s="45">
        <f t="shared" si="48"/>
        <v>-0.96256112999999999</v>
      </c>
      <c r="AA321" s="45">
        <f t="shared" si="49"/>
        <v>0.208919987</v>
      </c>
      <c r="AB321" s="45">
        <f t="shared" si="50"/>
        <v>-0.47295688199999991</v>
      </c>
      <c r="AC321" s="45">
        <f t="shared" si="51"/>
        <v>-0.44327352766666667</v>
      </c>
      <c r="AD321" s="45">
        <f t="shared" si="52"/>
        <v>7.7831318666666663E-2</v>
      </c>
      <c r="AE321" s="45">
        <f t="shared" si="53"/>
        <v>-0.42229536266666673</v>
      </c>
      <c r="AF321" s="55">
        <f t="shared" si="54"/>
        <v>-9.6136310499999933E-2</v>
      </c>
      <c r="AG321" s="56">
        <f t="shared" si="55"/>
        <v>-0.23957425816666672</v>
      </c>
      <c r="AH321" s="56">
        <v>-1.6895612970634102E-2</v>
      </c>
      <c r="AI321" s="57">
        <v>6.5340401735039001E-3</v>
      </c>
      <c r="AJ321" s="61">
        <v>0</v>
      </c>
      <c r="AK321" s="61">
        <v>0</v>
      </c>
      <c r="AL321" s="61">
        <v>0</v>
      </c>
      <c r="AM321" s="61">
        <v>0</v>
      </c>
      <c r="AN321" s="61">
        <f t="shared" si="56"/>
        <v>0</v>
      </c>
      <c r="AO321" s="61">
        <f t="shared" si="57"/>
        <v>0</v>
      </c>
      <c r="AP321" s="61">
        <f t="shared" si="58"/>
        <v>0</v>
      </c>
      <c r="AQ321" s="61">
        <f t="shared" si="59"/>
        <v>0</v>
      </c>
    </row>
    <row r="322" spans="1:43">
      <c r="A322" s="35" t="s">
        <v>143</v>
      </c>
      <c r="B322" s="35" t="s">
        <v>1335</v>
      </c>
      <c r="C322" s="35" t="s">
        <v>1334</v>
      </c>
      <c r="D322" s="35" t="s">
        <v>1333</v>
      </c>
      <c r="E322" s="35" t="s">
        <v>1332</v>
      </c>
      <c r="F322" s="35">
        <v>-1.3914200379999999</v>
      </c>
      <c r="G322" s="35">
        <v>-0.25979108200000001</v>
      </c>
      <c r="H322" s="35">
        <v>0.19390923900000001</v>
      </c>
      <c r="I322" s="35">
        <v>-0.818698072</v>
      </c>
      <c r="J322" s="35">
        <v>-0.43879239199999998</v>
      </c>
      <c r="K322" s="35">
        <v>0.19540591199999999</v>
      </c>
      <c r="L322" s="35">
        <v>-0.28921448500000002</v>
      </c>
      <c r="M322" s="35">
        <v>6.1374647999999997E-2</v>
      </c>
      <c r="N322" s="35">
        <v>0.13877777099999999</v>
      </c>
      <c r="O322" s="35">
        <v>-0.35777845000000003</v>
      </c>
      <c r="P322" s="35">
        <v>1.111831952</v>
      </c>
      <c r="Q322" s="35">
        <v>0.79004239899999995</v>
      </c>
      <c r="R322" s="35">
        <v>-1.0794087720000001</v>
      </c>
      <c r="S322" s="35">
        <v>-0.33427928099999998</v>
      </c>
      <c r="T322" s="35">
        <v>-0.25879059999999998</v>
      </c>
      <c r="U322" s="35">
        <v>-2.0157699999999998E-5</v>
      </c>
      <c r="V322" s="35">
        <v>0.55858533200000005</v>
      </c>
      <c r="W322" s="35">
        <v>-0.41277982099999999</v>
      </c>
      <c r="X322" s="35">
        <v>16</v>
      </c>
      <c r="Y322" s="35">
        <v>4</v>
      </c>
      <c r="Z322" s="45">
        <f t="shared" si="48"/>
        <v>-0.4857672936666666</v>
      </c>
      <c r="AA322" s="45">
        <f t="shared" si="49"/>
        <v>-2.9687355333333342E-2</v>
      </c>
      <c r="AB322" s="45">
        <f t="shared" si="50"/>
        <v>-0.55749288433333333</v>
      </c>
      <c r="AC322" s="45">
        <f t="shared" si="51"/>
        <v>-0.35402818399999997</v>
      </c>
      <c r="AD322" s="45">
        <f t="shared" si="52"/>
        <v>0.51469863366666668</v>
      </c>
      <c r="AE322" s="45">
        <f t="shared" si="53"/>
        <v>4.8595117766666696E-2</v>
      </c>
      <c r="AF322" s="55">
        <f t="shared" si="54"/>
        <v>-0.29976555983333336</v>
      </c>
      <c r="AG322" s="56">
        <f t="shared" si="55"/>
        <v>-3.1740107066666662E-2</v>
      </c>
      <c r="AH322" s="56">
        <v>2.29459559435501E-2</v>
      </c>
      <c r="AI322" s="57">
        <v>7.1296155921898793E-2</v>
      </c>
      <c r="AJ322" s="61">
        <v>0</v>
      </c>
      <c r="AK322" s="61">
        <v>0</v>
      </c>
      <c r="AL322" s="61">
        <v>0</v>
      </c>
      <c r="AM322" s="61">
        <v>0</v>
      </c>
      <c r="AN322" s="61">
        <f t="shared" si="56"/>
        <v>0</v>
      </c>
      <c r="AO322" s="61">
        <f t="shared" si="57"/>
        <v>0</v>
      </c>
      <c r="AP322" s="61">
        <f t="shared" si="58"/>
        <v>0</v>
      </c>
      <c r="AQ322" s="61">
        <f t="shared" si="59"/>
        <v>0</v>
      </c>
    </row>
    <row r="323" spans="1:43">
      <c r="A323" s="35" t="s">
        <v>143</v>
      </c>
      <c r="B323" s="35" t="s">
        <v>1331</v>
      </c>
      <c r="C323" s="35" t="s">
        <v>1330</v>
      </c>
      <c r="D323" s="35" t="s">
        <v>1329</v>
      </c>
      <c r="E323" s="35" t="s">
        <v>1328</v>
      </c>
      <c r="F323" s="35">
        <v>0.69295001499999997</v>
      </c>
      <c r="G323" s="35">
        <v>-0.134499114</v>
      </c>
      <c r="H323" s="35">
        <v>1.600131016</v>
      </c>
      <c r="I323" s="35">
        <v>0.86992001399999996</v>
      </c>
      <c r="J323" s="35">
        <v>-5.5266150000000003E-3</v>
      </c>
      <c r="K323" s="35">
        <v>0.87551712299999995</v>
      </c>
      <c r="L323" s="35">
        <v>-1.2324247370000001</v>
      </c>
      <c r="M323" s="35">
        <v>-0.221029058</v>
      </c>
      <c r="N323" s="35">
        <v>0.116061056</v>
      </c>
      <c r="O323" s="35">
        <v>0.46434552000000001</v>
      </c>
      <c r="P323" s="35">
        <v>0.186721463</v>
      </c>
      <c r="Q323" s="35">
        <v>1.568999459</v>
      </c>
      <c r="R323" s="35">
        <v>0.69946074599999997</v>
      </c>
      <c r="S323" s="35">
        <v>1.182904899</v>
      </c>
      <c r="T323" s="35">
        <v>-1.021342354</v>
      </c>
      <c r="U323" s="35">
        <v>-0.92693934</v>
      </c>
      <c r="V323" s="35">
        <v>0.53454263199999996</v>
      </c>
      <c r="W323" s="35">
        <v>-0.25809860099999998</v>
      </c>
      <c r="X323" s="35">
        <v>4</v>
      </c>
      <c r="Y323" s="35">
        <v>4</v>
      </c>
      <c r="Z323" s="45">
        <f t="shared" si="48"/>
        <v>0.71952730566666656</v>
      </c>
      <c r="AA323" s="45">
        <f t="shared" si="49"/>
        <v>-0.44579757966666672</v>
      </c>
      <c r="AB323" s="45">
        <f t="shared" si="50"/>
        <v>0.28700776366666664</v>
      </c>
      <c r="AC323" s="45">
        <f t="shared" si="51"/>
        <v>0.57997017399999995</v>
      </c>
      <c r="AD323" s="45">
        <f t="shared" si="52"/>
        <v>0.74002214733333338</v>
      </c>
      <c r="AE323" s="45">
        <f t="shared" si="53"/>
        <v>-0.2168317696666667</v>
      </c>
      <c r="AF323" s="55">
        <f t="shared" si="54"/>
        <v>0.15014290066666672</v>
      </c>
      <c r="AG323" s="56">
        <f t="shared" si="55"/>
        <v>-0.87682793033333339</v>
      </c>
      <c r="AH323" s="56">
        <v>1.9756521267774801E-2</v>
      </c>
      <c r="AI323" s="57">
        <v>6.0878042772415597E-2</v>
      </c>
      <c r="AJ323" s="61">
        <v>0</v>
      </c>
      <c r="AK323" s="61">
        <v>0</v>
      </c>
      <c r="AL323" s="61">
        <v>0</v>
      </c>
      <c r="AM323" s="61">
        <v>0</v>
      </c>
      <c r="AN323" s="61">
        <f t="shared" si="56"/>
        <v>0</v>
      </c>
      <c r="AO323" s="61">
        <f t="shared" si="57"/>
        <v>0</v>
      </c>
      <c r="AP323" s="61">
        <f t="shared" si="58"/>
        <v>0</v>
      </c>
      <c r="AQ323" s="61">
        <f t="shared" si="59"/>
        <v>0</v>
      </c>
    </row>
    <row r="324" spans="1:43">
      <c r="A324" s="35" t="s">
        <v>143</v>
      </c>
      <c r="B324" s="35" t="s">
        <v>1327</v>
      </c>
      <c r="C324" s="35" t="s">
        <v>1326</v>
      </c>
      <c r="D324" s="35" t="s">
        <v>1325</v>
      </c>
      <c r="E324" s="35" t="s">
        <v>1324</v>
      </c>
      <c r="F324" s="35">
        <v>1.013028628</v>
      </c>
      <c r="G324" s="35">
        <v>0.114679262</v>
      </c>
      <c r="H324" s="35">
        <v>0.80896053000000001</v>
      </c>
      <c r="I324" s="35">
        <v>-0.13921644499999999</v>
      </c>
      <c r="J324" s="35">
        <v>-0.97826749199999996</v>
      </c>
      <c r="K324" s="35">
        <v>0.22101532500000001</v>
      </c>
      <c r="L324" s="35">
        <v>-0.26209570599999998</v>
      </c>
      <c r="M324" s="35">
        <v>0.47054291599999998</v>
      </c>
      <c r="N324" s="35">
        <v>1.400341359</v>
      </c>
      <c r="O324" s="35">
        <v>-0.76661722300000001</v>
      </c>
      <c r="P324" s="35">
        <v>7.9355579999999995E-2</v>
      </c>
      <c r="Q324" s="35">
        <v>-0.122168421</v>
      </c>
      <c r="R324" s="35">
        <v>-0.158392793</v>
      </c>
      <c r="S324" s="35">
        <v>0.37370878099999999</v>
      </c>
      <c r="T324" s="35">
        <v>0.163004379</v>
      </c>
      <c r="U324" s="35">
        <v>-0.70830799200000005</v>
      </c>
      <c r="V324" s="35">
        <v>0.33142660699999998</v>
      </c>
      <c r="W324" s="35">
        <v>-0.104058334</v>
      </c>
      <c r="X324" s="35">
        <v>49</v>
      </c>
      <c r="Y324" s="35">
        <v>36</v>
      </c>
      <c r="Z324" s="45">
        <f t="shared" ref="Z324:Z387" si="60">AVERAGE(F324:H324)</f>
        <v>0.64555613999999995</v>
      </c>
      <c r="AA324" s="45">
        <f t="shared" ref="AA324:AA387" si="61">AVERAGE(L324:N324)</f>
        <v>0.53626285633333337</v>
      </c>
      <c r="AB324" s="45">
        <f t="shared" ref="AB324:AB387" si="62">AVERAGE(R324:T324)</f>
        <v>0.126106789</v>
      </c>
      <c r="AC324" s="45">
        <f t="shared" ref="AC324:AC387" si="63">AVERAGE(I324:K324)</f>
        <v>-0.29882287066666668</v>
      </c>
      <c r="AD324" s="45">
        <f t="shared" ref="AD324:AD387" si="64">AVERAGE(O324:Q324)</f>
        <v>-0.26981002133333337</v>
      </c>
      <c r="AE324" s="45">
        <f t="shared" ref="AE324:AE387" si="65">AVERAGE(U324:W324)</f>
        <v>-0.16031323966666669</v>
      </c>
      <c r="AF324" s="55">
        <f t="shared" ref="AF324:AF387" si="66">AB324-AVERAGE(Z324:AA324)</f>
        <v>-0.46480270916666672</v>
      </c>
      <c r="AG324" s="56">
        <f t="shared" ref="AG324:AG387" si="67">AE324-AVERAGE(AC324:AD324)</f>
        <v>0.12400320633333337</v>
      </c>
      <c r="AH324" s="56">
        <v>2.5400642174062699E-2</v>
      </c>
      <c r="AI324" s="57">
        <v>-1.2592701367788501E-2</v>
      </c>
      <c r="AJ324" s="61">
        <v>0</v>
      </c>
      <c r="AK324" s="61">
        <v>0</v>
      </c>
      <c r="AL324" s="61">
        <v>0</v>
      </c>
      <c r="AM324" s="61">
        <v>0</v>
      </c>
      <c r="AN324" s="61">
        <f t="shared" ref="AN324:AN387" si="68">IF(AJ324+AL324&gt;0,1,0)</f>
        <v>0</v>
      </c>
      <c r="AO324" s="61">
        <f t="shared" ref="AO324:AO387" si="69">IF(AK324+AM324&gt;0,1,0)</f>
        <v>0</v>
      </c>
      <c r="AP324" s="61">
        <f t="shared" si="58"/>
        <v>0</v>
      </c>
      <c r="AQ324" s="61">
        <f t="shared" si="59"/>
        <v>0</v>
      </c>
    </row>
    <row r="325" spans="1:43">
      <c r="A325" s="35" t="s">
        <v>143</v>
      </c>
      <c r="B325" s="35" t="s">
        <v>1323</v>
      </c>
      <c r="C325" s="35" t="s">
        <v>1322</v>
      </c>
      <c r="D325" s="35" t="s">
        <v>1321</v>
      </c>
      <c r="E325" s="35" t="s">
        <v>1320</v>
      </c>
      <c r="F325" s="35">
        <v>0.895615096</v>
      </c>
      <c r="G325" s="35">
        <v>0.53806156999999999</v>
      </c>
      <c r="H325" s="35">
        <v>-3.7578407000000001E-2</v>
      </c>
      <c r="I325" s="35">
        <v>-0.30312089599999997</v>
      </c>
      <c r="J325" s="35">
        <v>1.541025077</v>
      </c>
      <c r="K325" s="35">
        <v>1.8815292850000001</v>
      </c>
      <c r="L325" s="35">
        <v>1.4491282649999999</v>
      </c>
      <c r="M325" s="35">
        <v>0.20282655499999999</v>
      </c>
      <c r="N325" s="35">
        <v>1.2017066670000001</v>
      </c>
      <c r="O325" s="35">
        <v>0.78902684999999995</v>
      </c>
      <c r="P325" s="35">
        <v>0.60117516900000001</v>
      </c>
      <c r="Q325" s="35">
        <v>-2.2506980000000002E-3</v>
      </c>
      <c r="R325" s="35">
        <v>0.78483281100000002</v>
      </c>
      <c r="S325" s="35">
        <v>1.104325376</v>
      </c>
      <c r="T325" s="35">
        <v>1.401369895</v>
      </c>
      <c r="U325" s="35">
        <v>0.40024448800000001</v>
      </c>
      <c r="V325" s="35">
        <v>-0.404404337</v>
      </c>
      <c r="W325" s="35">
        <v>0.350499222</v>
      </c>
      <c r="X325" s="35">
        <v>4</v>
      </c>
      <c r="Y325" s="35">
        <v>1</v>
      </c>
      <c r="Z325" s="45">
        <f t="shared" si="60"/>
        <v>0.46536608633333332</v>
      </c>
      <c r="AA325" s="45">
        <f t="shared" si="61"/>
        <v>0.95122049566666667</v>
      </c>
      <c r="AB325" s="45">
        <f t="shared" si="62"/>
        <v>1.096842694</v>
      </c>
      <c r="AC325" s="45">
        <f t="shared" si="63"/>
        <v>1.0398111553333333</v>
      </c>
      <c r="AD325" s="45">
        <f t="shared" si="64"/>
        <v>0.4626504403333333</v>
      </c>
      <c r="AE325" s="45">
        <f t="shared" si="65"/>
        <v>0.11544645766666667</v>
      </c>
      <c r="AF325" s="55">
        <f t="shared" si="66"/>
        <v>0.38854940300000007</v>
      </c>
      <c r="AG325" s="56">
        <f t="shared" si="67"/>
        <v>-0.63578434016666674</v>
      </c>
      <c r="AH325" s="56">
        <v>1.4093981812739499E-2</v>
      </c>
      <c r="AI325" s="57">
        <v>-7.2463000938882693E-2</v>
      </c>
      <c r="AJ325" s="61">
        <v>0</v>
      </c>
      <c r="AK325" s="61">
        <v>0</v>
      </c>
      <c r="AL325" s="61">
        <v>0</v>
      </c>
      <c r="AM325" s="61">
        <v>0</v>
      </c>
      <c r="AN325" s="61">
        <f t="shared" si="68"/>
        <v>0</v>
      </c>
      <c r="AO325" s="61">
        <f t="shared" si="69"/>
        <v>0</v>
      </c>
      <c r="AP325" s="61">
        <f t="shared" ref="AP325:AP388" si="70">IF(AND(AJ325=1,AL325=1),1,0)</f>
        <v>0</v>
      </c>
      <c r="AQ325" s="61">
        <f t="shared" ref="AQ325:AQ388" si="71">IF(AND(AK325=1,AM325=1),1,0)</f>
        <v>0</v>
      </c>
    </row>
    <row r="326" spans="1:43">
      <c r="A326" s="35" t="s">
        <v>143</v>
      </c>
      <c r="B326" s="35" t="s">
        <v>1319</v>
      </c>
      <c r="C326" s="35" t="s">
        <v>1318</v>
      </c>
      <c r="D326" s="35" t="s">
        <v>1317</v>
      </c>
      <c r="E326" s="35" t="s">
        <v>1316</v>
      </c>
      <c r="F326" s="35">
        <v>0.94564075700000005</v>
      </c>
      <c r="G326" s="35">
        <v>1.3861182839999999</v>
      </c>
      <c r="H326" s="35">
        <v>0.83875446099999995</v>
      </c>
      <c r="I326" s="35">
        <v>-0.28728830700000002</v>
      </c>
      <c r="J326" s="35">
        <v>0.83172837899999996</v>
      </c>
      <c r="K326" s="35">
        <v>-0.186104728</v>
      </c>
      <c r="L326" s="35">
        <v>0.30347802299999999</v>
      </c>
      <c r="M326" s="35">
        <v>1.1477751110000001</v>
      </c>
      <c r="N326" s="35">
        <v>1.0335117229999999</v>
      </c>
      <c r="O326" s="35">
        <v>0.94285538300000005</v>
      </c>
      <c r="P326" s="35">
        <v>0.55124956199999997</v>
      </c>
      <c r="Q326" s="35">
        <v>0.281826305</v>
      </c>
      <c r="R326" s="35">
        <v>1.4936993940000001</v>
      </c>
      <c r="S326" s="35">
        <v>-0.21958327399999999</v>
      </c>
      <c r="T326" s="35">
        <v>-0.37459027499999997</v>
      </c>
      <c r="U326" s="35">
        <v>1.4204953339999999</v>
      </c>
      <c r="V326" s="35">
        <v>0.57977156100000005</v>
      </c>
      <c r="W326" s="35">
        <v>-0.375465718</v>
      </c>
      <c r="X326" s="35">
        <v>1</v>
      </c>
      <c r="Y326" s="35">
        <v>1</v>
      </c>
      <c r="Z326" s="45">
        <f t="shared" si="60"/>
        <v>1.0568378339999998</v>
      </c>
      <c r="AA326" s="45">
        <f t="shared" si="61"/>
        <v>0.82825495233333335</v>
      </c>
      <c r="AB326" s="45">
        <f t="shared" si="62"/>
        <v>0.29984194833333333</v>
      </c>
      <c r="AC326" s="45">
        <f t="shared" si="63"/>
        <v>0.11944511466666667</v>
      </c>
      <c r="AD326" s="45">
        <f t="shared" si="64"/>
        <v>0.59197708333333343</v>
      </c>
      <c r="AE326" s="45">
        <f t="shared" si="65"/>
        <v>0.54160039233333335</v>
      </c>
      <c r="AF326" s="55">
        <f t="shared" si="66"/>
        <v>-0.64270444483333322</v>
      </c>
      <c r="AG326" s="56">
        <f t="shared" si="67"/>
        <v>0.18588929333333332</v>
      </c>
      <c r="AH326" s="56">
        <v>3.8722339012799999E-3</v>
      </c>
      <c r="AI326" s="57">
        <v>6.6527385223551496E-3</v>
      </c>
      <c r="AJ326" s="61">
        <v>0</v>
      </c>
      <c r="AK326" s="61">
        <v>0</v>
      </c>
      <c r="AL326" s="61">
        <v>0</v>
      </c>
      <c r="AM326" s="61">
        <v>0</v>
      </c>
      <c r="AN326" s="61">
        <f t="shared" si="68"/>
        <v>0</v>
      </c>
      <c r="AO326" s="61">
        <f t="shared" si="69"/>
        <v>0</v>
      </c>
      <c r="AP326" s="61">
        <f t="shared" si="70"/>
        <v>0</v>
      </c>
      <c r="AQ326" s="61">
        <f t="shared" si="71"/>
        <v>0</v>
      </c>
    </row>
    <row r="327" spans="1:43">
      <c r="A327" s="35" t="s">
        <v>143</v>
      </c>
      <c r="B327" s="35" t="s">
        <v>1315</v>
      </c>
      <c r="C327" s="35" t="s">
        <v>1314</v>
      </c>
      <c r="D327" s="35" t="s">
        <v>1313</v>
      </c>
      <c r="E327" s="35" t="s">
        <v>1312</v>
      </c>
      <c r="F327" s="35">
        <v>-0.51283071800000002</v>
      </c>
      <c r="G327" s="35">
        <v>-0.51457071099999996</v>
      </c>
      <c r="H327" s="35">
        <v>-0.88880022400000003</v>
      </c>
      <c r="I327" s="35">
        <v>2.1420733000000001E-2</v>
      </c>
      <c r="J327" s="35">
        <v>-0.103319332</v>
      </c>
      <c r="K327" s="35">
        <v>-0.485884074</v>
      </c>
      <c r="L327" s="35">
        <v>-0.43277011199999998</v>
      </c>
      <c r="M327" s="35">
        <v>0.60319917700000003</v>
      </c>
      <c r="N327" s="35">
        <v>1.3236551729999999</v>
      </c>
      <c r="O327" s="35">
        <v>0.22583463600000001</v>
      </c>
      <c r="P327" s="35">
        <v>0.45942504200000001</v>
      </c>
      <c r="Q327" s="35">
        <v>0.79035812800000005</v>
      </c>
      <c r="R327" s="35">
        <v>0.652101869</v>
      </c>
      <c r="S327" s="35">
        <v>-0.25582924200000001</v>
      </c>
      <c r="T327" s="35">
        <v>-0.399097761</v>
      </c>
      <c r="U327" s="35">
        <v>-1.4721339250000001</v>
      </c>
      <c r="V327" s="35">
        <v>-0.91444242200000003</v>
      </c>
      <c r="W327" s="35">
        <v>-1.6453962449999999</v>
      </c>
      <c r="X327" s="35">
        <v>9</v>
      </c>
      <c r="Y327" s="35">
        <v>16</v>
      </c>
      <c r="Z327" s="45">
        <f t="shared" si="60"/>
        <v>-0.63873388433333333</v>
      </c>
      <c r="AA327" s="45">
        <f t="shared" si="61"/>
        <v>0.49802807933333332</v>
      </c>
      <c r="AB327" s="45">
        <f t="shared" si="62"/>
        <v>-9.4171133333333568E-4</v>
      </c>
      <c r="AC327" s="45">
        <f t="shared" si="63"/>
        <v>-0.18926089099999999</v>
      </c>
      <c r="AD327" s="45">
        <f t="shared" si="64"/>
        <v>0.49187260199999999</v>
      </c>
      <c r="AE327" s="45">
        <f t="shared" si="65"/>
        <v>-1.343990864</v>
      </c>
      <c r="AF327" s="55">
        <f t="shared" si="66"/>
        <v>6.9411191166666678E-2</v>
      </c>
      <c r="AG327" s="56">
        <f t="shared" si="67"/>
        <v>-1.4952967195</v>
      </c>
      <c r="AH327" s="56">
        <v>-8.6450779181076201E-2</v>
      </c>
      <c r="AI327" s="57">
        <v>-8.7326375797015701E-2</v>
      </c>
      <c r="AJ327" s="61">
        <v>0</v>
      </c>
      <c r="AK327" s="61">
        <v>0</v>
      </c>
      <c r="AL327" s="61">
        <v>0</v>
      </c>
      <c r="AM327" s="61">
        <v>1</v>
      </c>
      <c r="AN327" s="61">
        <f t="shared" si="68"/>
        <v>0</v>
      </c>
      <c r="AO327" s="61">
        <f t="shared" si="69"/>
        <v>1</v>
      </c>
      <c r="AP327" s="61">
        <f t="shared" si="70"/>
        <v>0</v>
      </c>
      <c r="AQ327" s="61">
        <f t="shared" si="71"/>
        <v>0</v>
      </c>
    </row>
    <row r="328" spans="1:43">
      <c r="A328" s="35" t="s">
        <v>143</v>
      </c>
      <c r="B328" s="35" t="s">
        <v>1311</v>
      </c>
      <c r="C328" s="35" t="s">
        <v>1310</v>
      </c>
      <c r="D328" s="35" t="s">
        <v>1309</v>
      </c>
      <c r="E328" s="35" t="s">
        <v>1308</v>
      </c>
      <c r="F328" s="35">
        <v>-0.61927466600000003</v>
      </c>
      <c r="G328" s="35">
        <v>9.4936399999999996E-4</v>
      </c>
      <c r="H328" s="35">
        <v>-7.1030317999999995E-2</v>
      </c>
      <c r="I328" s="35">
        <v>-0.50155956999999995</v>
      </c>
      <c r="J328" s="35">
        <v>-0.153921688</v>
      </c>
      <c r="K328" s="35">
        <v>-3.3189120000000003E-2</v>
      </c>
      <c r="L328" s="35">
        <v>-1.112248879</v>
      </c>
      <c r="M328" s="35">
        <v>3.3298661E-2</v>
      </c>
      <c r="N328" s="35">
        <v>-0.31521497100000001</v>
      </c>
      <c r="O328" s="35">
        <v>0.76691098499999999</v>
      </c>
      <c r="P328" s="35">
        <v>0.554872433</v>
      </c>
      <c r="Q328" s="35">
        <v>0.71100636500000003</v>
      </c>
      <c r="R328" s="35">
        <v>-0.24297122700000001</v>
      </c>
      <c r="S328" s="35">
        <v>-0.48378571999999997</v>
      </c>
      <c r="T328" s="35">
        <v>9.3799301000000002E-2</v>
      </c>
      <c r="U328" s="35">
        <v>-0.68248384100000004</v>
      </c>
      <c r="V328" s="35">
        <v>0.54752950499999997</v>
      </c>
      <c r="W328" s="35">
        <v>-3.9084540000000001E-2</v>
      </c>
      <c r="X328" s="35">
        <v>16</v>
      </c>
      <c r="Y328" s="35">
        <v>16</v>
      </c>
      <c r="Z328" s="45">
        <f t="shared" si="60"/>
        <v>-0.22978520666666669</v>
      </c>
      <c r="AA328" s="45">
        <f t="shared" si="61"/>
        <v>-0.46472172966666675</v>
      </c>
      <c r="AB328" s="45">
        <f t="shared" si="62"/>
        <v>-0.21098588199999999</v>
      </c>
      <c r="AC328" s="45">
        <f t="shared" si="63"/>
        <v>-0.22955679266666665</v>
      </c>
      <c r="AD328" s="45">
        <f t="shared" si="64"/>
        <v>0.67759659433333341</v>
      </c>
      <c r="AE328" s="45">
        <f t="shared" si="65"/>
        <v>-5.801295866666669E-2</v>
      </c>
      <c r="AF328" s="55">
        <f t="shared" si="66"/>
        <v>0.1362675861666667</v>
      </c>
      <c r="AG328" s="56">
        <f t="shared" si="67"/>
        <v>-0.28203285950000007</v>
      </c>
      <c r="AH328" s="56">
        <v>-0.14674730004021999</v>
      </c>
      <c r="AI328" s="57">
        <v>-7.3749111010428706E-2</v>
      </c>
      <c r="AJ328" s="61">
        <v>0</v>
      </c>
      <c r="AK328" s="61">
        <v>0</v>
      </c>
      <c r="AL328" s="61">
        <v>0</v>
      </c>
      <c r="AM328" s="61">
        <v>0</v>
      </c>
      <c r="AN328" s="61">
        <f t="shared" si="68"/>
        <v>0</v>
      </c>
      <c r="AO328" s="61">
        <f t="shared" si="69"/>
        <v>0</v>
      </c>
      <c r="AP328" s="61">
        <f t="shared" si="70"/>
        <v>0</v>
      </c>
      <c r="AQ328" s="61">
        <f t="shared" si="71"/>
        <v>0</v>
      </c>
    </row>
    <row r="329" spans="1:43">
      <c r="A329" s="35" t="s">
        <v>143</v>
      </c>
      <c r="B329" s="35" t="s">
        <v>1307</v>
      </c>
      <c r="C329" s="35" t="s">
        <v>1306</v>
      </c>
      <c r="D329" s="35" t="s">
        <v>1305</v>
      </c>
      <c r="E329" s="35" t="s">
        <v>1304</v>
      </c>
      <c r="F329" s="35">
        <v>-1.2928389179999999</v>
      </c>
      <c r="G329" s="35">
        <v>-1.375875951</v>
      </c>
      <c r="H329" s="35">
        <v>-0.74482095800000003</v>
      </c>
      <c r="I329" s="35">
        <v>-0.33492797800000002</v>
      </c>
      <c r="J329" s="35">
        <v>-1.1172326850000001</v>
      </c>
      <c r="K329" s="35">
        <v>-0.57725115999999999</v>
      </c>
      <c r="L329" s="35">
        <v>-0.75536602399999997</v>
      </c>
      <c r="M329" s="35">
        <v>5.5268474999999997E-2</v>
      </c>
      <c r="N329" s="35">
        <v>0.19845336699999999</v>
      </c>
      <c r="O329" s="35">
        <v>-0.61261458400000002</v>
      </c>
      <c r="P329" s="35">
        <v>0.21325595999999999</v>
      </c>
      <c r="Q329" s="35">
        <v>7.7925090000000002E-2</v>
      </c>
      <c r="R329" s="35">
        <v>-0.56130675200000002</v>
      </c>
      <c r="S329" s="35">
        <v>0.30974067999999999</v>
      </c>
      <c r="T329" s="35">
        <v>-0.99228173099999994</v>
      </c>
      <c r="U329" s="35">
        <v>-2.0783424620000002</v>
      </c>
      <c r="V329" s="35">
        <v>-0.84587699999999999</v>
      </c>
      <c r="W329" s="35">
        <v>0.30279614599999999</v>
      </c>
      <c r="X329" s="35">
        <v>9</v>
      </c>
      <c r="Y329" s="35">
        <v>9</v>
      </c>
      <c r="Z329" s="45">
        <f t="shared" si="60"/>
        <v>-1.1378452756666666</v>
      </c>
      <c r="AA329" s="45">
        <f t="shared" si="61"/>
        <v>-0.16721472733333331</v>
      </c>
      <c r="AB329" s="45">
        <f t="shared" si="62"/>
        <v>-0.41461593433333332</v>
      </c>
      <c r="AC329" s="45">
        <f t="shared" si="63"/>
        <v>-0.67647060766666678</v>
      </c>
      <c r="AD329" s="45">
        <f t="shared" si="64"/>
        <v>-0.10714451133333332</v>
      </c>
      <c r="AE329" s="45">
        <f t="shared" si="65"/>
        <v>-0.87380777200000004</v>
      </c>
      <c r="AF329" s="55">
        <f t="shared" si="66"/>
        <v>0.23791406716666663</v>
      </c>
      <c r="AG329" s="56">
        <f t="shared" si="67"/>
        <v>-0.48200021249999997</v>
      </c>
      <c r="AH329" s="56">
        <v>4.1672658579806003E-2</v>
      </c>
      <c r="AI329" s="57">
        <v>6.1811061755964403E-2</v>
      </c>
      <c r="AJ329" s="61">
        <v>0</v>
      </c>
      <c r="AK329" s="61">
        <v>0</v>
      </c>
      <c r="AL329" s="61">
        <v>0</v>
      </c>
      <c r="AM329" s="61">
        <v>0</v>
      </c>
      <c r="AN329" s="61">
        <f t="shared" si="68"/>
        <v>0</v>
      </c>
      <c r="AO329" s="61">
        <f t="shared" si="69"/>
        <v>0</v>
      </c>
      <c r="AP329" s="61">
        <f t="shared" si="70"/>
        <v>0</v>
      </c>
      <c r="AQ329" s="61">
        <f t="shared" si="71"/>
        <v>0</v>
      </c>
    </row>
    <row r="330" spans="1:43">
      <c r="A330" s="35" t="s">
        <v>143</v>
      </c>
      <c r="B330" s="35" t="s">
        <v>1303</v>
      </c>
      <c r="C330" s="35" t="s">
        <v>1302</v>
      </c>
      <c r="D330" s="35" t="s">
        <v>1301</v>
      </c>
      <c r="E330" s="35" t="s">
        <v>1300</v>
      </c>
      <c r="F330" s="35">
        <v>-2.0777981369999998</v>
      </c>
      <c r="G330" s="35">
        <v>-1.4892579749999999</v>
      </c>
      <c r="H330" s="35">
        <v>-1.8755489809999999</v>
      </c>
      <c r="I330" s="35">
        <v>-0.32991814000000003</v>
      </c>
      <c r="J330" s="35">
        <v>-0.34658648399999997</v>
      </c>
      <c r="K330" s="35">
        <v>-1.091631274</v>
      </c>
      <c r="L330" s="35">
        <v>0.73817348800000004</v>
      </c>
      <c r="M330" s="35">
        <v>-1.456527079</v>
      </c>
      <c r="N330" s="35">
        <v>-6.5089545999999998E-2</v>
      </c>
      <c r="O330" s="35">
        <v>-0.29334246200000003</v>
      </c>
      <c r="P330" s="35">
        <v>0.472872546</v>
      </c>
      <c r="Q330" s="35">
        <v>1.5230278450000001</v>
      </c>
      <c r="R330" s="35">
        <v>-1.4271279729999999</v>
      </c>
      <c r="S330" s="35">
        <v>-0.26492005200000002</v>
      </c>
      <c r="T330" s="35">
        <v>-0.199510824</v>
      </c>
      <c r="U330" s="35">
        <v>-0.59409318600000005</v>
      </c>
      <c r="V330" s="35">
        <v>0.75984331699999996</v>
      </c>
      <c r="W330" s="35">
        <v>-0.47097312899999999</v>
      </c>
      <c r="X330" s="35">
        <v>49</v>
      </c>
      <c r="Y330" s="35">
        <v>16</v>
      </c>
      <c r="Z330" s="45">
        <f t="shared" si="60"/>
        <v>-1.8142016976666664</v>
      </c>
      <c r="AA330" s="45">
        <f t="shared" si="61"/>
        <v>-0.26114771233333328</v>
      </c>
      <c r="AB330" s="45">
        <f t="shared" si="62"/>
        <v>-0.63051961633333342</v>
      </c>
      <c r="AC330" s="45">
        <f t="shared" si="63"/>
        <v>-0.58937863266666668</v>
      </c>
      <c r="AD330" s="45">
        <f t="shared" si="64"/>
        <v>0.56751930966666675</v>
      </c>
      <c r="AE330" s="45">
        <f t="shared" si="65"/>
        <v>-0.10174099933333336</v>
      </c>
      <c r="AF330" s="55">
        <f t="shared" si="66"/>
        <v>0.4071550886666665</v>
      </c>
      <c r="AG330" s="56">
        <f t="shared" si="67"/>
        <v>-9.0811337833333394E-2</v>
      </c>
      <c r="AH330" s="56">
        <v>9.9488098771017205E-2</v>
      </c>
      <c r="AI330" s="57">
        <v>-8.9614106798814305E-2</v>
      </c>
      <c r="AJ330" s="61">
        <v>0</v>
      </c>
      <c r="AK330" s="61">
        <v>0</v>
      </c>
      <c r="AL330" s="61">
        <v>0</v>
      </c>
      <c r="AM330" s="61">
        <v>0</v>
      </c>
      <c r="AN330" s="61">
        <f t="shared" si="68"/>
        <v>0</v>
      </c>
      <c r="AO330" s="61">
        <f t="shared" si="69"/>
        <v>0</v>
      </c>
      <c r="AP330" s="61">
        <f t="shared" si="70"/>
        <v>0</v>
      </c>
      <c r="AQ330" s="61">
        <f t="shared" si="71"/>
        <v>0</v>
      </c>
    </row>
    <row r="331" spans="1:43">
      <c r="A331" s="35" t="s">
        <v>143</v>
      </c>
      <c r="B331" s="35" t="s">
        <v>1299</v>
      </c>
      <c r="C331" s="35" t="s">
        <v>1298</v>
      </c>
      <c r="D331" s="35" t="s">
        <v>1297</v>
      </c>
      <c r="E331" s="35" t="s">
        <v>1296</v>
      </c>
      <c r="F331" s="35">
        <v>-0.47496105500000002</v>
      </c>
      <c r="G331" s="35">
        <v>-0.412098778</v>
      </c>
      <c r="H331" s="35">
        <v>-0.71662728399999998</v>
      </c>
      <c r="I331" s="35">
        <v>-0.98460962699999999</v>
      </c>
      <c r="J331" s="35">
        <v>-1.465708877</v>
      </c>
      <c r="K331" s="35">
        <v>-1.569287576</v>
      </c>
      <c r="L331" s="35">
        <v>-0.20603091900000001</v>
      </c>
      <c r="M331" s="35">
        <v>1.083538509</v>
      </c>
      <c r="N331" s="35">
        <v>1.5331564209999999</v>
      </c>
      <c r="O331" s="35">
        <v>-0.229600313</v>
      </c>
      <c r="P331" s="35">
        <v>1.4884176309999999</v>
      </c>
      <c r="Q331" s="35">
        <v>1.4739545759999999</v>
      </c>
      <c r="R331" s="35">
        <v>-0.48734840000000001</v>
      </c>
      <c r="S331" s="35">
        <v>0.968852991</v>
      </c>
      <c r="T331" s="35">
        <v>-0.651880719</v>
      </c>
      <c r="U331" s="35">
        <v>-2.8797765879999999</v>
      </c>
      <c r="V331" s="35">
        <v>0.79952623700000003</v>
      </c>
      <c r="W331" s="35">
        <v>-2.2202208749999999</v>
      </c>
      <c r="X331" s="35">
        <v>49</v>
      </c>
      <c r="Y331" s="35">
        <v>25</v>
      </c>
      <c r="Z331" s="45">
        <f t="shared" si="60"/>
        <v>-0.53456237233333337</v>
      </c>
      <c r="AA331" s="45">
        <f t="shared" si="61"/>
        <v>0.80355467033333328</v>
      </c>
      <c r="AB331" s="45">
        <f t="shared" si="62"/>
        <v>-5.6792042666666674E-2</v>
      </c>
      <c r="AC331" s="45">
        <f t="shared" si="63"/>
        <v>-1.3398686933333332</v>
      </c>
      <c r="AD331" s="45">
        <f t="shared" si="64"/>
        <v>0.91092396466666659</v>
      </c>
      <c r="AE331" s="45">
        <f t="shared" si="65"/>
        <v>-1.4334904086666667</v>
      </c>
      <c r="AF331" s="55">
        <f t="shared" si="66"/>
        <v>-0.19128819166666663</v>
      </c>
      <c r="AG331" s="56">
        <f t="shared" si="67"/>
        <v>-1.2190180443333334</v>
      </c>
      <c r="AH331" s="56">
        <v>-0.111697852316521</v>
      </c>
      <c r="AI331" s="57">
        <v>-2.8236995548101398E-2</v>
      </c>
      <c r="AJ331" s="61">
        <v>0</v>
      </c>
      <c r="AK331" s="61">
        <v>0</v>
      </c>
      <c r="AL331" s="61">
        <v>0</v>
      </c>
      <c r="AM331" s="61">
        <v>0</v>
      </c>
      <c r="AN331" s="61">
        <f t="shared" si="68"/>
        <v>0</v>
      </c>
      <c r="AO331" s="61">
        <f t="shared" si="69"/>
        <v>0</v>
      </c>
      <c r="AP331" s="61">
        <f t="shared" si="70"/>
        <v>0</v>
      </c>
      <c r="AQ331" s="61">
        <f t="shared" si="71"/>
        <v>0</v>
      </c>
    </row>
    <row r="332" spans="1:43">
      <c r="A332" s="35" t="s">
        <v>156</v>
      </c>
      <c r="B332" s="35" t="s">
        <v>1295</v>
      </c>
      <c r="C332" s="35" t="s">
        <v>1294</v>
      </c>
      <c r="D332" s="35" t="s">
        <v>1293</v>
      </c>
      <c r="E332" s="35" t="s">
        <v>1292</v>
      </c>
      <c r="F332" s="35">
        <v>-0.175579396</v>
      </c>
      <c r="G332" s="35">
        <v>-0.40618990199999999</v>
      </c>
      <c r="H332" s="35">
        <v>-0.26047004800000001</v>
      </c>
      <c r="I332" s="35">
        <v>-0.34893516499999999</v>
      </c>
      <c r="J332" s="35">
        <v>-0.17020471600000001</v>
      </c>
      <c r="K332" s="35">
        <v>-1.584987159</v>
      </c>
      <c r="L332" s="35">
        <v>8.9307442000000001E-2</v>
      </c>
      <c r="M332" s="35">
        <v>-0.54055393399999996</v>
      </c>
      <c r="N332" s="35">
        <v>0.40332836700000002</v>
      </c>
      <c r="O332" s="35">
        <v>-0.18843541599999999</v>
      </c>
      <c r="P332" s="35">
        <v>-5.4833353000000001E-2</v>
      </c>
      <c r="Q332" s="35">
        <v>0.27461555100000001</v>
      </c>
      <c r="R332" s="35">
        <v>-0.52967952500000004</v>
      </c>
      <c r="S332" s="35">
        <v>0.29363083299999998</v>
      </c>
      <c r="T332" s="35">
        <v>-0.33969697599999998</v>
      </c>
      <c r="U332" s="35">
        <v>-0.453867627</v>
      </c>
      <c r="V332" s="35">
        <v>0.37291822099999999</v>
      </c>
      <c r="W332" s="35">
        <v>0.78886750699999997</v>
      </c>
      <c r="X332" s="35">
        <v>1</v>
      </c>
      <c r="Y332" s="35">
        <v>1</v>
      </c>
      <c r="Z332" s="45">
        <f t="shared" si="60"/>
        <v>-0.28074644866666665</v>
      </c>
      <c r="AA332" s="45">
        <f t="shared" si="61"/>
        <v>-1.5972708333333308E-2</v>
      </c>
      <c r="AB332" s="45">
        <f t="shared" si="62"/>
        <v>-0.19191522266666669</v>
      </c>
      <c r="AC332" s="45">
        <f t="shared" si="63"/>
        <v>-0.70137567999999995</v>
      </c>
      <c r="AD332" s="45">
        <f t="shared" si="64"/>
        <v>1.0448927333333339E-2</v>
      </c>
      <c r="AE332" s="45">
        <f t="shared" si="65"/>
        <v>0.23597270033333331</v>
      </c>
      <c r="AF332" s="55">
        <f t="shared" si="66"/>
        <v>-4.3555644166666713E-2</v>
      </c>
      <c r="AG332" s="56">
        <f t="shared" si="67"/>
        <v>0.58143607666666663</v>
      </c>
      <c r="AH332" s="56">
        <v>-1.0618893747180299E-2</v>
      </c>
      <c r="AI332" s="57">
        <v>-2.37771455526978E-2</v>
      </c>
      <c r="AJ332" s="61">
        <v>0</v>
      </c>
      <c r="AK332" s="61">
        <v>0</v>
      </c>
      <c r="AL332" s="61">
        <v>0</v>
      </c>
      <c r="AM332" s="61">
        <v>0</v>
      </c>
      <c r="AN332" s="61">
        <f t="shared" si="68"/>
        <v>0</v>
      </c>
      <c r="AO332" s="61">
        <f t="shared" si="69"/>
        <v>0</v>
      </c>
      <c r="AP332" s="61">
        <f t="shared" si="70"/>
        <v>0</v>
      </c>
      <c r="AQ332" s="61">
        <f t="shared" si="71"/>
        <v>0</v>
      </c>
    </row>
    <row r="333" spans="1:43">
      <c r="A333" s="35" t="s">
        <v>143</v>
      </c>
      <c r="B333" s="35" t="s">
        <v>1291</v>
      </c>
      <c r="C333" s="35" t="s">
        <v>1290</v>
      </c>
      <c r="D333" s="35" t="s">
        <v>1289</v>
      </c>
      <c r="E333" s="35" t="s">
        <v>1288</v>
      </c>
      <c r="F333" s="35">
        <v>-2.1695162749999999</v>
      </c>
      <c r="G333" s="35">
        <v>-1.001999002</v>
      </c>
      <c r="H333" s="35">
        <v>-1.4656452600000001</v>
      </c>
      <c r="I333" s="35">
        <v>-1.2521073069999999</v>
      </c>
      <c r="J333" s="35">
        <v>-0.42370713199999999</v>
      </c>
      <c r="K333" s="35">
        <v>0.434936023</v>
      </c>
      <c r="L333" s="35">
        <v>0.74584791399999995</v>
      </c>
      <c r="M333" s="35">
        <v>-1.401938095</v>
      </c>
      <c r="N333" s="35">
        <v>0.141266373</v>
      </c>
      <c r="O333" s="35">
        <v>-0.97626010100000005</v>
      </c>
      <c r="P333" s="35">
        <v>-0.71925454499999997</v>
      </c>
      <c r="Q333" s="35">
        <v>1.883708081</v>
      </c>
      <c r="R333" s="35">
        <v>-0.80045635699999995</v>
      </c>
      <c r="S333" s="35">
        <v>-0.86468752000000004</v>
      </c>
      <c r="T333" s="35">
        <v>-1.037881788</v>
      </c>
      <c r="U333" s="35">
        <v>0.85508512000000003</v>
      </c>
      <c r="V333" s="35">
        <v>1.2867980000000001</v>
      </c>
      <c r="W333" s="35">
        <v>-2.6034212000000001E-2</v>
      </c>
      <c r="X333" s="35">
        <v>9</v>
      </c>
      <c r="Y333" s="35">
        <v>25</v>
      </c>
      <c r="Z333" s="45">
        <f t="shared" si="60"/>
        <v>-1.5457201789999999</v>
      </c>
      <c r="AA333" s="45">
        <f t="shared" si="61"/>
        <v>-0.17160793600000002</v>
      </c>
      <c r="AB333" s="45">
        <f t="shared" si="62"/>
        <v>-0.9010085550000001</v>
      </c>
      <c r="AC333" s="45">
        <f t="shared" si="63"/>
        <v>-0.41362613866666659</v>
      </c>
      <c r="AD333" s="45">
        <f t="shared" si="64"/>
        <v>6.273114500000003E-2</v>
      </c>
      <c r="AE333" s="45">
        <f t="shared" si="65"/>
        <v>0.70528296933333345</v>
      </c>
      <c r="AF333" s="55">
        <f t="shared" si="66"/>
        <v>-4.2344497500000133E-2</v>
      </c>
      <c r="AG333" s="56">
        <f t="shared" si="67"/>
        <v>0.88073046616666673</v>
      </c>
      <c r="AH333" s="56">
        <v>4.4827335634634501E-2</v>
      </c>
      <c r="AI333" s="57">
        <v>2.23158002780099E-2</v>
      </c>
      <c r="AJ333" s="61">
        <v>0</v>
      </c>
      <c r="AK333" s="61">
        <v>0</v>
      </c>
      <c r="AL333" s="61">
        <v>0</v>
      </c>
      <c r="AM333" s="61">
        <v>0</v>
      </c>
      <c r="AN333" s="61">
        <f t="shared" si="68"/>
        <v>0</v>
      </c>
      <c r="AO333" s="61">
        <f t="shared" si="69"/>
        <v>0</v>
      </c>
      <c r="AP333" s="61">
        <f t="shared" si="70"/>
        <v>0</v>
      </c>
      <c r="AQ333" s="61">
        <f t="shared" si="71"/>
        <v>0</v>
      </c>
    </row>
    <row r="334" spans="1:43">
      <c r="A334" s="35" t="s">
        <v>143</v>
      </c>
      <c r="B334" s="35" t="s">
        <v>1287</v>
      </c>
      <c r="C334" s="35" t="s">
        <v>1286</v>
      </c>
      <c r="D334" s="35" t="s">
        <v>1285</v>
      </c>
      <c r="E334" s="35" t="s">
        <v>1284</v>
      </c>
      <c r="F334" s="35">
        <v>-0.72531496200000001</v>
      </c>
      <c r="G334" s="35">
        <v>-1.65546913</v>
      </c>
      <c r="H334" s="35">
        <v>-0.35477219900000001</v>
      </c>
      <c r="I334" s="35">
        <v>1.2296176780000001</v>
      </c>
      <c r="J334" s="35">
        <v>-0.38409057400000002</v>
      </c>
      <c r="K334" s="35">
        <v>0.478410522</v>
      </c>
      <c r="L334" s="35">
        <v>2.4263211130000002</v>
      </c>
      <c r="M334" s="35">
        <v>-0.70276247800000002</v>
      </c>
      <c r="N334" s="35">
        <v>0.35734482899999997</v>
      </c>
      <c r="O334" s="35">
        <v>-1.180219637</v>
      </c>
      <c r="P334" s="35">
        <v>-1.2679068819999999</v>
      </c>
      <c r="Q334" s="35">
        <v>2.1044859410000001</v>
      </c>
      <c r="R334" s="35">
        <v>-0.42670282199999998</v>
      </c>
      <c r="S334" s="35">
        <v>-0.75306565000000003</v>
      </c>
      <c r="T334" s="35">
        <v>3.5343131300000001</v>
      </c>
      <c r="U334" s="35">
        <v>0.652207537</v>
      </c>
      <c r="V334" s="35">
        <v>-0.24147017000000001</v>
      </c>
      <c r="W334" s="35">
        <v>1.714890467</v>
      </c>
      <c r="X334" s="35">
        <v>36</v>
      </c>
      <c r="Y334" s="35">
        <v>36</v>
      </c>
      <c r="Z334" s="45">
        <f t="shared" si="60"/>
        <v>-0.91185209700000003</v>
      </c>
      <c r="AA334" s="45">
        <f t="shared" si="61"/>
        <v>0.69363448800000016</v>
      </c>
      <c r="AB334" s="45">
        <f t="shared" si="62"/>
        <v>0.78484821933333337</v>
      </c>
      <c r="AC334" s="45">
        <f t="shared" si="63"/>
        <v>0.44131254200000009</v>
      </c>
      <c r="AD334" s="45">
        <f t="shared" si="64"/>
        <v>-0.1145468593333332</v>
      </c>
      <c r="AE334" s="45">
        <f t="shared" si="65"/>
        <v>0.70854261133333329</v>
      </c>
      <c r="AF334" s="55">
        <f t="shared" si="66"/>
        <v>0.89395702383333331</v>
      </c>
      <c r="AG334" s="56">
        <f t="shared" si="67"/>
        <v>0.54515976999999982</v>
      </c>
      <c r="AH334" s="56">
        <v>-7.6470038576399403E-3</v>
      </c>
      <c r="AI334" s="57">
        <v>3.8319070067949202E-4</v>
      </c>
      <c r="AJ334" s="61">
        <v>0</v>
      </c>
      <c r="AK334" s="61">
        <v>0</v>
      </c>
      <c r="AL334" s="61">
        <v>0</v>
      </c>
      <c r="AM334" s="61">
        <v>0</v>
      </c>
      <c r="AN334" s="61">
        <f t="shared" si="68"/>
        <v>0</v>
      </c>
      <c r="AO334" s="61">
        <f t="shared" si="69"/>
        <v>0</v>
      </c>
      <c r="AP334" s="61">
        <f t="shared" si="70"/>
        <v>0</v>
      </c>
      <c r="AQ334" s="61">
        <f t="shared" si="71"/>
        <v>0</v>
      </c>
    </row>
    <row r="335" spans="1:43">
      <c r="A335" s="35" t="s">
        <v>143</v>
      </c>
      <c r="B335" s="35" t="s">
        <v>1283</v>
      </c>
      <c r="C335" s="35" t="s">
        <v>1282</v>
      </c>
      <c r="D335" s="35" t="s">
        <v>1281</v>
      </c>
      <c r="E335" s="35" t="s">
        <v>1280</v>
      </c>
      <c r="F335" s="35">
        <v>-1.2193326600000001</v>
      </c>
      <c r="G335" s="35">
        <v>-0.83529361499999999</v>
      </c>
      <c r="H335" s="35">
        <v>-0.319508246</v>
      </c>
      <c r="I335" s="35">
        <v>-0.37083356899999997</v>
      </c>
      <c r="J335" s="35">
        <v>-8.1774497000000002E-2</v>
      </c>
      <c r="K335" s="35">
        <v>-0.74433037800000001</v>
      </c>
      <c r="L335" s="35">
        <v>0.40128920499999998</v>
      </c>
      <c r="M335" s="35">
        <v>0.10681020200000001</v>
      </c>
      <c r="N335" s="35">
        <v>-0.430486551</v>
      </c>
      <c r="O335" s="35">
        <v>-0.30417284300000003</v>
      </c>
      <c r="P335" s="35">
        <v>-0.34902287399999998</v>
      </c>
      <c r="Q335" s="35">
        <v>0.66654716800000002</v>
      </c>
      <c r="R335" s="35">
        <v>-0.15092746100000001</v>
      </c>
      <c r="S335" s="35">
        <v>0.46919996800000002</v>
      </c>
      <c r="T335" s="35">
        <v>2.4707861000000001E-2</v>
      </c>
      <c r="U335" s="35">
        <v>0.27358686999999998</v>
      </c>
      <c r="V335" s="35">
        <v>-0.87146292800000003</v>
      </c>
      <c r="W335" s="35">
        <v>-0.67830857</v>
      </c>
      <c r="X335" s="35">
        <v>1</v>
      </c>
      <c r="Y335" s="35">
        <v>1</v>
      </c>
      <c r="Z335" s="45">
        <f t="shared" si="60"/>
        <v>-0.79137817366666663</v>
      </c>
      <c r="AA335" s="45">
        <f t="shared" si="61"/>
        <v>2.5870952000000003E-2</v>
      </c>
      <c r="AB335" s="45">
        <f t="shared" si="62"/>
        <v>0.11432678933333333</v>
      </c>
      <c r="AC335" s="45">
        <f t="shared" si="63"/>
        <v>-0.39897948133333333</v>
      </c>
      <c r="AD335" s="45">
        <f t="shared" si="64"/>
        <v>4.4504836666666714E-3</v>
      </c>
      <c r="AE335" s="45">
        <f t="shared" si="65"/>
        <v>-0.42539487599999998</v>
      </c>
      <c r="AF335" s="55">
        <f t="shared" si="66"/>
        <v>0.49708040016666666</v>
      </c>
      <c r="AG335" s="56">
        <f t="shared" si="67"/>
        <v>-0.22813037716666665</v>
      </c>
      <c r="AH335" s="56">
        <v>7.8189248256896896E-2</v>
      </c>
      <c r="AI335" s="57">
        <v>5.4266949245537398E-2</v>
      </c>
      <c r="AJ335" s="61">
        <v>0</v>
      </c>
      <c r="AK335" s="61">
        <v>0</v>
      </c>
      <c r="AL335" s="61">
        <v>0</v>
      </c>
      <c r="AM335" s="61">
        <v>0</v>
      </c>
      <c r="AN335" s="61">
        <f t="shared" si="68"/>
        <v>0</v>
      </c>
      <c r="AO335" s="61">
        <f t="shared" si="69"/>
        <v>0</v>
      </c>
      <c r="AP335" s="61">
        <f t="shared" si="70"/>
        <v>0</v>
      </c>
      <c r="AQ335" s="61">
        <f t="shared" si="71"/>
        <v>0</v>
      </c>
    </row>
    <row r="336" spans="1:43">
      <c r="A336" s="35" t="s">
        <v>143</v>
      </c>
      <c r="B336" s="35" t="s">
        <v>1279</v>
      </c>
      <c r="C336" s="35" t="s">
        <v>1278</v>
      </c>
      <c r="D336" s="35" t="s">
        <v>1277</v>
      </c>
      <c r="E336" s="35" t="s">
        <v>1276</v>
      </c>
      <c r="F336" s="35">
        <v>0.59511484299999995</v>
      </c>
      <c r="G336" s="35">
        <v>0.16474229700000001</v>
      </c>
      <c r="H336" s="35">
        <v>0.54122888800000002</v>
      </c>
      <c r="I336" s="35">
        <v>-0.67174008200000002</v>
      </c>
      <c r="J336" s="35">
        <v>4.1529682999999998E-2</v>
      </c>
      <c r="K336" s="35">
        <v>-0.27129387799999999</v>
      </c>
      <c r="L336" s="35">
        <v>-0.57075115499999995</v>
      </c>
      <c r="M336" s="35">
        <v>-0.12889462600000001</v>
      </c>
      <c r="N336" s="35">
        <v>0.66332555000000004</v>
      </c>
      <c r="O336" s="35">
        <v>-0.467301411</v>
      </c>
      <c r="P336" s="35">
        <v>-0.639509679</v>
      </c>
      <c r="Q336" s="35">
        <v>-0.118224669</v>
      </c>
      <c r="R336" s="35">
        <v>0.64426584399999998</v>
      </c>
      <c r="S336" s="35">
        <v>0.88068742</v>
      </c>
      <c r="T336" s="35">
        <v>0.74329793</v>
      </c>
      <c r="U336" s="35">
        <v>-1.966711981</v>
      </c>
      <c r="V336" s="35">
        <v>-1.869447021</v>
      </c>
      <c r="W336" s="35">
        <v>-2.365957334</v>
      </c>
      <c r="X336" s="35">
        <v>9</v>
      </c>
      <c r="Y336" s="35">
        <v>4</v>
      </c>
      <c r="Z336" s="45">
        <f t="shared" si="60"/>
        <v>0.43369534266666659</v>
      </c>
      <c r="AA336" s="45">
        <f t="shared" si="61"/>
        <v>-1.2106743666666642E-2</v>
      </c>
      <c r="AB336" s="45">
        <f t="shared" si="62"/>
        <v>0.7560837313333334</v>
      </c>
      <c r="AC336" s="45">
        <f t="shared" si="63"/>
        <v>-0.30050142566666666</v>
      </c>
      <c r="AD336" s="45">
        <f t="shared" si="64"/>
        <v>-0.40834525299999996</v>
      </c>
      <c r="AE336" s="45">
        <f t="shared" si="65"/>
        <v>-2.0673721119999997</v>
      </c>
      <c r="AF336" s="55">
        <f t="shared" si="66"/>
        <v>0.54528943183333345</v>
      </c>
      <c r="AG336" s="56">
        <f t="shared" si="67"/>
        <v>-1.7129487726666663</v>
      </c>
      <c r="AH336" s="56">
        <v>-2.6522512879987299E-3</v>
      </c>
      <c r="AI336" s="57">
        <v>-2.42668366607353E-2</v>
      </c>
      <c r="AJ336" s="61">
        <v>0</v>
      </c>
      <c r="AK336" s="61">
        <v>0</v>
      </c>
      <c r="AL336" s="61">
        <v>0</v>
      </c>
      <c r="AM336" s="61">
        <v>1</v>
      </c>
      <c r="AN336" s="61">
        <f t="shared" si="68"/>
        <v>0</v>
      </c>
      <c r="AO336" s="61">
        <f t="shared" si="69"/>
        <v>1</v>
      </c>
      <c r="AP336" s="61">
        <f t="shared" si="70"/>
        <v>0</v>
      </c>
      <c r="AQ336" s="61">
        <f t="shared" si="71"/>
        <v>0</v>
      </c>
    </row>
    <row r="337" spans="1:43">
      <c r="A337" s="35" t="s">
        <v>143</v>
      </c>
      <c r="B337" s="35" t="s">
        <v>1275</v>
      </c>
      <c r="C337" s="35" t="s">
        <v>1274</v>
      </c>
      <c r="D337" s="35" t="s">
        <v>1273</v>
      </c>
      <c r="E337" s="35" t="s">
        <v>1272</v>
      </c>
      <c r="F337" s="35">
        <v>0.33866446</v>
      </c>
      <c r="G337" s="35">
        <v>-0.499278212</v>
      </c>
      <c r="H337" s="35">
        <v>-0.43788235599999997</v>
      </c>
      <c r="I337" s="35">
        <v>-2.3064332999999999E-2</v>
      </c>
      <c r="J337" s="35">
        <v>6.9862820000000006E-2</v>
      </c>
      <c r="K337" s="35">
        <v>-0.59088306999999995</v>
      </c>
      <c r="L337" s="35">
        <v>-1.1933282329999999</v>
      </c>
      <c r="M337" s="35">
        <v>-0.98300695999999999</v>
      </c>
      <c r="N337" s="35">
        <v>0.84193034700000002</v>
      </c>
      <c r="O337" s="35">
        <v>1.7919799729999999</v>
      </c>
      <c r="P337" s="35">
        <v>2.1449665859999998</v>
      </c>
      <c r="Q337" s="35">
        <v>0.77198956699999999</v>
      </c>
      <c r="R337" s="35">
        <v>-0.34741476900000001</v>
      </c>
      <c r="S337" s="35">
        <v>0.18161950900000001</v>
      </c>
      <c r="T337" s="35">
        <v>-0.99434011200000005</v>
      </c>
      <c r="U337" s="35">
        <v>-0.170895937</v>
      </c>
      <c r="V337" s="35">
        <v>-0.56009416099999998</v>
      </c>
      <c r="W337" s="35">
        <v>-0.79574149000000005</v>
      </c>
      <c r="X337" s="35">
        <v>16</v>
      </c>
      <c r="Y337" s="35">
        <v>9</v>
      </c>
      <c r="Z337" s="45">
        <f t="shared" si="60"/>
        <v>-0.19949870266666667</v>
      </c>
      <c r="AA337" s="45">
        <f t="shared" si="61"/>
        <v>-0.44480161533333334</v>
      </c>
      <c r="AB337" s="45">
        <f t="shared" si="62"/>
        <v>-0.38671179066666667</v>
      </c>
      <c r="AC337" s="45">
        <f t="shared" si="63"/>
        <v>-0.18136152766666666</v>
      </c>
      <c r="AD337" s="45">
        <f t="shared" si="64"/>
        <v>1.5696453753333335</v>
      </c>
      <c r="AE337" s="45">
        <f t="shared" si="65"/>
        <v>-0.50891052933333336</v>
      </c>
      <c r="AF337" s="55">
        <f t="shared" si="66"/>
        <v>-6.4561631666666675E-2</v>
      </c>
      <c r="AG337" s="56">
        <f t="shared" si="67"/>
        <v>-1.2030524531666669</v>
      </c>
      <c r="AH337" s="56">
        <v>7.5578843066438098E-2</v>
      </c>
      <c r="AI337" s="57">
        <v>0.10641477871437401</v>
      </c>
      <c r="AJ337" s="61">
        <v>0</v>
      </c>
      <c r="AK337" s="61">
        <v>0</v>
      </c>
      <c r="AL337" s="61">
        <v>0</v>
      </c>
      <c r="AM337" s="61">
        <v>0</v>
      </c>
      <c r="AN337" s="61">
        <f t="shared" si="68"/>
        <v>0</v>
      </c>
      <c r="AO337" s="61">
        <f t="shared" si="69"/>
        <v>0</v>
      </c>
      <c r="AP337" s="61">
        <f t="shared" si="70"/>
        <v>0</v>
      </c>
      <c r="AQ337" s="61">
        <f t="shared" si="71"/>
        <v>0</v>
      </c>
    </row>
    <row r="338" spans="1:43">
      <c r="A338" s="35" t="s">
        <v>143</v>
      </c>
      <c r="B338" s="35" t="s">
        <v>1271</v>
      </c>
      <c r="C338" s="35" t="s">
        <v>1270</v>
      </c>
      <c r="D338" s="35" t="s">
        <v>1269</v>
      </c>
      <c r="E338" s="35" t="s">
        <v>1268</v>
      </c>
      <c r="F338" s="35">
        <v>-2.8056045699999999</v>
      </c>
      <c r="G338" s="35">
        <v>-2.840086028</v>
      </c>
      <c r="H338" s="35">
        <v>-2.9510679280000001</v>
      </c>
      <c r="I338" s="35">
        <v>2.2982506909999998</v>
      </c>
      <c r="J338" s="35">
        <v>2.3116675560000002</v>
      </c>
      <c r="K338" s="35">
        <v>2.6229200540000002</v>
      </c>
      <c r="L338" s="35">
        <v>-0.883748278</v>
      </c>
      <c r="M338" s="35">
        <v>-2.4229957089999998</v>
      </c>
      <c r="N338" s="35">
        <v>-2.5081118789999999</v>
      </c>
      <c r="O338" s="35">
        <v>1.784760385</v>
      </c>
      <c r="P338" s="35">
        <v>1.8764881950000001</v>
      </c>
      <c r="Q338" s="35">
        <v>2.46255303</v>
      </c>
      <c r="R338" s="35">
        <v>-2.1020259729999999</v>
      </c>
      <c r="S338" s="35">
        <v>-4.14922039</v>
      </c>
      <c r="T338" s="35">
        <v>-0.776363264</v>
      </c>
      <c r="U338" s="35">
        <v>2.8859980279999999</v>
      </c>
      <c r="V338" s="35">
        <v>2.478501879</v>
      </c>
      <c r="W338" s="35">
        <v>1.1174058600000001</v>
      </c>
      <c r="X338" s="35">
        <v>1</v>
      </c>
      <c r="Y338" s="35">
        <v>1</v>
      </c>
      <c r="Z338" s="45">
        <f t="shared" si="60"/>
        <v>-2.8655861753333336</v>
      </c>
      <c r="AA338" s="45">
        <f t="shared" si="61"/>
        <v>-1.9382852886666668</v>
      </c>
      <c r="AB338" s="45">
        <f t="shared" si="62"/>
        <v>-2.3425365423333333</v>
      </c>
      <c r="AC338" s="45">
        <f t="shared" si="63"/>
        <v>2.4109461003333332</v>
      </c>
      <c r="AD338" s="45">
        <f t="shared" si="64"/>
        <v>2.0412672033333332</v>
      </c>
      <c r="AE338" s="45">
        <f t="shared" si="65"/>
        <v>2.1606352556666666</v>
      </c>
      <c r="AF338" s="55">
        <f t="shared" si="66"/>
        <v>5.9399189666666796E-2</v>
      </c>
      <c r="AG338" s="56">
        <f t="shared" si="67"/>
        <v>-6.547139616666664E-2</v>
      </c>
      <c r="AH338" s="56">
        <v>6.2473810566218403E-2</v>
      </c>
      <c r="AI338" s="57">
        <v>2.7230307800266501E-2</v>
      </c>
      <c r="AJ338" s="61">
        <v>0</v>
      </c>
      <c r="AK338" s="61">
        <v>0</v>
      </c>
      <c r="AL338" s="61">
        <v>0</v>
      </c>
      <c r="AM338" s="61">
        <v>0</v>
      </c>
      <c r="AN338" s="61">
        <f t="shared" si="68"/>
        <v>0</v>
      </c>
      <c r="AO338" s="61">
        <f t="shared" si="69"/>
        <v>0</v>
      </c>
      <c r="AP338" s="61">
        <f t="shared" si="70"/>
        <v>0</v>
      </c>
      <c r="AQ338" s="61">
        <f t="shared" si="71"/>
        <v>0</v>
      </c>
    </row>
    <row r="339" spans="1:43">
      <c r="A339" s="35" t="s">
        <v>143</v>
      </c>
      <c r="B339" s="35" t="s">
        <v>1267</v>
      </c>
      <c r="C339" s="35" t="s">
        <v>1266</v>
      </c>
      <c r="D339" s="35" t="s">
        <v>1265</v>
      </c>
      <c r="E339" s="35" t="s">
        <v>1264</v>
      </c>
      <c r="F339" s="35">
        <v>-0.46703934200000002</v>
      </c>
      <c r="G339" s="35">
        <v>-1.195279312</v>
      </c>
      <c r="H339" s="35">
        <v>-1.0940753599999999</v>
      </c>
      <c r="I339" s="35">
        <v>-0.61312077300000001</v>
      </c>
      <c r="J339" s="35">
        <v>-1.688961573</v>
      </c>
      <c r="K339" s="35">
        <v>-1.285723835</v>
      </c>
      <c r="L339" s="35">
        <v>-9.1825163000000001E-2</v>
      </c>
      <c r="M339" s="35">
        <v>-0.81654140799999997</v>
      </c>
      <c r="N339" s="35">
        <v>-0.41783562000000002</v>
      </c>
      <c r="O339" s="35">
        <v>-0.83034366400000004</v>
      </c>
      <c r="P339" s="35">
        <v>-0.46726134400000002</v>
      </c>
      <c r="Q339" s="35">
        <v>0.39458584299999999</v>
      </c>
      <c r="R339" s="35">
        <v>-1.3433831359999999</v>
      </c>
      <c r="S339" s="35">
        <v>-0.58302809</v>
      </c>
      <c r="T339" s="35">
        <v>1.0735405999999999E-2</v>
      </c>
      <c r="U339" s="35">
        <v>-2.0268733750000001</v>
      </c>
      <c r="V339" s="35">
        <v>-1.1279290879999999</v>
      </c>
      <c r="W339" s="35">
        <v>-0.77775828800000002</v>
      </c>
      <c r="X339" s="35">
        <v>81</v>
      </c>
      <c r="Y339" s="35">
        <v>81</v>
      </c>
      <c r="Z339" s="45">
        <f t="shared" si="60"/>
        <v>-0.91879800466666672</v>
      </c>
      <c r="AA339" s="45">
        <f t="shared" si="61"/>
        <v>-0.44206739699999997</v>
      </c>
      <c r="AB339" s="45">
        <f t="shared" si="62"/>
        <v>-0.63855860666666664</v>
      </c>
      <c r="AC339" s="45">
        <f t="shared" si="63"/>
        <v>-1.1959353936666668</v>
      </c>
      <c r="AD339" s="45">
        <f t="shared" si="64"/>
        <v>-0.30100638833333337</v>
      </c>
      <c r="AE339" s="45">
        <f t="shared" si="65"/>
        <v>-1.3108535836666668</v>
      </c>
      <c r="AF339" s="55">
        <f t="shared" si="66"/>
        <v>4.1874094166666653E-2</v>
      </c>
      <c r="AG339" s="56">
        <f t="shared" si="67"/>
        <v>-0.56238269266666674</v>
      </c>
      <c r="AH339" s="56">
        <v>-5.1391096071210299E-2</v>
      </c>
      <c r="AI339" s="57">
        <v>3.9474255757180998E-2</v>
      </c>
      <c r="AJ339" s="61">
        <v>0</v>
      </c>
      <c r="AK339" s="61">
        <v>0</v>
      </c>
      <c r="AL339" s="61">
        <v>0</v>
      </c>
      <c r="AM339" s="61">
        <v>0</v>
      </c>
      <c r="AN339" s="61">
        <f t="shared" si="68"/>
        <v>0</v>
      </c>
      <c r="AO339" s="61">
        <f t="shared" si="69"/>
        <v>0</v>
      </c>
      <c r="AP339" s="61">
        <f t="shared" si="70"/>
        <v>0</v>
      </c>
      <c r="AQ339" s="61">
        <f t="shared" si="71"/>
        <v>0</v>
      </c>
    </row>
    <row r="340" spans="1:43">
      <c r="A340" s="35" t="s">
        <v>143</v>
      </c>
      <c r="B340" s="35" t="s">
        <v>1263</v>
      </c>
      <c r="C340" s="35" t="s">
        <v>1262</v>
      </c>
      <c r="D340" s="35" t="s">
        <v>1261</v>
      </c>
      <c r="E340" s="35" t="s">
        <v>1260</v>
      </c>
      <c r="F340" s="35">
        <v>1.027306821</v>
      </c>
      <c r="G340" s="35">
        <v>-0.79759070600000004</v>
      </c>
      <c r="H340" s="35">
        <v>-0.45245613699999998</v>
      </c>
      <c r="I340" s="35">
        <v>-1.175920539</v>
      </c>
      <c r="J340" s="35">
        <v>-1.160555019</v>
      </c>
      <c r="K340" s="35">
        <v>-1.75799796</v>
      </c>
      <c r="L340" s="35">
        <v>1.3712967540000001</v>
      </c>
      <c r="M340" s="35">
        <v>-0.76269227900000003</v>
      </c>
      <c r="N340" s="35">
        <v>-1.916298279</v>
      </c>
      <c r="O340" s="35">
        <v>-1.1477845149999999</v>
      </c>
      <c r="P340" s="35">
        <v>-1.153841047</v>
      </c>
      <c r="Q340" s="35">
        <v>0.191020998</v>
      </c>
      <c r="R340" s="35">
        <v>0.46553923200000003</v>
      </c>
      <c r="S340" s="35">
        <v>-0.82785654500000005</v>
      </c>
      <c r="T340" s="35">
        <v>3.2105503610000001</v>
      </c>
      <c r="U340" s="35">
        <v>-2.1327687040000001</v>
      </c>
      <c r="V340" s="35">
        <v>-0.92560956500000002</v>
      </c>
      <c r="W340" s="35">
        <v>-0.40624426499999999</v>
      </c>
      <c r="X340" s="35">
        <v>9</v>
      </c>
      <c r="Y340" s="35">
        <v>4</v>
      </c>
      <c r="Z340" s="45">
        <f t="shared" si="60"/>
        <v>-7.4246673999999999E-2</v>
      </c>
      <c r="AA340" s="45">
        <f t="shared" si="61"/>
        <v>-0.43589793466666665</v>
      </c>
      <c r="AB340" s="45">
        <f t="shared" si="62"/>
        <v>0.949411016</v>
      </c>
      <c r="AC340" s="45">
        <f t="shared" si="63"/>
        <v>-1.3648245059999999</v>
      </c>
      <c r="AD340" s="45">
        <f t="shared" si="64"/>
        <v>-0.70353485466666665</v>
      </c>
      <c r="AE340" s="45">
        <f t="shared" si="65"/>
        <v>-1.154874178</v>
      </c>
      <c r="AF340" s="55">
        <f t="shared" si="66"/>
        <v>1.2044833203333334</v>
      </c>
      <c r="AG340" s="56">
        <f t="shared" si="67"/>
        <v>-0.12069449766666684</v>
      </c>
      <c r="AH340" s="56">
        <v>2.3960337153843301E-2</v>
      </c>
      <c r="AI340" s="57">
        <v>8.9751836796434503E-2</v>
      </c>
      <c r="AJ340" s="61">
        <v>0</v>
      </c>
      <c r="AK340" s="61">
        <v>0</v>
      </c>
      <c r="AL340" s="61">
        <v>0</v>
      </c>
      <c r="AM340" s="61">
        <v>0</v>
      </c>
      <c r="AN340" s="61">
        <f t="shared" si="68"/>
        <v>0</v>
      </c>
      <c r="AO340" s="61">
        <f t="shared" si="69"/>
        <v>0</v>
      </c>
      <c r="AP340" s="61">
        <f t="shared" si="70"/>
        <v>0</v>
      </c>
      <c r="AQ340" s="61">
        <f t="shared" si="71"/>
        <v>0</v>
      </c>
    </row>
    <row r="341" spans="1:43">
      <c r="A341" s="35" t="s">
        <v>143</v>
      </c>
      <c r="B341" s="35" t="s">
        <v>1259</v>
      </c>
      <c r="C341" s="35" t="s">
        <v>1258</v>
      </c>
      <c r="D341" s="35" t="s">
        <v>1257</v>
      </c>
      <c r="E341" s="35" t="s">
        <v>1256</v>
      </c>
      <c r="F341" s="35">
        <v>4.7974678E-2</v>
      </c>
      <c r="G341" s="35">
        <v>-1.333559368</v>
      </c>
      <c r="H341" s="35">
        <v>-0.54890538499999997</v>
      </c>
      <c r="I341" s="35">
        <v>-7.3966184000000004E-2</v>
      </c>
      <c r="J341" s="35">
        <v>-0.87113663500000005</v>
      </c>
      <c r="K341" s="35">
        <v>-0.240744293</v>
      </c>
      <c r="L341" s="35">
        <v>1.1040680000000001E-2</v>
      </c>
      <c r="M341" s="35">
        <v>-1.4964920100000001</v>
      </c>
      <c r="N341" s="35">
        <v>-0.640593415</v>
      </c>
      <c r="O341" s="35">
        <v>-1.4672408779999999</v>
      </c>
      <c r="P341" s="35">
        <v>-1.7139686970000001</v>
      </c>
      <c r="Q341" s="35">
        <v>-0.82582390999999999</v>
      </c>
      <c r="R341" s="35">
        <v>-1.56369705</v>
      </c>
      <c r="S341" s="35">
        <v>-0.92867978100000004</v>
      </c>
      <c r="T341" s="35">
        <v>1.5142456879999999</v>
      </c>
      <c r="U341" s="35">
        <v>-1.6337281749999999</v>
      </c>
      <c r="V341" s="35">
        <v>-0.79430636099999996</v>
      </c>
      <c r="W341" s="35">
        <v>0.45869886999999998</v>
      </c>
      <c r="X341" s="35">
        <v>16</v>
      </c>
      <c r="Y341" s="35">
        <v>25</v>
      </c>
      <c r="Z341" s="45">
        <f t="shared" si="60"/>
        <v>-0.61149669166666654</v>
      </c>
      <c r="AA341" s="45">
        <f t="shared" si="61"/>
        <v>-0.70868158166666673</v>
      </c>
      <c r="AB341" s="45">
        <f t="shared" si="62"/>
        <v>-0.3260437143333334</v>
      </c>
      <c r="AC341" s="45">
        <f t="shared" si="63"/>
        <v>-0.39528237066666666</v>
      </c>
      <c r="AD341" s="45">
        <f t="shared" si="64"/>
        <v>-1.3356778283333333</v>
      </c>
      <c r="AE341" s="45">
        <f t="shared" si="65"/>
        <v>-0.65644522199999988</v>
      </c>
      <c r="AF341" s="55">
        <f t="shared" si="66"/>
        <v>0.33404542233333318</v>
      </c>
      <c r="AG341" s="56">
        <f t="shared" si="67"/>
        <v>0.20903487750000005</v>
      </c>
      <c r="AH341" s="56">
        <v>1.5818582915032998E-2</v>
      </c>
      <c r="AI341" s="57">
        <v>-1.6815821214955E-2</v>
      </c>
      <c r="AJ341" s="61">
        <v>0</v>
      </c>
      <c r="AK341" s="61">
        <v>0</v>
      </c>
      <c r="AL341" s="61">
        <v>0</v>
      </c>
      <c r="AM341" s="61">
        <v>0</v>
      </c>
      <c r="AN341" s="61">
        <f t="shared" si="68"/>
        <v>0</v>
      </c>
      <c r="AO341" s="61">
        <f t="shared" si="69"/>
        <v>0</v>
      </c>
      <c r="AP341" s="61">
        <f t="shared" si="70"/>
        <v>0</v>
      </c>
      <c r="AQ341" s="61">
        <f t="shared" si="71"/>
        <v>0</v>
      </c>
    </row>
    <row r="342" spans="1:43">
      <c r="A342" s="35" t="s">
        <v>161</v>
      </c>
      <c r="B342" s="35" t="s">
        <v>1255</v>
      </c>
      <c r="C342" s="35" t="s">
        <v>1254</v>
      </c>
      <c r="D342" s="35" t="s">
        <v>1253</v>
      </c>
      <c r="E342" s="35" t="s">
        <v>1252</v>
      </c>
      <c r="F342" s="35">
        <v>-0.50218024999999999</v>
      </c>
      <c r="G342" s="35">
        <v>-0.45161933399999998</v>
      </c>
      <c r="H342" s="35">
        <v>-0.125841541</v>
      </c>
      <c r="I342" s="35">
        <v>-0.70145027599999998</v>
      </c>
      <c r="J342" s="35">
        <v>-0.282854049</v>
      </c>
      <c r="K342" s="35">
        <v>-0.74359612200000003</v>
      </c>
      <c r="L342" s="35">
        <v>-0.22158915300000001</v>
      </c>
      <c r="M342" s="35">
        <v>-0.48424825799999999</v>
      </c>
      <c r="N342" s="35">
        <v>-0.371963812</v>
      </c>
      <c r="O342" s="35">
        <v>-0.15746204899999999</v>
      </c>
      <c r="P342" s="35">
        <v>-0.48249971400000002</v>
      </c>
      <c r="Q342" s="35">
        <v>0.51809238700000004</v>
      </c>
      <c r="R342" s="35">
        <v>0.55968098200000005</v>
      </c>
      <c r="S342" s="35">
        <v>1.129636592</v>
      </c>
      <c r="T342" s="35">
        <v>-0.62418068000000004</v>
      </c>
      <c r="U342" s="35">
        <v>-0.87496062799999996</v>
      </c>
      <c r="V342" s="35">
        <v>0.93869819399999999</v>
      </c>
      <c r="W342" s="35">
        <v>0.92449894200000005</v>
      </c>
      <c r="X342" s="35">
        <v>25</v>
      </c>
      <c r="Y342" s="35">
        <v>4</v>
      </c>
      <c r="Z342" s="45">
        <f t="shared" si="60"/>
        <v>-0.35988037499999997</v>
      </c>
      <c r="AA342" s="45">
        <f t="shared" si="61"/>
        <v>-0.35926707433333332</v>
      </c>
      <c r="AB342" s="45">
        <f t="shared" si="62"/>
        <v>0.35504563133333328</v>
      </c>
      <c r="AC342" s="45">
        <f t="shared" si="63"/>
        <v>-0.57596681566666674</v>
      </c>
      <c r="AD342" s="45">
        <f t="shared" si="64"/>
        <v>-4.0623125333333343E-2</v>
      </c>
      <c r="AE342" s="45">
        <f t="shared" si="65"/>
        <v>0.32941216933333334</v>
      </c>
      <c r="AF342" s="55">
        <f t="shared" si="66"/>
        <v>0.71461935599999993</v>
      </c>
      <c r="AG342" s="56">
        <f t="shared" si="67"/>
        <v>0.63770713983333338</v>
      </c>
      <c r="AH342" s="56">
        <v>-8.7745418990614599E-4</v>
      </c>
      <c r="AI342" s="57">
        <v>-6.5240904224079799E-2</v>
      </c>
      <c r="AJ342" s="61">
        <v>0</v>
      </c>
      <c r="AK342" s="61">
        <v>0</v>
      </c>
      <c r="AL342" s="61">
        <v>0</v>
      </c>
      <c r="AM342" s="61">
        <v>0</v>
      </c>
      <c r="AN342" s="61">
        <f t="shared" si="68"/>
        <v>0</v>
      </c>
      <c r="AO342" s="61">
        <f t="shared" si="69"/>
        <v>0</v>
      </c>
      <c r="AP342" s="61">
        <f t="shared" si="70"/>
        <v>0</v>
      </c>
      <c r="AQ342" s="61">
        <f t="shared" si="71"/>
        <v>0</v>
      </c>
    </row>
    <row r="343" spans="1:43">
      <c r="A343" s="35" t="s">
        <v>143</v>
      </c>
      <c r="B343" s="35" t="s">
        <v>1251</v>
      </c>
      <c r="C343" s="35" t="s">
        <v>1250</v>
      </c>
      <c r="D343" s="35" t="s">
        <v>1249</v>
      </c>
      <c r="E343" s="35" t="s">
        <v>1248</v>
      </c>
      <c r="F343" s="35">
        <v>0.108449341</v>
      </c>
      <c r="G343" s="35">
        <v>-0.53894434099999999</v>
      </c>
      <c r="H343" s="35">
        <v>-0.23015229800000001</v>
      </c>
      <c r="I343" s="35">
        <v>-6.6835870000000004E-3</v>
      </c>
      <c r="J343" s="35">
        <v>0.84077016000000004</v>
      </c>
      <c r="K343" s="35">
        <v>1.072401814</v>
      </c>
      <c r="L343" s="35">
        <v>0.16940707099999999</v>
      </c>
      <c r="M343" s="35">
        <v>-0.71840479700000004</v>
      </c>
      <c r="N343" s="35">
        <v>-1.1885350539999999</v>
      </c>
      <c r="O343" s="35">
        <v>0.42404961099999999</v>
      </c>
      <c r="P343" s="35">
        <v>0.98940377899999998</v>
      </c>
      <c r="Q343" s="35">
        <v>1.2732020079999999</v>
      </c>
      <c r="R343" s="35">
        <v>-4.7242612000000003E-2</v>
      </c>
      <c r="S343" s="35">
        <v>-0.445979664</v>
      </c>
      <c r="T343" s="35">
        <v>0.42822887399999998</v>
      </c>
      <c r="U343" s="35">
        <v>0.75546487699999998</v>
      </c>
      <c r="V343" s="35">
        <v>0.85008819099999999</v>
      </c>
      <c r="W343" s="35">
        <v>-1.1275085629999999</v>
      </c>
      <c r="X343" s="35">
        <v>4</v>
      </c>
      <c r="Y343" s="35">
        <v>4</v>
      </c>
      <c r="Z343" s="45">
        <f t="shared" si="60"/>
        <v>-0.22021576600000001</v>
      </c>
      <c r="AA343" s="45">
        <f t="shared" si="61"/>
        <v>-0.5791775933333333</v>
      </c>
      <c r="AB343" s="45">
        <f t="shared" si="62"/>
        <v>-2.1664467333333343E-2</v>
      </c>
      <c r="AC343" s="45">
        <f t="shared" si="63"/>
        <v>0.63549612899999997</v>
      </c>
      <c r="AD343" s="45">
        <f t="shared" si="64"/>
        <v>0.8955517993333334</v>
      </c>
      <c r="AE343" s="45">
        <f t="shared" si="65"/>
        <v>0.15934816833333332</v>
      </c>
      <c r="AF343" s="55">
        <f t="shared" si="66"/>
        <v>0.37803221233333334</v>
      </c>
      <c r="AG343" s="56">
        <f t="shared" si="67"/>
        <v>-0.60617579583333336</v>
      </c>
      <c r="AH343" s="56">
        <v>0.187667096998548</v>
      </c>
      <c r="AI343" s="57">
        <v>-0.15480226013415299</v>
      </c>
      <c r="AJ343" s="61">
        <v>0</v>
      </c>
      <c r="AK343" s="61">
        <v>0</v>
      </c>
      <c r="AL343" s="61">
        <v>0</v>
      </c>
      <c r="AM343" s="61">
        <v>0</v>
      </c>
      <c r="AN343" s="61">
        <f t="shared" si="68"/>
        <v>0</v>
      </c>
      <c r="AO343" s="61">
        <f t="shared" si="69"/>
        <v>0</v>
      </c>
      <c r="AP343" s="61">
        <f t="shared" si="70"/>
        <v>0</v>
      </c>
      <c r="AQ343" s="61">
        <f t="shared" si="71"/>
        <v>0</v>
      </c>
    </row>
    <row r="344" spans="1:43">
      <c r="A344" s="35" t="s">
        <v>156</v>
      </c>
      <c r="B344" s="35" t="s">
        <v>1247</v>
      </c>
      <c r="C344" s="35" t="s">
        <v>1246</v>
      </c>
      <c r="D344" s="35" t="s">
        <v>1245</v>
      </c>
      <c r="E344" s="35" t="s">
        <v>1244</v>
      </c>
      <c r="F344" s="35">
        <v>0.41897403</v>
      </c>
      <c r="G344" s="35">
        <v>-0.63464008500000002</v>
      </c>
      <c r="H344" s="35">
        <v>-0.82198247499999999</v>
      </c>
      <c r="I344" s="35">
        <v>-0.566118754</v>
      </c>
      <c r="J344" s="35">
        <v>-1.1291601840000001</v>
      </c>
      <c r="K344" s="35">
        <v>-0.52964536900000003</v>
      </c>
      <c r="L344" s="35">
        <v>-0.87233132199999996</v>
      </c>
      <c r="M344" s="35">
        <v>-2.027423003</v>
      </c>
      <c r="N344" s="35">
        <v>-1.32085483</v>
      </c>
      <c r="O344" s="35">
        <v>0.65137994799999999</v>
      </c>
      <c r="P344" s="35">
        <v>0.233883647</v>
      </c>
      <c r="Q344" s="35">
        <v>-7.3574889000000004E-2</v>
      </c>
      <c r="R344" s="35">
        <v>-0.67121598000000005</v>
      </c>
      <c r="S344" s="35">
        <v>-5.5828387E-2</v>
      </c>
      <c r="T344" s="35">
        <v>-0.83092979099999997</v>
      </c>
      <c r="U344" s="35">
        <v>-0.67302272699999999</v>
      </c>
      <c r="V344" s="35">
        <v>-0.301688923</v>
      </c>
      <c r="W344" s="35">
        <v>-3.4736306000000002E-2</v>
      </c>
      <c r="X344" s="35">
        <v>36</v>
      </c>
      <c r="Y344" s="35">
        <v>36</v>
      </c>
      <c r="Z344" s="45">
        <f t="shared" si="60"/>
        <v>-0.34588284333333336</v>
      </c>
      <c r="AA344" s="45">
        <f t="shared" si="61"/>
        <v>-1.4068697183333334</v>
      </c>
      <c r="AB344" s="45">
        <f t="shared" si="62"/>
        <v>-0.51932471933333335</v>
      </c>
      <c r="AC344" s="45">
        <f t="shared" si="63"/>
        <v>-0.74164143566666674</v>
      </c>
      <c r="AD344" s="45">
        <f t="shared" si="64"/>
        <v>0.27056290199999999</v>
      </c>
      <c r="AE344" s="45">
        <f t="shared" si="65"/>
        <v>-0.33648265199999999</v>
      </c>
      <c r="AF344" s="55">
        <f t="shared" si="66"/>
        <v>0.35705156150000006</v>
      </c>
      <c r="AG344" s="56">
        <f t="shared" si="67"/>
        <v>-0.10094338516666662</v>
      </c>
      <c r="AH344" s="56">
        <v>-1.20462284374039E-2</v>
      </c>
      <c r="AI344" s="57">
        <v>4.0185222320264599E-2</v>
      </c>
      <c r="AJ344" s="61">
        <v>0</v>
      </c>
      <c r="AK344" s="61">
        <v>0</v>
      </c>
      <c r="AL344" s="61">
        <v>0</v>
      </c>
      <c r="AM344" s="61">
        <v>0</v>
      </c>
      <c r="AN344" s="61">
        <f t="shared" si="68"/>
        <v>0</v>
      </c>
      <c r="AO344" s="61">
        <f t="shared" si="69"/>
        <v>0</v>
      </c>
      <c r="AP344" s="61">
        <f t="shared" si="70"/>
        <v>0</v>
      </c>
      <c r="AQ344" s="61">
        <f t="shared" si="71"/>
        <v>0</v>
      </c>
    </row>
    <row r="345" spans="1:43">
      <c r="A345" s="35" t="s">
        <v>161</v>
      </c>
      <c r="B345" s="35" t="s">
        <v>1243</v>
      </c>
      <c r="C345" s="35" t="s">
        <v>1242</v>
      </c>
      <c r="D345" s="35" t="s">
        <v>1241</v>
      </c>
      <c r="E345" s="35" t="s">
        <v>1240</v>
      </c>
      <c r="F345" s="35">
        <v>-0.15419454499999999</v>
      </c>
      <c r="G345" s="35">
        <v>-0.66070247599999998</v>
      </c>
      <c r="H345" s="35">
        <v>1.916337661</v>
      </c>
      <c r="I345" s="35">
        <v>1.3766567409999999</v>
      </c>
      <c r="J345" s="35">
        <v>-0.65567699899999998</v>
      </c>
      <c r="K345" s="35">
        <v>-0.643858657</v>
      </c>
      <c r="L345" s="35">
        <v>1.17147859</v>
      </c>
      <c r="M345" s="35">
        <v>1.3634816160000001</v>
      </c>
      <c r="N345" s="35">
        <v>-3.6789036999999997E-2</v>
      </c>
      <c r="O345" s="35">
        <v>0.75329410600000002</v>
      </c>
      <c r="P345" s="35">
        <v>-0.48155229599999999</v>
      </c>
      <c r="Q345" s="35">
        <v>-0.170138702</v>
      </c>
      <c r="R345" s="35">
        <v>0.58351831399999998</v>
      </c>
      <c r="S345" s="35">
        <v>-0.78331778399999996</v>
      </c>
      <c r="T345" s="35">
        <v>-0.54681080400000004</v>
      </c>
      <c r="U345" s="35">
        <v>-0.72218535800000005</v>
      </c>
      <c r="V345" s="35">
        <v>-1.229470442</v>
      </c>
      <c r="W345" s="35">
        <v>0.39806003699999998</v>
      </c>
      <c r="X345" s="35">
        <v>1</v>
      </c>
      <c r="Y345" s="35">
        <v>1</v>
      </c>
      <c r="Z345" s="45">
        <f t="shared" si="60"/>
        <v>0.36714688000000001</v>
      </c>
      <c r="AA345" s="45">
        <f t="shared" si="61"/>
        <v>0.83272372299999997</v>
      </c>
      <c r="AB345" s="45">
        <f t="shared" si="62"/>
        <v>-0.24887009133333335</v>
      </c>
      <c r="AC345" s="45">
        <f t="shared" si="63"/>
        <v>2.5707028333333309E-2</v>
      </c>
      <c r="AD345" s="45">
        <f t="shared" si="64"/>
        <v>3.3867702666666673E-2</v>
      </c>
      <c r="AE345" s="45">
        <f t="shared" si="65"/>
        <v>-0.51786525433333341</v>
      </c>
      <c r="AF345" s="55">
        <f t="shared" si="66"/>
        <v>-0.84880539283333334</v>
      </c>
      <c r="AG345" s="56">
        <f t="shared" si="67"/>
        <v>-0.54765261983333335</v>
      </c>
      <c r="AH345" s="56">
        <v>-0.118970117753702</v>
      </c>
      <c r="AI345" s="57">
        <v>-8.7936271159526E-2</v>
      </c>
      <c r="AJ345" s="61">
        <v>0</v>
      </c>
      <c r="AK345" s="61">
        <v>0</v>
      </c>
      <c r="AL345" s="61">
        <v>0</v>
      </c>
      <c r="AM345" s="61">
        <v>0</v>
      </c>
      <c r="AN345" s="61">
        <f t="shared" si="68"/>
        <v>0</v>
      </c>
      <c r="AO345" s="61">
        <f t="shared" si="69"/>
        <v>0</v>
      </c>
      <c r="AP345" s="61">
        <f t="shared" si="70"/>
        <v>0</v>
      </c>
      <c r="AQ345" s="61">
        <f t="shared" si="71"/>
        <v>0</v>
      </c>
    </row>
    <row r="346" spans="1:43">
      <c r="A346" s="35" t="s">
        <v>143</v>
      </c>
      <c r="B346" s="35" t="s">
        <v>1239</v>
      </c>
      <c r="C346" s="35" t="s">
        <v>1238</v>
      </c>
      <c r="D346" s="35" t="s">
        <v>1237</v>
      </c>
      <c r="E346" s="35" t="s">
        <v>1236</v>
      </c>
      <c r="F346" s="35">
        <v>-0.97502752500000001</v>
      </c>
      <c r="G346" s="35">
        <v>-0.35543382800000001</v>
      </c>
      <c r="H346" s="35">
        <v>-0.56660627799999996</v>
      </c>
      <c r="I346" s="35">
        <v>-0.99901625500000002</v>
      </c>
      <c r="J346" s="35">
        <v>-0.453125791</v>
      </c>
      <c r="K346" s="35">
        <v>-0.31736705999999998</v>
      </c>
      <c r="L346" s="35">
        <v>-0.328009728</v>
      </c>
      <c r="M346" s="35">
        <v>-0.44007447399999999</v>
      </c>
      <c r="N346" s="35">
        <v>-0.49580695000000002</v>
      </c>
      <c r="O346" s="35">
        <v>-0.847202538</v>
      </c>
      <c r="P346" s="35">
        <v>-1.432960936</v>
      </c>
      <c r="Q346" s="35">
        <v>0.61368550200000005</v>
      </c>
      <c r="R346" s="35">
        <v>0.33264723600000001</v>
      </c>
      <c r="S346" s="35">
        <v>-0.97144682400000004</v>
      </c>
      <c r="T346" s="35">
        <v>-0.32466746000000002</v>
      </c>
      <c r="U346" s="35">
        <v>-0.16618201699999999</v>
      </c>
      <c r="V346" s="35">
        <v>-0.77993518399999995</v>
      </c>
      <c r="W346" s="35">
        <v>-0.240441403</v>
      </c>
      <c r="X346" s="35">
        <v>25</v>
      </c>
      <c r="Y346" s="35">
        <v>16</v>
      </c>
      <c r="Z346" s="45">
        <f t="shared" si="60"/>
        <v>-0.63235587700000007</v>
      </c>
      <c r="AA346" s="45">
        <f t="shared" si="61"/>
        <v>-0.42129705066666667</v>
      </c>
      <c r="AB346" s="45">
        <f t="shared" si="62"/>
        <v>-0.32115568266666666</v>
      </c>
      <c r="AC346" s="45">
        <f t="shared" si="63"/>
        <v>-0.58983636866666667</v>
      </c>
      <c r="AD346" s="45">
        <f t="shared" si="64"/>
        <v>-0.55549265733333331</v>
      </c>
      <c r="AE346" s="45">
        <f t="shared" si="65"/>
        <v>-0.39551953466666667</v>
      </c>
      <c r="AF346" s="55">
        <f t="shared" si="66"/>
        <v>0.20567078116666665</v>
      </c>
      <c r="AG346" s="56">
        <f t="shared" si="67"/>
        <v>0.17714497833333331</v>
      </c>
      <c r="AH346" s="56">
        <v>2.2825675666533499E-2</v>
      </c>
      <c r="AI346" s="57">
        <v>4.65232366819439E-2</v>
      </c>
      <c r="AJ346" s="61">
        <v>0</v>
      </c>
      <c r="AK346" s="61">
        <v>0</v>
      </c>
      <c r="AL346" s="61">
        <v>0</v>
      </c>
      <c r="AM346" s="61">
        <v>0</v>
      </c>
      <c r="AN346" s="61">
        <f t="shared" si="68"/>
        <v>0</v>
      </c>
      <c r="AO346" s="61">
        <f t="shared" si="69"/>
        <v>0</v>
      </c>
      <c r="AP346" s="61">
        <f t="shared" si="70"/>
        <v>0</v>
      </c>
      <c r="AQ346" s="61">
        <f t="shared" si="71"/>
        <v>0</v>
      </c>
    </row>
    <row r="347" spans="1:43">
      <c r="A347" s="35" t="s">
        <v>143</v>
      </c>
      <c r="B347" s="35" t="s">
        <v>1235</v>
      </c>
      <c r="C347" s="35" t="s">
        <v>1234</v>
      </c>
      <c r="D347" s="35" t="s">
        <v>1233</v>
      </c>
      <c r="E347" s="35" t="s">
        <v>1232</v>
      </c>
      <c r="F347" s="35">
        <v>2.564657747</v>
      </c>
      <c r="G347" s="35">
        <v>1.4470888749999999</v>
      </c>
      <c r="H347" s="35">
        <v>2.5326462159999998</v>
      </c>
      <c r="I347" s="35">
        <v>2.224445555</v>
      </c>
      <c r="J347" s="35">
        <v>1.6645075579999999</v>
      </c>
      <c r="K347" s="35">
        <v>2.518474689</v>
      </c>
      <c r="L347" s="35">
        <v>-1.5794552740000001</v>
      </c>
      <c r="M347" s="35">
        <v>-0.34988499899999997</v>
      </c>
      <c r="N347" s="35">
        <v>0.368563056</v>
      </c>
      <c r="O347" s="35">
        <v>0.69291920299999998</v>
      </c>
      <c r="P347" s="35">
        <v>0.13276699</v>
      </c>
      <c r="Q347" s="35">
        <v>-0.39250410499999999</v>
      </c>
      <c r="R347" s="35">
        <v>0.54138456000000001</v>
      </c>
      <c r="S347" s="35">
        <v>0.75545684999999996</v>
      </c>
      <c r="T347" s="35">
        <v>-0.48157400500000003</v>
      </c>
      <c r="U347" s="35">
        <v>0.71318995399999996</v>
      </c>
      <c r="V347" s="35">
        <v>1.306526479</v>
      </c>
      <c r="W347" s="35">
        <v>9.1990209999999999E-3</v>
      </c>
      <c r="X347" s="35">
        <v>2304</v>
      </c>
      <c r="Y347" s="35">
        <v>2500</v>
      </c>
      <c r="Z347" s="45">
        <f t="shared" si="60"/>
        <v>2.1814642793333334</v>
      </c>
      <c r="AA347" s="45">
        <f t="shared" si="61"/>
        <v>-0.52025907233333335</v>
      </c>
      <c r="AB347" s="45">
        <f t="shared" si="62"/>
        <v>0.27175580166666663</v>
      </c>
      <c r="AC347" s="45">
        <f t="shared" si="63"/>
        <v>2.1358092673333333</v>
      </c>
      <c r="AD347" s="45">
        <f t="shared" si="64"/>
        <v>0.14439402933333334</v>
      </c>
      <c r="AE347" s="45">
        <f t="shared" si="65"/>
        <v>0.67630515133333347</v>
      </c>
      <c r="AF347" s="55">
        <f t="shared" si="66"/>
        <v>-0.55884680183333346</v>
      </c>
      <c r="AG347" s="56">
        <f t="shared" si="67"/>
        <v>-0.46379649699999981</v>
      </c>
      <c r="AH347" s="56">
        <v>-0.174961720038878</v>
      </c>
      <c r="AI347" s="57">
        <v>-0.196083804374759</v>
      </c>
      <c r="AJ347" s="61">
        <v>0</v>
      </c>
      <c r="AK347" s="61">
        <v>0</v>
      </c>
      <c r="AL347" s="61">
        <v>0</v>
      </c>
      <c r="AM347" s="61">
        <v>1</v>
      </c>
      <c r="AN347" s="61">
        <f t="shared" si="68"/>
        <v>0</v>
      </c>
      <c r="AO347" s="61">
        <f t="shared" si="69"/>
        <v>1</v>
      </c>
      <c r="AP347" s="61">
        <f t="shared" si="70"/>
        <v>0</v>
      </c>
      <c r="AQ347" s="61">
        <f t="shared" si="71"/>
        <v>0</v>
      </c>
    </row>
    <row r="348" spans="1:43">
      <c r="A348" s="35" t="s">
        <v>143</v>
      </c>
      <c r="B348" s="35" t="s">
        <v>1231</v>
      </c>
      <c r="C348" s="35" t="s">
        <v>1230</v>
      </c>
      <c r="D348" s="35" t="s">
        <v>1229</v>
      </c>
      <c r="E348" s="35" t="s">
        <v>1228</v>
      </c>
      <c r="F348" s="35">
        <v>0.15418361899999999</v>
      </c>
      <c r="G348" s="35">
        <v>-2.7614237999999999E-2</v>
      </c>
      <c r="H348" s="35">
        <v>0.41271651199999998</v>
      </c>
      <c r="I348" s="35">
        <v>-1.012780424</v>
      </c>
      <c r="J348" s="35">
        <v>-0.51654216500000005</v>
      </c>
      <c r="K348" s="35">
        <v>-0.47557876100000002</v>
      </c>
      <c r="L348" s="35">
        <v>0.36469056999999999</v>
      </c>
      <c r="M348" s="35">
        <v>-0.89941033699999995</v>
      </c>
      <c r="N348" s="35">
        <v>-1.2750699839999999</v>
      </c>
      <c r="O348" s="35">
        <v>0.16900301500000001</v>
      </c>
      <c r="P348" s="35">
        <v>-0.72016421799999997</v>
      </c>
      <c r="Q348" s="35">
        <v>1.019174236</v>
      </c>
      <c r="R348" s="35">
        <v>0.82376145499999998</v>
      </c>
      <c r="S348" s="35">
        <v>-0.33440047000000001</v>
      </c>
      <c r="T348" s="35">
        <v>-0.24414576399999999</v>
      </c>
      <c r="U348" s="35">
        <v>-1.2314697050000001</v>
      </c>
      <c r="V348" s="35">
        <v>-0.17054344199999999</v>
      </c>
      <c r="W348" s="35">
        <v>-1.9634960480000001</v>
      </c>
      <c r="X348" s="35">
        <v>25</v>
      </c>
      <c r="Y348" s="35">
        <v>9</v>
      </c>
      <c r="Z348" s="45">
        <f t="shared" si="60"/>
        <v>0.17976196433333333</v>
      </c>
      <c r="AA348" s="45">
        <f t="shared" si="61"/>
        <v>-0.60326325033333328</v>
      </c>
      <c r="AB348" s="45">
        <f t="shared" si="62"/>
        <v>8.1738406999999999E-2</v>
      </c>
      <c r="AC348" s="45">
        <f t="shared" si="63"/>
        <v>-0.66830044999999993</v>
      </c>
      <c r="AD348" s="45">
        <f t="shared" si="64"/>
        <v>0.15600434433333335</v>
      </c>
      <c r="AE348" s="45">
        <f t="shared" si="65"/>
        <v>-1.1218363983333335</v>
      </c>
      <c r="AF348" s="55">
        <f t="shared" si="66"/>
        <v>0.29348904999999997</v>
      </c>
      <c r="AG348" s="56">
        <f t="shared" si="67"/>
        <v>-0.86568834550000018</v>
      </c>
      <c r="AH348" s="56">
        <v>-7.9723669512006302E-3</v>
      </c>
      <c r="AI348" s="57">
        <v>9.3355865018324394E-2</v>
      </c>
      <c r="AJ348" s="61">
        <v>0</v>
      </c>
      <c r="AK348" s="61">
        <v>0</v>
      </c>
      <c r="AL348" s="61">
        <v>0</v>
      </c>
      <c r="AM348" s="61">
        <v>0</v>
      </c>
      <c r="AN348" s="61">
        <f t="shared" si="68"/>
        <v>0</v>
      </c>
      <c r="AO348" s="61">
        <f t="shared" si="69"/>
        <v>0</v>
      </c>
      <c r="AP348" s="61">
        <f t="shared" si="70"/>
        <v>0</v>
      </c>
      <c r="AQ348" s="61">
        <f t="shared" si="71"/>
        <v>0</v>
      </c>
    </row>
    <row r="349" spans="1:43">
      <c r="A349" s="35" t="s">
        <v>143</v>
      </c>
      <c r="B349" s="35" t="s">
        <v>1227</v>
      </c>
      <c r="C349" s="35" t="s">
        <v>1226</v>
      </c>
      <c r="D349" s="35" t="s">
        <v>1225</v>
      </c>
      <c r="E349" s="35" t="s">
        <v>1224</v>
      </c>
      <c r="F349" s="35">
        <v>-1.2277399710000001</v>
      </c>
      <c r="G349" s="35">
        <v>-1.4687836030000001</v>
      </c>
      <c r="H349" s="35">
        <v>-1.0136033209999999</v>
      </c>
      <c r="I349" s="35">
        <v>-0.62276806399999995</v>
      </c>
      <c r="J349" s="35">
        <v>-1.6341070600000001</v>
      </c>
      <c r="K349" s="35">
        <v>-1.096512486</v>
      </c>
      <c r="L349" s="35">
        <v>-0.85830489300000001</v>
      </c>
      <c r="M349" s="35">
        <v>-0.247358034</v>
      </c>
      <c r="N349" s="35">
        <v>0.53695525799999999</v>
      </c>
      <c r="O349" s="35">
        <v>0.39963784800000002</v>
      </c>
      <c r="P349" s="35">
        <v>0.75639490600000003</v>
      </c>
      <c r="Q349" s="35">
        <v>0.64022756300000006</v>
      </c>
      <c r="R349" s="35">
        <v>-0.91686997599999998</v>
      </c>
      <c r="S349" s="35">
        <v>-1.1876364269999999</v>
      </c>
      <c r="T349" s="35">
        <v>-0.93373271400000002</v>
      </c>
      <c r="U349" s="35">
        <v>-1.4987116579999999</v>
      </c>
      <c r="V349" s="35">
        <v>-2.2033854490000002</v>
      </c>
      <c r="W349" s="35">
        <v>-0.661504125</v>
      </c>
      <c r="X349" s="35">
        <v>9</v>
      </c>
      <c r="Y349" s="35">
        <v>25</v>
      </c>
      <c r="Z349" s="45">
        <f t="shared" si="60"/>
        <v>-1.236708965</v>
      </c>
      <c r="AA349" s="45">
        <f t="shared" si="61"/>
        <v>-0.18956922300000001</v>
      </c>
      <c r="AB349" s="45">
        <f t="shared" si="62"/>
        <v>-1.0127463723333332</v>
      </c>
      <c r="AC349" s="45">
        <f t="shared" si="63"/>
        <v>-1.1177958699999999</v>
      </c>
      <c r="AD349" s="45">
        <f t="shared" si="64"/>
        <v>0.598753439</v>
      </c>
      <c r="AE349" s="45">
        <f t="shared" si="65"/>
        <v>-1.4545337440000001</v>
      </c>
      <c r="AF349" s="55">
        <f t="shared" si="66"/>
        <v>-0.29960727833333323</v>
      </c>
      <c r="AG349" s="56">
        <f t="shared" si="67"/>
        <v>-1.1950125285000002</v>
      </c>
      <c r="AH349" s="56">
        <v>0.2707336679108</v>
      </c>
      <c r="AI349" s="57">
        <v>0.559765119730812</v>
      </c>
      <c r="AJ349" s="61">
        <v>0</v>
      </c>
      <c r="AK349" s="61">
        <v>0</v>
      </c>
      <c r="AL349" s="61">
        <v>0</v>
      </c>
      <c r="AM349" s="61">
        <v>0</v>
      </c>
      <c r="AN349" s="61">
        <f t="shared" si="68"/>
        <v>0</v>
      </c>
      <c r="AO349" s="61">
        <f t="shared" si="69"/>
        <v>0</v>
      </c>
      <c r="AP349" s="61">
        <f t="shared" si="70"/>
        <v>0</v>
      </c>
      <c r="AQ349" s="61">
        <f t="shared" si="71"/>
        <v>0</v>
      </c>
    </row>
    <row r="350" spans="1:43">
      <c r="A350" s="35" t="s">
        <v>143</v>
      </c>
      <c r="B350" s="35" t="s">
        <v>1223</v>
      </c>
      <c r="C350" s="35" t="s">
        <v>1222</v>
      </c>
      <c r="D350" s="35" t="s">
        <v>1221</v>
      </c>
      <c r="E350" s="35" t="s">
        <v>1220</v>
      </c>
      <c r="F350" s="35">
        <v>-1.31830574</v>
      </c>
      <c r="G350" s="35">
        <v>-1.308254775</v>
      </c>
      <c r="H350" s="35">
        <v>-1.220029222</v>
      </c>
      <c r="I350" s="35">
        <v>-1.7708015000000001E-2</v>
      </c>
      <c r="J350" s="35">
        <v>-0.86238276700000005</v>
      </c>
      <c r="K350" s="35">
        <v>-0.41120674200000001</v>
      </c>
      <c r="L350" s="35">
        <v>-1.2465972670000001</v>
      </c>
      <c r="M350" s="35">
        <v>-0.74627329899999995</v>
      </c>
      <c r="N350" s="35">
        <v>-0.70364266900000005</v>
      </c>
      <c r="O350" s="35">
        <v>-9.9335703999999997E-2</v>
      </c>
      <c r="P350" s="35">
        <v>4.9410483999999998E-2</v>
      </c>
      <c r="Q350" s="35">
        <v>-1.0237507589999999</v>
      </c>
      <c r="R350" s="35">
        <v>-0.96849861599999998</v>
      </c>
      <c r="S350" s="35">
        <v>-1.044944377</v>
      </c>
      <c r="T350" s="35">
        <v>-0.111706207</v>
      </c>
      <c r="U350" s="35">
        <v>0.57349199799999995</v>
      </c>
      <c r="V350" s="35">
        <v>-0.89043354799999996</v>
      </c>
      <c r="W350" s="35">
        <v>0.20115134100000001</v>
      </c>
      <c r="X350" s="35">
        <v>1</v>
      </c>
      <c r="Y350" s="35">
        <v>1</v>
      </c>
      <c r="Z350" s="45">
        <f t="shared" si="60"/>
        <v>-1.2821965790000001</v>
      </c>
      <c r="AA350" s="45">
        <f t="shared" si="61"/>
        <v>-0.89883774500000013</v>
      </c>
      <c r="AB350" s="45">
        <f t="shared" si="62"/>
        <v>-0.70838306666666673</v>
      </c>
      <c r="AC350" s="45">
        <f t="shared" si="63"/>
        <v>-0.43043250799999999</v>
      </c>
      <c r="AD350" s="45">
        <f t="shared" si="64"/>
        <v>-0.35789199299999996</v>
      </c>
      <c r="AE350" s="45">
        <f t="shared" si="65"/>
        <v>-3.8596736333333333E-2</v>
      </c>
      <c r="AF350" s="55">
        <f t="shared" si="66"/>
        <v>0.38213409533333331</v>
      </c>
      <c r="AG350" s="56">
        <f t="shared" si="67"/>
        <v>0.35556551416666665</v>
      </c>
      <c r="AH350" s="56">
        <v>-3.5858640978023702E-3</v>
      </c>
      <c r="AI350" s="57">
        <v>1.10769009134017E-2</v>
      </c>
      <c r="AJ350" s="61">
        <v>0</v>
      </c>
      <c r="AK350" s="61">
        <v>0</v>
      </c>
      <c r="AL350" s="61">
        <v>0</v>
      </c>
      <c r="AM350" s="61">
        <v>0</v>
      </c>
      <c r="AN350" s="61">
        <f t="shared" si="68"/>
        <v>0</v>
      </c>
      <c r="AO350" s="61">
        <f t="shared" si="69"/>
        <v>0</v>
      </c>
      <c r="AP350" s="61">
        <f t="shared" si="70"/>
        <v>0</v>
      </c>
      <c r="AQ350" s="61">
        <f t="shared" si="71"/>
        <v>0</v>
      </c>
    </row>
    <row r="351" spans="1:43">
      <c r="A351" s="35" t="s">
        <v>143</v>
      </c>
      <c r="B351" s="35" t="s">
        <v>1219</v>
      </c>
      <c r="C351" s="35" t="s">
        <v>1218</v>
      </c>
      <c r="D351" s="35" t="s">
        <v>1217</v>
      </c>
      <c r="E351" s="35" t="s">
        <v>1216</v>
      </c>
      <c r="F351" s="35">
        <v>0.73070555599999998</v>
      </c>
      <c r="G351" s="35">
        <v>-1.702847904</v>
      </c>
      <c r="H351" s="35">
        <v>0.13287940100000001</v>
      </c>
      <c r="I351" s="35">
        <v>0.64750872800000003</v>
      </c>
      <c r="J351" s="35">
        <v>-1.9165415159999999</v>
      </c>
      <c r="K351" s="35">
        <v>-0.303251665</v>
      </c>
      <c r="L351" s="35">
        <v>-0.63893232600000005</v>
      </c>
      <c r="M351" s="35">
        <v>-0.993692511</v>
      </c>
      <c r="N351" s="35">
        <v>-0.65887306800000001</v>
      </c>
      <c r="O351" s="35">
        <v>1.117850853</v>
      </c>
      <c r="P351" s="35">
        <v>1.6346418389999999</v>
      </c>
      <c r="Q351" s="35">
        <v>1.233630456</v>
      </c>
      <c r="R351" s="35">
        <v>-2.890148392</v>
      </c>
      <c r="S351" s="35">
        <v>-1.8436786220000001</v>
      </c>
      <c r="T351" s="35">
        <v>0.59521504199999997</v>
      </c>
      <c r="U351" s="35">
        <v>0.54376084499999999</v>
      </c>
      <c r="V351" s="35">
        <v>0.110294695</v>
      </c>
      <c r="W351" s="35">
        <v>3.6496752579999998</v>
      </c>
      <c r="X351" s="35">
        <v>169</v>
      </c>
      <c r="Y351" s="35">
        <v>225</v>
      </c>
      <c r="Z351" s="45">
        <f t="shared" si="60"/>
        <v>-0.27975431566666664</v>
      </c>
      <c r="AA351" s="45">
        <f t="shared" si="61"/>
        <v>-0.76383263499999998</v>
      </c>
      <c r="AB351" s="45">
        <f t="shared" si="62"/>
        <v>-1.379537324</v>
      </c>
      <c r="AC351" s="45">
        <f t="shared" si="63"/>
        <v>-0.52409481766666666</v>
      </c>
      <c r="AD351" s="45">
        <f t="shared" si="64"/>
        <v>1.328707716</v>
      </c>
      <c r="AE351" s="45">
        <f t="shared" si="65"/>
        <v>1.4345769326666666</v>
      </c>
      <c r="AF351" s="55">
        <f t="shared" si="66"/>
        <v>-0.85774384866666664</v>
      </c>
      <c r="AG351" s="56">
        <f t="shared" si="67"/>
        <v>1.0322704835000001</v>
      </c>
      <c r="AH351" s="56">
        <v>-0.109961751023198</v>
      </c>
      <c r="AI351" s="57">
        <v>-1.9134224187913801E-2</v>
      </c>
      <c r="AJ351" s="61">
        <v>0</v>
      </c>
      <c r="AK351" s="61">
        <v>0</v>
      </c>
      <c r="AL351" s="61">
        <v>0</v>
      </c>
      <c r="AM351" s="61">
        <v>0</v>
      </c>
      <c r="AN351" s="61">
        <f t="shared" si="68"/>
        <v>0</v>
      </c>
      <c r="AO351" s="61">
        <f t="shared" si="69"/>
        <v>0</v>
      </c>
      <c r="AP351" s="61">
        <f t="shared" si="70"/>
        <v>0</v>
      </c>
      <c r="AQ351" s="61">
        <f t="shared" si="71"/>
        <v>0</v>
      </c>
    </row>
    <row r="352" spans="1:43">
      <c r="A352" s="35" t="s">
        <v>143</v>
      </c>
      <c r="B352" s="35" t="s">
        <v>1215</v>
      </c>
      <c r="C352" s="35" t="s">
        <v>1214</v>
      </c>
      <c r="D352" s="43">
        <v>37500</v>
      </c>
      <c r="E352" s="35" t="s">
        <v>1213</v>
      </c>
      <c r="F352" s="35">
        <v>-0.59477593200000001</v>
      </c>
      <c r="G352" s="35">
        <v>-1.418254321</v>
      </c>
      <c r="H352" s="35">
        <v>-0.89301244899999999</v>
      </c>
      <c r="I352" s="35">
        <v>-0.73058223799999999</v>
      </c>
      <c r="J352" s="35">
        <v>-1.1882937060000001</v>
      </c>
      <c r="K352" s="35">
        <v>-1.077756497</v>
      </c>
      <c r="L352" s="35">
        <v>-0.58850216499999997</v>
      </c>
      <c r="M352" s="35">
        <v>-1.374797147</v>
      </c>
      <c r="N352" s="35">
        <v>-1.2971896869999999</v>
      </c>
      <c r="O352" s="35">
        <v>-0.68250237199999997</v>
      </c>
      <c r="P352" s="35">
        <v>-0.68716019399999995</v>
      </c>
      <c r="Q352" s="35">
        <v>-7.7716216000000005E-2</v>
      </c>
      <c r="R352" s="35">
        <v>-0.86880274999999996</v>
      </c>
      <c r="S352" s="35">
        <v>-0.492404124</v>
      </c>
      <c r="T352" s="35">
        <v>0.22035068599999999</v>
      </c>
      <c r="U352" s="35">
        <v>-0.47848001299999998</v>
      </c>
      <c r="V352" s="35">
        <v>0.21383550900000001</v>
      </c>
      <c r="W352" s="35">
        <v>9.7193760000000001E-3</v>
      </c>
      <c r="X352" s="35">
        <v>49</v>
      </c>
      <c r="Y352" s="35">
        <v>9</v>
      </c>
      <c r="Z352" s="45">
        <f t="shared" si="60"/>
        <v>-0.96868090066666668</v>
      </c>
      <c r="AA352" s="45">
        <f t="shared" si="61"/>
        <v>-1.0868296663333332</v>
      </c>
      <c r="AB352" s="45">
        <f t="shared" si="62"/>
        <v>-0.38028539600000005</v>
      </c>
      <c r="AC352" s="45">
        <f t="shared" si="63"/>
        <v>-0.99887748033333335</v>
      </c>
      <c r="AD352" s="45">
        <f t="shared" si="64"/>
        <v>-0.48245959399999999</v>
      </c>
      <c r="AE352" s="45">
        <f t="shared" si="65"/>
        <v>-8.4975042666666653E-2</v>
      </c>
      <c r="AF352" s="55">
        <f t="shared" si="66"/>
        <v>0.64746988749999979</v>
      </c>
      <c r="AG352" s="56">
        <f t="shared" si="67"/>
        <v>0.65569349450000003</v>
      </c>
      <c r="AH352" s="56">
        <v>-8.5019864686769295E-2</v>
      </c>
      <c r="AI352" s="57">
        <v>-6.3441942010125998E-2</v>
      </c>
      <c r="AJ352" s="61">
        <v>0</v>
      </c>
      <c r="AK352" s="61">
        <v>0</v>
      </c>
      <c r="AL352" s="61">
        <v>0</v>
      </c>
      <c r="AM352" s="61">
        <v>1</v>
      </c>
      <c r="AN352" s="61">
        <f t="shared" si="68"/>
        <v>0</v>
      </c>
      <c r="AO352" s="61">
        <f t="shared" si="69"/>
        <v>1</v>
      </c>
      <c r="AP352" s="61">
        <f t="shared" si="70"/>
        <v>0</v>
      </c>
      <c r="AQ352" s="61">
        <f t="shared" si="71"/>
        <v>0</v>
      </c>
    </row>
    <row r="353" spans="1:43">
      <c r="A353" s="35" t="s">
        <v>143</v>
      </c>
      <c r="B353" s="35" t="s">
        <v>1212</v>
      </c>
      <c r="C353" s="35" t="s">
        <v>1211</v>
      </c>
      <c r="D353" s="35" t="s">
        <v>1210</v>
      </c>
      <c r="E353" s="35" t="s">
        <v>1209</v>
      </c>
      <c r="F353" s="35">
        <v>0.226156053</v>
      </c>
      <c r="G353" s="35">
        <v>3.1050899E-2</v>
      </c>
      <c r="H353" s="35">
        <v>0.89478205799999999</v>
      </c>
      <c r="I353" s="35">
        <v>-0.34631236700000001</v>
      </c>
      <c r="J353" s="35">
        <v>-0.89429482100000002</v>
      </c>
      <c r="K353" s="35">
        <v>-0.67131402299999998</v>
      </c>
      <c r="L353" s="35">
        <v>-7.8106766999999994E-2</v>
      </c>
      <c r="M353" s="35">
        <v>-5.8497121999999999E-2</v>
      </c>
      <c r="N353" s="35">
        <v>0.406527005</v>
      </c>
      <c r="O353" s="35">
        <v>-0.80081217500000001</v>
      </c>
      <c r="P353" s="35">
        <v>4.9306326999999997E-2</v>
      </c>
      <c r="Q353" s="35">
        <v>0.10490126399999999</v>
      </c>
      <c r="R353" s="35">
        <v>0.20128084700000001</v>
      </c>
      <c r="S353" s="35">
        <v>0.49819933</v>
      </c>
      <c r="T353" s="35">
        <v>-0.41306246899999999</v>
      </c>
      <c r="U353" s="35">
        <v>-0.78958078499999995</v>
      </c>
      <c r="V353" s="35">
        <v>-0.95413438699999997</v>
      </c>
      <c r="W353" s="35">
        <v>0.105486624</v>
      </c>
      <c r="X353" s="35">
        <v>9</v>
      </c>
      <c r="Y353" s="35">
        <v>16</v>
      </c>
      <c r="Z353" s="45">
        <f t="shared" si="60"/>
        <v>0.3839963366666666</v>
      </c>
      <c r="AA353" s="45">
        <f t="shared" si="61"/>
        <v>8.9974372000000011E-2</v>
      </c>
      <c r="AB353" s="45">
        <f t="shared" si="62"/>
        <v>9.5472569333333326E-2</v>
      </c>
      <c r="AC353" s="45">
        <f t="shared" si="63"/>
        <v>-0.63730707033333334</v>
      </c>
      <c r="AD353" s="45">
        <f t="shared" si="64"/>
        <v>-0.21553486133333333</v>
      </c>
      <c r="AE353" s="45">
        <f t="shared" si="65"/>
        <v>-0.54607618266666658</v>
      </c>
      <c r="AF353" s="55">
        <f t="shared" si="66"/>
        <v>-0.14151278499999997</v>
      </c>
      <c r="AG353" s="56">
        <f t="shared" si="67"/>
        <v>-0.11965521683333324</v>
      </c>
      <c r="AH353" s="56">
        <v>-7.94412649923011E-2</v>
      </c>
      <c r="AI353" s="57">
        <v>-4.0117460139915899E-2</v>
      </c>
      <c r="AJ353" s="61">
        <v>0</v>
      </c>
      <c r="AK353" s="61">
        <v>0</v>
      </c>
      <c r="AL353" s="61">
        <v>0</v>
      </c>
      <c r="AM353" s="61">
        <v>0</v>
      </c>
      <c r="AN353" s="61">
        <f t="shared" si="68"/>
        <v>0</v>
      </c>
      <c r="AO353" s="61">
        <f t="shared" si="69"/>
        <v>0</v>
      </c>
      <c r="AP353" s="61">
        <f t="shared" si="70"/>
        <v>0</v>
      </c>
      <c r="AQ353" s="61">
        <f t="shared" si="71"/>
        <v>0</v>
      </c>
    </row>
    <row r="354" spans="1:43">
      <c r="A354" s="35" t="s">
        <v>143</v>
      </c>
      <c r="B354" s="35" t="s">
        <v>1208</v>
      </c>
      <c r="C354" s="35" t="s">
        <v>1207</v>
      </c>
      <c r="D354" s="35" t="s">
        <v>1206</v>
      </c>
      <c r="E354" s="35" t="s">
        <v>1205</v>
      </c>
      <c r="F354" s="35">
        <v>-1.591184371</v>
      </c>
      <c r="G354" s="35">
        <v>-1.5795289960000001</v>
      </c>
      <c r="H354" s="35">
        <v>-1.80099454</v>
      </c>
      <c r="I354" s="35">
        <v>-0.64659882599999996</v>
      </c>
      <c r="J354" s="35">
        <v>-0.68542931900000004</v>
      </c>
      <c r="K354" s="35">
        <v>-0.58283660900000001</v>
      </c>
      <c r="L354" s="35">
        <v>1.673678134</v>
      </c>
      <c r="M354" s="35">
        <v>-1.486087793</v>
      </c>
      <c r="N354" s="35">
        <v>-0.211412972</v>
      </c>
      <c r="O354" s="35">
        <v>-1.667251966</v>
      </c>
      <c r="P354" s="35">
        <v>-0.63582530100000001</v>
      </c>
      <c r="Q354" s="35">
        <v>-0.40362997099999998</v>
      </c>
      <c r="R354" s="35">
        <v>-1.048998313</v>
      </c>
      <c r="S354" s="35">
        <v>-1.2499756479999999</v>
      </c>
      <c r="T354" s="35">
        <v>1.754294053</v>
      </c>
      <c r="U354" s="35">
        <v>-1.5086393899999999</v>
      </c>
      <c r="V354" s="35">
        <v>-0.90615452299999999</v>
      </c>
      <c r="W354" s="35">
        <v>1.410616289</v>
      </c>
      <c r="X354" s="35">
        <v>16</v>
      </c>
      <c r="Y354" s="35">
        <v>9</v>
      </c>
      <c r="Z354" s="45">
        <f t="shared" si="60"/>
        <v>-1.6572359690000003</v>
      </c>
      <c r="AA354" s="45">
        <f t="shared" si="61"/>
        <v>-7.9408770000000215E-3</v>
      </c>
      <c r="AB354" s="45">
        <f t="shared" si="62"/>
        <v>-0.18155996933333327</v>
      </c>
      <c r="AC354" s="45">
        <f t="shared" si="63"/>
        <v>-0.63828825133333333</v>
      </c>
      <c r="AD354" s="45">
        <f t="shared" si="64"/>
        <v>-0.90223574600000001</v>
      </c>
      <c r="AE354" s="45">
        <f t="shared" si="65"/>
        <v>-0.33472587466666665</v>
      </c>
      <c r="AF354" s="55">
        <f t="shared" si="66"/>
        <v>0.65102845366666684</v>
      </c>
      <c r="AG354" s="56">
        <f t="shared" si="67"/>
        <v>0.43553612400000002</v>
      </c>
      <c r="AH354" s="56">
        <v>-9.7590694568341796E-2</v>
      </c>
      <c r="AI354" s="57">
        <v>-5.4691245020921798E-2</v>
      </c>
      <c r="AJ354" s="61">
        <v>0</v>
      </c>
      <c r="AK354" s="61">
        <v>0</v>
      </c>
      <c r="AL354" s="61">
        <v>0</v>
      </c>
      <c r="AM354" s="61">
        <v>0</v>
      </c>
      <c r="AN354" s="61">
        <f t="shared" si="68"/>
        <v>0</v>
      </c>
      <c r="AO354" s="61">
        <f t="shared" si="69"/>
        <v>0</v>
      </c>
      <c r="AP354" s="61">
        <f t="shared" si="70"/>
        <v>0</v>
      </c>
      <c r="AQ354" s="61">
        <f t="shared" si="71"/>
        <v>0</v>
      </c>
    </row>
    <row r="355" spans="1:43">
      <c r="A355" s="35" t="s">
        <v>143</v>
      </c>
      <c r="B355" s="35" t="s">
        <v>1204</v>
      </c>
      <c r="C355" s="35" t="s">
        <v>1203</v>
      </c>
      <c r="D355" s="35" t="s">
        <v>1202</v>
      </c>
      <c r="E355" s="35" t="s">
        <v>1201</v>
      </c>
      <c r="F355" s="35">
        <v>-0.46798851600000002</v>
      </c>
      <c r="G355" s="35">
        <v>-0.50284089399999998</v>
      </c>
      <c r="H355" s="35">
        <v>-0.94699239700000004</v>
      </c>
      <c r="I355" s="35">
        <v>-1.0569023559999999</v>
      </c>
      <c r="J355" s="35">
        <v>-0.58044062100000005</v>
      </c>
      <c r="K355" s="35">
        <v>-1.3772793189999999</v>
      </c>
      <c r="L355" s="35">
        <v>-0.75859933099999999</v>
      </c>
      <c r="M355" s="35">
        <v>-1.291986531</v>
      </c>
      <c r="N355" s="35">
        <v>-0.98064913499999995</v>
      </c>
      <c r="O355" s="35">
        <v>-0.43261733600000002</v>
      </c>
      <c r="P355" s="35">
        <v>-0.54681424099999998</v>
      </c>
      <c r="Q355" s="35">
        <v>-0.71475011499999996</v>
      </c>
      <c r="R355" s="35">
        <v>-2.3170305779999998</v>
      </c>
      <c r="S355" s="35">
        <v>-0.84861143999999999</v>
      </c>
      <c r="T355" s="35">
        <v>0.29233988500000002</v>
      </c>
      <c r="U355" s="35">
        <v>-0.730490415</v>
      </c>
      <c r="V355" s="35">
        <v>-6.4822088999999999E-2</v>
      </c>
      <c r="W355" s="35">
        <v>-1.0857285649999999</v>
      </c>
      <c r="X355" s="35">
        <v>9</v>
      </c>
      <c r="Y355" s="35">
        <v>1</v>
      </c>
      <c r="Z355" s="45">
        <f t="shared" si="60"/>
        <v>-0.63927393566666668</v>
      </c>
      <c r="AA355" s="45">
        <f t="shared" si="61"/>
        <v>-1.0104116656666668</v>
      </c>
      <c r="AB355" s="45">
        <f t="shared" si="62"/>
        <v>-0.95776737766666653</v>
      </c>
      <c r="AC355" s="45">
        <f t="shared" si="63"/>
        <v>-1.0048740986666667</v>
      </c>
      <c r="AD355" s="45">
        <f t="shared" si="64"/>
        <v>-0.56472723066666664</v>
      </c>
      <c r="AE355" s="45">
        <f t="shared" si="65"/>
        <v>-0.6270136896666666</v>
      </c>
      <c r="AF355" s="55">
        <f t="shared" si="66"/>
        <v>-0.13292457699999971</v>
      </c>
      <c r="AG355" s="56">
        <f t="shared" si="67"/>
        <v>0.15778697500000005</v>
      </c>
      <c r="AH355" s="56">
        <v>-7.2663013852341904E-2</v>
      </c>
      <c r="AI355" s="57">
        <v>3.7923708221550001E-2</v>
      </c>
      <c r="AJ355" s="61">
        <v>0</v>
      </c>
      <c r="AK355" s="61">
        <v>0</v>
      </c>
      <c r="AL355" s="61">
        <v>0</v>
      </c>
      <c r="AM355" s="61">
        <v>0</v>
      </c>
      <c r="AN355" s="61">
        <f t="shared" si="68"/>
        <v>0</v>
      </c>
      <c r="AO355" s="61">
        <f t="shared" si="69"/>
        <v>0</v>
      </c>
      <c r="AP355" s="61">
        <f t="shared" si="70"/>
        <v>0</v>
      </c>
      <c r="AQ355" s="61">
        <f t="shared" si="71"/>
        <v>0</v>
      </c>
    </row>
    <row r="356" spans="1:43">
      <c r="A356" s="35" t="s">
        <v>161</v>
      </c>
      <c r="B356" s="35" t="s">
        <v>1199</v>
      </c>
      <c r="C356" s="35" t="s">
        <v>1200</v>
      </c>
      <c r="D356" s="35" t="s">
        <v>1199</v>
      </c>
      <c r="E356" s="35" t="s">
        <v>1198</v>
      </c>
      <c r="F356" s="35">
        <v>-6.5748731000000005E-2</v>
      </c>
      <c r="G356" s="35">
        <v>-0.26391996600000001</v>
      </c>
      <c r="H356" s="35">
        <v>-0.16743986</v>
      </c>
      <c r="I356" s="35">
        <v>6.7885192999999996E-2</v>
      </c>
      <c r="J356" s="35">
        <v>-0.16079228200000001</v>
      </c>
      <c r="K356" s="35">
        <v>-0.16312180500000001</v>
      </c>
      <c r="L356" s="35">
        <v>0.98064386699999995</v>
      </c>
      <c r="M356" s="35">
        <v>-0.16989106900000001</v>
      </c>
      <c r="N356" s="35">
        <v>-0.41502350799999999</v>
      </c>
      <c r="O356" s="35">
        <v>-1.234449728</v>
      </c>
      <c r="P356" s="35">
        <v>-0.75431091500000003</v>
      </c>
      <c r="Q356" s="35">
        <v>-0.681828145</v>
      </c>
      <c r="R356" s="35">
        <v>3.8002400999999998E-2</v>
      </c>
      <c r="S356" s="35">
        <v>0.66422699600000001</v>
      </c>
      <c r="T356" s="35">
        <v>-0.498137202</v>
      </c>
      <c r="U356" s="35">
        <v>-0.41594096800000002</v>
      </c>
      <c r="V356" s="35">
        <v>0.46927794699999997</v>
      </c>
      <c r="W356" s="35">
        <v>-1.1909393049999999</v>
      </c>
      <c r="X356" s="35">
        <v>4</v>
      </c>
      <c r="Y356" s="35">
        <v>4</v>
      </c>
      <c r="Z356" s="45">
        <f t="shared" si="60"/>
        <v>-0.16570285233333334</v>
      </c>
      <c r="AA356" s="45">
        <f t="shared" si="61"/>
        <v>0.13190976333333335</v>
      </c>
      <c r="AB356" s="45">
        <f t="shared" si="62"/>
        <v>6.8030731666666663E-2</v>
      </c>
      <c r="AC356" s="45">
        <f t="shared" si="63"/>
        <v>-8.5342964666666674E-2</v>
      </c>
      <c r="AD356" s="45">
        <f t="shared" si="64"/>
        <v>-0.89019626266666663</v>
      </c>
      <c r="AE356" s="45">
        <f t="shared" si="65"/>
        <v>-0.3792007753333333</v>
      </c>
      <c r="AF356" s="55">
        <f t="shared" si="66"/>
        <v>8.4927276166666663E-2</v>
      </c>
      <c r="AG356" s="56">
        <f t="shared" si="67"/>
        <v>0.10856883833333336</v>
      </c>
      <c r="AH356" s="56">
        <v>0.223980744635289</v>
      </c>
      <c r="AI356" s="57">
        <v>0.16860096155849599</v>
      </c>
      <c r="AJ356" s="61">
        <v>0</v>
      </c>
      <c r="AK356" s="61">
        <v>0</v>
      </c>
      <c r="AL356" s="61">
        <v>0</v>
      </c>
      <c r="AM356" s="61">
        <v>0</v>
      </c>
      <c r="AN356" s="61">
        <f t="shared" si="68"/>
        <v>0</v>
      </c>
      <c r="AO356" s="61">
        <f t="shared" si="69"/>
        <v>0</v>
      </c>
      <c r="AP356" s="61">
        <f t="shared" si="70"/>
        <v>0</v>
      </c>
      <c r="AQ356" s="61">
        <f t="shared" si="71"/>
        <v>0</v>
      </c>
    </row>
    <row r="357" spans="1:43">
      <c r="A357" s="35" t="s">
        <v>143</v>
      </c>
      <c r="B357" s="35" t="s">
        <v>1197</v>
      </c>
      <c r="C357" s="35" t="s">
        <v>1196</v>
      </c>
      <c r="D357" s="35" t="s">
        <v>1195</v>
      </c>
      <c r="E357" s="35" t="s">
        <v>1194</v>
      </c>
      <c r="F357" s="35">
        <v>-2.1392346899999999</v>
      </c>
      <c r="G357" s="35">
        <v>-0.51631614800000003</v>
      </c>
      <c r="H357" s="35">
        <v>-1.5357033179999999</v>
      </c>
      <c r="I357" s="35">
        <v>0.115202288</v>
      </c>
      <c r="J357" s="35">
        <v>0.30582450100000003</v>
      </c>
      <c r="K357" s="35">
        <v>0.485521225</v>
      </c>
      <c r="L357" s="35">
        <v>-0.556771028</v>
      </c>
      <c r="M357" s="35">
        <v>-2.1881696430000002</v>
      </c>
      <c r="N357" s="35">
        <v>-2.3907260940000001</v>
      </c>
      <c r="O357" s="35">
        <v>0.55089798199999995</v>
      </c>
      <c r="P357" s="35">
        <v>0.14344726399999999</v>
      </c>
      <c r="Q357" s="35">
        <v>1.243385623</v>
      </c>
      <c r="R357" s="35">
        <v>-1.6759505960000001</v>
      </c>
      <c r="S357" s="35">
        <v>-2.1150156249999998</v>
      </c>
      <c r="T357" s="35">
        <v>2.9620199E-2</v>
      </c>
      <c r="U357" s="35">
        <v>0.32363259799999999</v>
      </c>
      <c r="V357" s="35">
        <v>0.43202768600000002</v>
      </c>
      <c r="W357" s="35">
        <v>-0.70315540899999995</v>
      </c>
      <c r="X357" s="35">
        <v>4</v>
      </c>
      <c r="Y357" s="35">
        <v>1</v>
      </c>
      <c r="Z357" s="45">
        <f t="shared" si="60"/>
        <v>-1.3970847186666664</v>
      </c>
      <c r="AA357" s="45">
        <f t="shared" si="61"/>
        <v>-1.7118889216666666</v>
      </c>
      <c r="AB357" s="45">
        <f t="shared" si="62"/>
        <v>-1.2537820073333332</v>
      </c>
      <c r="AC357" s="45">
        <f t="shared" si="63"/>
        <v>0.30218267133333332</v>
      </c>
      <c r="AD357" s="45">
        <f t="shared" si="64"/>
        <v>0.64591028966666664</v>
      </c>
      <c r="AE357" s="45">
        <f t="shared" si="65"/>
        <v>1.7501625000000003E-2</v>
      </c>
      <c r="AF357" s="55">
        <f t="shared" si="66"/>
        <v>0.30070481283333317</v>
      </c>
      <c r="AG357" s="56">
        <f t="shared" si="67"/>
        <v>-0.45654485549999996</v>
      </c>
      <c r="AH357" s="56">
        <v>5.0888205994976198E-2</v>
      </c>
      <c r="AI357" s="57">
        <v>5.5815195932203701E-2</v>
      </c>
      <c r="AJ357" s="61">
        <v>0</v>
      </c>
      <c r="AK357" s="61">
        <v>0</v>
      </c>
      <c r="AL357" s="61">
        <v>0</v>
      </c>
      <c r="AM357" s="61">
        <v>0</v>
      </c>
      <c r="AN357" s="61">
        <f t="shared" si="68"/>
        <v>0</v>
      </c>
      <c r="AO357" s="61">
        <f t="shared" si="69"/>
        <v>0</v>
      </c>
      <c r="AP357" s="61">
        <f t="shared" si="70"/>
        <v>0</v>
      </c>
      <c r="AQ357" s="61">
        <f t="shared" si="71"/>
        <v>0</v>
      </c>
    </row>
    <row r="358" spans="1:43">
      <c r="A358" s="35" t="s">
        <v>143</v>
      </c>
      <c r="B358" s="35" t="s">
        <v>1193</v>
      </c>
      <c r="C358" s="35" t="s">
        <v>1192</v>
      </c>
      <c r="D358" s="35" t="s">
        <v>1191</v>
      </c>
      <c r="E358" s="35" t="s">
        <v>1190</v>
      </c>
      <c r="F358" s="35">
        <v>-0.98733375999999995</v>
      </c>
      <c r="G358" s="35">
        <v>-0.666026746</v>
      </c>
      <c r="H358" s="35">
        <v>-0.97219984800000003</v>
      </c>
      <c r="I358" s="35">
        <v>-0.39252764400000001</v>
      </c>
      <c r="J358" s="35">
        <v>-0.92579390399999995</v>
      </c>
      <c r="K358" s="35">
        <v>-1.090282092</v>
      </c>
      <c r="L358" s="35">
        <v>-1.6730843630000001</v>
      </c>
      <c r="M358" s="35">
        <v>-0.12563468799999999</v>
      </c>
      <c r="N358" s="35">
        <v>-1.0657086929999999</v>
      </c>
      <c r="O358" s="35">
        <v>0.75601824900000003</v>
      </c>
      <c r="P358" s="35">
        <v>1.5013287820000001</v>
      </c>
      <c r="Q358" s="35">
        <v>1.610348965</v>
      </c>
      <c r="R358" s="35">
        <v>-1.076664778</v>
      </c>
      <c r="S358" s="35">
        <v>-1.076501054</v>
      </c>
      <c r="T358" s="35">
        <v>-0.84333065500000004</v>
      </c>
      <c r="U358" s="35">
        <v>-0.73857442900000003</v>
      </c>
      <c r="V358" s="35">
        <v>6.2316883000000003E-2</v>
      </c>
      <c r="W358" s="35">
        <v>-0.84032326099999999</v>
      </c>
      <c r="X358" s="35">
        <v>49</v>
      </c>
      <c r="Y358" s="35">
        <v>36</v>
      </c>
      <c r="Z358" s="45">
        <f t="shared" si="60"/>
        <v>-0.87518678466666666</v>
      </c>
      <c r="AA358" s="45">
        <f t="shared" si="61"/>
        <v>-0.954809248</v>
      </c>
      <c r="AB358" s="45">
        <f t="shared" si="62"/>
        <v>-0.99883216233333327</v>
      </c>
      <c r="AC358" s="45">
        <f t="shared" si="63"/>
        <v>-0.80286787999999998</v>
      </c>
      <c r="AD358" s="45">
        <f t="shared" si="64"/>
        <v>1.2892319986666667</v>
      </c>
      <c r="AE358" s="45">
        <f t="shared" si="65"/>
        <v>-0.50552693566666662</v>
      </c>
      <c r="AF358" s="55">
        <f t="shared" si="66"/>
        <v>-8.3834145999999943E-2</v>
      </c>
      <c r="AG358" s="56">
        <f t="shared" si="67"/>
        <v>-0.74870899499999999</v>
      </c>
      <c r="AH358" s="56">
        <v>2.0832768501575699E-2</v>
      </c>
      <c r="AI358" s="57">
        <v>0.1106721926781</v>
      </c>
      <c r="AJ358" s="61">
        <v>0</v>
      </c>
      <c r="AK358" s="61">
        <v>0</v>
      </c>
      <c r="AL358" s="61">
        <v>0</v>
      </c>
      <c r="AM358" s="61">
        <v>0</v>
      </c>
      <c r="AN358" s="61">
        <f t="shared" si="68"/>
        <v>0</v>
      </c>
      <c r="AO358" s="61">
        <f t="shared" si="69"/>
        <v>0</v>
      </c>
      <c r="AP358" s="61">
        <f t="shared" si="70"/>
        <v>0</v>
      </c>
      <c r="AQ358" s="61">
        <f t="shared" si="71"/>
        <v>0</v>
      </c>
    </row>
    <row r="359" spans="1:43">
      <c r="A359" s="35" t="s">
        <v>143</v>
      </c>
      <c r="B359" s="35" t="s">
        <v>1189</v>
      </c>
      <c r="C359" s="35" t="s">
        <v>1188</v>
      </c>
      <c r="D359" s="35" t="s">
        <v>1187</v>
      </c>
      <c r="E359" s="35" t="s">
        <v>1186</v>
      </c>
      <c r="F359" s="35">
        <v>-0.47676053499999999</v>
      </c>
      <c r="G359" s="35">
        <v>-1.5097974869999999</v>
      </c>
      <c r="H359" s="35">
        <v>-1.7612668950000001</v>
      </c>
      <c r="I359" s="35">
        <v>-1.388605141</v>
      </c>
      <c r="J359" s="35">
        <v>-1.7313559999999999E-2</v>
      </c>
      <c r="K359" s="35">
        <v>-0.83246189500000001</v>
      </c>
      <c r="L359" s="35">
        <v>1.406247131</v>
      </c>
      <c r="M359" s="35">
        <v>5.8282731999999997E-2</v>
      </c>
      <c r="N359" s="35">
        <v>-0.19017214900000001</v>
      </c>
      <c r="O359" s="35">
        <v>-0.32979441100000001</v>
      </c>
      <c r="P359" s="35">
        <v>-0.19645043400000001</v>
      </c>
      <c r="Q359" s="35">
        <v>0.209348064</v>
      </c>
      <c r="R359" s="35">
        <v>-1.4256607699999999</v>
      </c>
      <c r="S359" s="35">
        <v>-0.13609808200000001</v>
      </c>
      <c r="T359" s="35">
        <v>-0.46025938399999999</v>
      </c>
      <c r="U359" s="35">
        <v>-0.95824256200000002</v>
      </c>
      <c r="V359" s="35">
        <v>-6.7156878000000003E-2</v>
      </c>
      <c r="W359" s="35">
        <v>-0.23896800100000001</v>
      </c>
      <c r="X359" s="35">
        <v>16</v>
      </c>
      <c r="Y359" s="35">
        <v>9</v>
      </c>
      <c r="Z359" s="45">
        <f t="shared" si="60"/>
        <v>-1.2492749723333334</v>
      </c>
      <c r="AA359" s="45">
        <f t="shared" si="61"/>
        <v>0.4247859046666666</v>
      </c>
      <c r="AB359" s="45">
        <f t="shared" si="62"/>
        <v>-0.67400607866666673</v>
      </c>
      <c r="AC359" s="45">
        <f t="shared" si="63"/>
        <v>-0.74612686533333328</v>
      </c>
      <c r="AD359" s="45">
        <f t="shared" si="64"/>
        <v>-0.10563226033333334</v>
      </c>
      <c r="AE359" s="45">
        <f t="shared" si="65"/>
        <v>-0.42145581366666662</v>
      </c>
      <c r="AF359" s="55">
        <f t="shared" si="66"/>
        <v>-0.26176154483333336</v>
      </c>
      <c r="AG359" s="56">
        <f t="shared" si="67"/>
        <v>4.4237491666666573E-3</v>
      </c>
      <c r="AH359" s="56">
        <v>0.101466108758673</v>
      </c>
      <c r="AI359" s="57">
        <v>5.2709789510188898E-2</v>
      </c>
      <c r="AJ359" s="61">
        <v>0</v>
      </c>
      <c r="AK359" s="61">
        <v>0</v>
      </c>
      <c r="AL359" s="61">
        <v>0</v>
      </c>
      <c r="AM359" s="61">
        <v>0</v>
      </c>
      <c r="AN359" s="61">
        <f t="shared" si="68"/>
        <v>0</v>
      </c>
      <c r="AO359" s="61">
        <f t="shared" si="69"/>
        <v>0</v>
      </c>
      <c r="AP359" s="61">
        <f t="shared" si="70"/>
        <v>0</v>
      </c>
      <c r="AQ359" s="61">
        <f t="shared" si="71"/>
        <v>0</v>
      </c>
    </row>
    <row r="360" spans="1:43">
      <c r="A360" s="35" t="s">
        <v>143</v>
      </c>
      <c r="B360" s="35" t="s">
        <v>1185</v>
      </c>
      <c r="C360" s="35" t="s">
        <v>1184</v>
      </c>
      <c r="D360" s="35" t="s">
        <v>1183</v>
      </c>
      <c r="E360" s="35" t="s">
        <v>1182</v>
      </c>
      <c r="F360" s="35">
        <v>0.61080964800000004</v>
      </c>
      <c r="G360" s="35">
        <v>0.11554811299999999</v>
      </c>
      <c r="H360" s="35">
        <v>0.73740223699999996</v>
      </c>
      <c r="I360" s="35">
        <v>0.77758010399999999</v>
      </c>
      <c r="J360" s="35">
        <v>0.83758431</v>
      </c>
      <c r="K360" s="35">
        <v>0.35879877100000002</v>
      </c>
      <c r="L360" s="35">
        <v>-0.48970243200000002</v>
      </c>
      <c r="M360" s="35">
        <v>0.65824041099999997</v>
      </c>
      <c r="N360" s="35">
        <v>0.82911541</v>
      </c>
      <c r="O360" s="35">
        <v>0.62010066399999997</v>
      </c>
      <c r="P360" s="35">
        <v>0.44217510100000001</v>
      </c>
      <c r="Q360" s="35">
        <v>0.19177151000000001</v>
      </c>
      <c r="R360" s="35">
        <v>0.371350558</v>
      </c>
      <c r="S360" s="35">
        <v>0.714336843</v>
      </c>
      <c r="T360" s="35">
        <v>6.1987127000000003E-2</v>
      </c>
      <c r="U360" s="35">
        <v>2.7389826999999999E-2</v>
      </c>
      <c r="V360" s="35">
        <v>0.72463070699999999</v>
      </c>
      <c r="W360" s="35">
        <v>1.2835764860000001</v>
      </c>
      <c r="X360" s="35">
        <v>1</v>
      </c>
      <c r="Y360" s="35">
        <v>1</v>
      </c>
      <c r="Z360" s="45">
        <f t="shared" si="60"/>
        <v>0.48791999933333335</v>
      </c>
      <c r="AA360" s="45">
        <f t="shared" si="61"/>
        <v>0.33255112966666661</v>
      </c>
      <c r="AB360" s="45">
        <f t="shared" si="62"/>
        <v>0.38255817600000003</v>
      </c>
      <c r="AC360" s="45">
        <f t="shared" si="63"/>
        <v>0.65798772833333341</v>
      </c>
      <c r="AD360" s="45">
        <f t="shared" si="64"/>
        <v>0.41801575833333326</v>
      </c>
      <c r="AE360" s="45">
        <f t="shared" si="65"/>
        <v>0.67853233999999996</v>
      </c>
      <c r="AF360" s="55">
        <f t="shared" si="66"/>
        <v>-2.7677388499999955E-2</v>
      </c>
      <c r="AG360" s="56">
        <f t="shared" si="67"/>
        <v>0.14053059666666667</v>
      </c>
      <c r="AH360" s="56">
        <v>-0.120120133291566</v>
      </c>
      <c r="AI360" s="57">
        <v>-0.19614565408458301</v>
      </c>
      <c r="AJ360" s="61">
        <v>0</v>
      </c>
      <c r="AK360" s="61">
        <v>0</v>
      </c>
      <c r="AL360" s="61">
        <v>0</v>
      </c>
      <c r="AM360" s="61">
        <v>0</v>
      </c>
      <c r="AN360" s="61">
        <f t="shared" si="68"/>
        <v>0</v>
      </c>
      <c r="AO360" s="61">
        <f t="shared" si="69"/>
        <v>0</v>
      </c>
      <c r="AP360" s="61">
        <f t="shared" si="70"/>
        <v>0</v>
      </c>
      <c r="AQ360" s="61">
        <f t="shared" si="71"/>
        <v>0</v>
      </c>
    </row>
    <row r="361" spans="1:43">
      <c r="A361" s="35" t="s">
        <v>143</v>
      </c>
      <c r="B361" s="35" t="s">
        <v>1181</v>
      </c>
      <c r="C361" s="44" t="s">
        <v>1180</v>
      </c>
      <c r="D361" s="35" t="s">
        <v>1179</v>
      </c>
      <c r="E361" s="35" t="s">
        <v>1178</v>
      </c>
      <c r="F361" s="35">
        <v>-0.37344202900000001</v>
      </c>
      <c r="G361" s="35">
        <v>6.6247143999999994E-2</v>
      </c>
      <c r="H361" s="35">
        <v>-0.16425907000000001</v>
      </c>
      <c r="I361" s="35">
        <v>0.176202465</v>
      </c>
      <c r="J361" s="35">
        <v>0.256379933</v>
      </c>
      <c r="K361" s="35">
        <v>-0.37233576800000001</v>
      </c>
      <c r="L361" s="35">
        <v>-1.5941291769999999</v>
      </c>
      <c r="M361" s="35">
        <v>5.0286640000000001E-2</v>
      </c>
      <c r="N361" s="35">
        <v>0.43173462800000001</v>
      </c>
      <c r="O361" s="35">
        <v>0.44794817300000001</v>
      </c>
      <c r="P361" s="35">
        <v>1.309641142</v>
      </c>
      <c r="Q361" s="35">
        <v>0.38890421800000002</v>
      </c>
      <c r="R361" s="35">
        <v>0.20050948099999999</v>
      </c>
      <c r="S361" s="35">
        <v>0.97334160000000003</v>
      </c>
      <c r="T361" s="35">
        <v>-0.682394218</v>
      </c>
      <c r="U361" s="35">
        <v>-0.32246306299999999</v>
      </c>
      <c r="V361" s="35">
        <v>0.36964388199999998</v>
      </c>
      <c r="W361" s="35">
        <v>-1.955950268</v>
      </c>
      <c r="X361" s="35">
        <v>49</v>
      </c>
      <c r="Y361" s="35">
        <v>36</v>
      </c>
      <c r="Z361" s="45">
        <f t="shared" si="60"/>
        <v>-0.15715131833333335</v>
      </c>
      <c r="AA361" s="45">
        <f t="shared" si="61"/>
        <v>-0.37070263633333328</v>
      </c>
      <c r="AB361" s="45">
        <f t="shared" si="62"/>
        <v>0.16381895433333335</v>
      </c>
      <c r="AC361" s="45">
        <f t="shared" si="63"/>
        <v>2.0082209999999989E-2</v>
      </c>
      <c r="AD361" s="45">
        <f t="shared" si="64"/>
        <v>0.71549784433333341</v>
      </c>
      <c r="AE361" s="45">
        <f t="shared" si="65"/>
        <v>-0.63625648300000004</v>
      </c>
      <c r="AF361" s="55">
        <f t="shared" si="66"/>
        <v>0.42774593166666663</v>
      </c>
      <c r="AG361" s="56">
        <f t="shared" si="67"/>
        <v>-1.0040465101666667</v>
      </c>
      <c r="AH361" s="56">
        <v>-2.8581688422511901E-2</v>
      </c>
      <c r="AI361" s="57">
        <v>-1.4967411251408399E-2</v>
      </c>
      <c r="AJ361" s="61">
        <v>0</v>
      </c>
      <c r="AK361" s="61">
        <v>0</v>
      </c>
      <c r="AL361" s="61">
        <v>0</v>
      </c>
      <c r="AM361" s="61">
        <v>0</v>
      </c>
      <c r="AN361" s="61">
        <f t="shared" si="68"/>
        <v>0</v>
      </c>
      <c r="AO361" s="61">
        <f t="shared" si="69"/>
        <v>0</v>
      </c>
      <c r="AP361" s="61">
        <f t="shared" si="70"/>
        <v>0</v>
      </c>
      <c r="AQ361" s="61">
        <f t="shared" si="71"/>
        <v>0</v>
      </c>
    </row>
    <row r="362" spans="1:43">
      <c r="A362" s="35" t="s">
        <v>143</v>
      </c>
      <c r="B362" s="35" t="s">
        <v>1177</v>
      </c>
      <c r="C362" s="35" t="s">
        <v>1176</v>
      </c>
      <c r="D362" s="35" t="s">
        <v>1175</v>
      </c>
      <c r="E362" s="35" t="s">
        <v>1174</v>
      </c>
      <c r="F362" s="35">
        <v>-0.35132057</v>
      </c>
      <c r="G362" s="35">
        <v>-0.36087211200000002</v>
      </c>
      <c r="H362" s="35">
        <v>0.12676638500000001</v>
      </c>
      <c r="I362" s="35">
        <v>-0.311928435</v>
      </c>
      <c r="J362" s="35">
        <v>-0.85839617700000004</v>
      </c>
      <c r="K362" s="35">
        <v>0.34334839900000003</v>
      </c>
      <c r="L362" s="35">
        <v>-0.63130446299999998</v>
      </c>
      <c r="M362" s="35">
        <v>0.36248963499999998</v>
      </c>
      <c r="N362" s="35">
        <v>-0.18595989399999999</v>
      </c>
      <c r="O362" s="35">
        <v>-0.926479473</v>
      </c>
      <c r="P362" s="35">
        <v>-0.81790372099999997</v>
      </c>
      <c r="Q362" s="35">
        <v>-1.5490037E-2</v>
      </c>
      <c r="R362" s="35">
        <v>-0.359487424</v>
      </c>
      <c r="S362" s="35">
        <v>0.20991443100000001</v>
      </c>
      <c r="T362" s="35">
        <v>-0.14912075699999999</v>
      </c>
      <c r="U362" s="35">
        <v>-0.70378649400000004</v>
      </c>
      <c r="V362" s="35">
        <v>-0.65388318099999998</v>
      </c>
      <c r="W362" s="35">
        <v>-0.70600661399999998</v>
      </c>
      <c r="X362" s="35">
        <v>289</v>
      </c>
      <c r="Y362" s="35">
        <v>289</v>
      </c>
      <c r="Z362" s="45">
        <f t="shared" si="60"/>
        <v>-0.19514209899999999</v>
      </c>
      <c r="AA362" s="45">
        <f t="shared" si="61"/>
        <v>-0.15159157400000001</v>
      </c>
      <c r="AB362" s="45">
        <f t="shared" si="62"/>
        <v>-9.9564583333333331E-2</v>
      </c>
      <c r="AC362" s="45">
        <f t="shared" si="63"/>
        <v>-0.27565873766666665</v>
      </c>
      <c r="AD362" s="45">
        <f t="shared" si="64"/>
        <v>-0.58662441033333335</v>
      </c>
      <c r="AE362" s="45">
        <f t="shared" si="65"/>
        <v>-0.68789209633333337</v>
      </c>
      <c r="AF362" s="55">
        <f t="shared" si="66"/>
        <v>7.3802253166666679E-2</v>
      </c>
      <c r="AG362" s="56">
        <f t="shared" si="67"/>
        <v>-0.2567505223333334</v>
      </c>
      <c r="AH362" s="56">
        <v>4.6063786603310702E-2</v>
      </c>
      <c r="AI362" s="57">
        <v>-1.5445181210635499E-2</v>
      </c>
      <c r="AJ362" s="61">
        <v>0</v>
      </c>
      <c r="AK362" s="61">
        <v>0</v>
      </c>
      <c r="AL362" s="61">
        <v>0</v>
      </c>
      <c r="AM362" s="61">
        <v>0</v>
      </c>
      <c r="AN362" s="61">
        <f t="shared" si="68"/>
        <v>0</v>
      </c>
      <c r="AO362" s="61">
        <f t="shared" si="69"/>
        <v>0</v>
      </c>
      <c r="AP362" s="61">
        <f t="shared" si="70"/>
        <v>0</v>
      </c>
      <c r="AQ362" s="61">
        <f t="shared" si="71"/>
        <v>0</v>
      </c>
    </row>
    <row r="363" spans="1:43">
      <c r="A363" s="35" t="s">
        <v>143</v>
      </c>
      <c r="B363" s="35" t="s">
        <v>1173</v>
      </c>
      <c r="C363" s="35" t="s">
        <v>1172</v>
      </c>
      <c r="D363" s="35" t="s">
        <v>1171</v>
      </c>
      <c r="E363" s="35" t="s">
        <v>1170</v>
      </c>
      <c r="F363" s="35">
        <v>0.733024491</v>
      </c>
      <c r="G363" s="35">
        <v>1.5224152369999999</v>
      </c>
      <c r="H363" s="35">
        <v>0.74609199199999998</v>
      </c>
      <c r="I363" s="35">
        <v>0.392718279</v>
      </c>
      <c r="J363" s="35">
        <v>1.3301096640000001</v>
      </c>
      <c r="K363" s="35">
        <v>0.66639520600000002</v>
      </c>
      <c r="L363" s="35">
        <v>7.467581E-3</v>
      </c>
      <c r="M363" s="35">
        <v>0.46980574800000002</v>
      </c>
      <c r="N363" s="35">
        <v>-0.34070798499999999</v>
      </c>
      <c r="O363" s="35">
        <v>1.109892962</v>
      </c>
      <c r="P363" s="35">
        <v>0.73249845199999997</v>
      </c>
      <c r="Q363" s="35">
        <v>-0.26236199399999999</v>
      </c>
      <c r="R363" s="35">
        <v>1.274829362</v>
      </c>
      <c r="S363" s="35">
        <v>7.6500395999999998E-2</v>
      </c>
      <c r="T363" s="35">
        <v>0.43949693899999998</v>
      </c>
      <c r="U363" s="35">
        <v>0.78831214400000005</v>
      </c>
      <c r="V363" s="35">
        <v>-6.6235869000000003E-2</v>
      </c>
      <c r="W363" s="35">
        <v>-0.50948273200000005</v>
      </c>
      <c r="X363" s="35">
        <v>100</v>
      </c>
      <c r="Y363" s="35">
        <v>196</v>
      </c>
      <c r="Z363" s="45">
        <f t="shared" si="60"/>
        <v>1.0005105733333333</v>
      </c>
      <c r="AA363" s="45">
        <f t="shared" si="61"/>
        <v>4.5521781333333344E-2</v>
      </c>
      <c r="AB363" s="45">
        <f t="shared" si="62"/>
        <v>0.59694223233333332</v>
      </c>
      <c r="AC363" s="45">
        <f t="shared" si="63"/>
        <v>0.7964077163333334</v>
      </c>
      <c r="AD363" s="45">
        <f t="shared" si="64"/>
        <v>0.52667647333333334</v>
      </c>
      <c r="AE363" s="45">
        <f t="shared" si="65"/>
        <v>7.0864514333333337E-2</v>
      </c>
      <c r="AF363" s="55">
        <f t="shared" si="66"/>
        <v>7.3926055000000046E-2</v>
      </c>
      <c r="AG363" s="56">
        <f t="shared" si="67"/>
        <v>-0.59067758050000008</v>
      </c>
      <c r="AH363" s="56">
        <v>4.2754051491861803E-2</v>
      </c>
      <c r="AI363" s="57">
        <v>4.4054868242437997E-2</v>
      </c>
      <c r="AJ363" s="61">
        <v>0</v>
      </c>
      <c r="AK363" s="61">
        <v>0</v>
      </c>
      <c r="AL363" s="61">
        <v>0</v>
      </c>
      <c r="AM363" s="61">
        <v>0</v>
      </c>
      <c r="AN363" s="61">
        <f t="shared" si="68"/>
        <v>0</v>
      </c>
      <c r="AO363" s="61">
        <f t="shared" si="69"/>
        <v>0</v>
      </c>
      <c r="AP363" s="61">
        <f t="shared" si="70"/>
        <v>0</v>
      </c>
      <c r="AQ363" s="61">
        <f t="shared" si="71"/>
        <v>0</v>
      </c>
    </row>
    <row r="364" spans="1:43">
      <c r="A364" s="35" t="s">
        <v>143</v>
      </c>
      <c r="B364" s="35" t="s">
        <v>1169</v>
      </c>
      <c r="C364" s="35" t="s">
        <v>1168</v>
      </c>
      <c r="D364" s="35" t="s">
        <v>1167</v>
      </c>
      <c r="E364" s="35" t="s">
        <v>1166</v>
      </c>
      <c r="F364" s="35">
        <v>0.85530759099999998</v>
      </c>
      <c r="G364" s="35">
        <v>0.30594248299999999</v>
      </c>
      <c r="H364" s="35">
        <v>0.61633382000000003</v>
      </c>
      <c r="I364" s="35">
        <v>-0.90205763500000002</v>
      </c>
      <c r="J364" s="35">
        <v>-0.28076263200000001</v>
      </c>
      <c r="K364" s="35">
        <v>0.27182703200000002</v>
      </c>
      <c r="L364" s="35">
        <v>-2.8349247950000001</v>
      </c>
      <c r="M364" s="35">
        <v>0.886517267</v>
      </c>
      <c r="N364" s="35">
        <v>0.700403314</v>
      </c>
      <c r="O364" s="35">
        <v>1.0151043390000001</v>
      </c>
      <c r="P364" s="35">
        <v>-0.25201089599999998</v>
      </c>
      <c r="Q364" s="35">
        <v>-0.71182789400000002</v>
      </c>
      <c r="R364" s="35">
        <v>-0.25298010999999998</v>
      </c>
      <c r="S364" s="35">
        <v>0.81151481599999997</v>
      </c>
      <c r="T364" s="35">
        <v>-1.4150934610000001</v>
      </c>
      <c r="U364" s="35">
        <v>-0.96079277500000004</v>
      </c>
      <c r="V364" s="35">
        <v>-0.19106279200000001</v>
      </c>
      <c r="W364" s="35">
        <v>-2.984183662</v>
      </c>
      <c r="X364" s="35">
        <v>4</v>
      </c>
      <c r="Y364" s="35">
        <v>1</v>
      </c>
      <c r="Z364" s="45">
        <f t="shared" si="60"/>
        <v>0.59252796466666668</v>
      </c>
      <c r="AA364" s="45">
        <f t="shared" si="61"/>
        <v>-0.41600140466666674</v>
      </c>
      <c r="AB364" s="45">
        <f t="shared" si="62"/>
        <v>-0.28551958500000002</v>
      </c>
      <c r="AC364" s="45">
        <f t="shared" si="63"/>
        <v>-0.30366441166666669</v>
      </c>
      <c r="AD364" s="45">
        <f t="shared" si="64"/>
        <v>1.7088516333333342E-2</v>
      </c>
      <c r="AE364" s="45">
        <f t="shared" si="65"/>
        <v>-1.378679743</v>
      </c>
      <c r="AF364" s="55">
        <f t="shared" si="66"/>
        <v>-0.37378286500000002</v>
      </c>
      <c r="AG364" s="56">
        <f t="shared" si="67"/>
        <v>-1.2353917953333333</v>
      </c>
      <c r="AH364" s="56">
        <v>-0.10075356356198099</v>
      </c>
      <c r="AI364" s="57">
        <v>-4.9138867843996799E-2</v>
      </c>
      <c r="AJ364" s="61">
        <v>0</v>
      </c>
      <c r="AK364" s="61">
        <v>0</v>
      </c>
      <c r="AL364" s="61">
        <v>0</v>
      </c>
      <c r="AM364" s="61">
        <v>0</v>
      </c>
      <c r="AN364" s="61">
        <f t="shared" si="68"/>
        <v>0</v>
      </c>
      <c r="AO364" s="61">
        <f t="shared" si="69"/>
        <v>0</v>
      </c>
      <c r="AP364" s="61">
        <f t="shared" si="70"/>
        <v>0</v>
      </c>
      <c r="AQ364" s="61">
        <f t="shared" si="71"/>
        <v>0</v>
      </c>
    </row>
    <row r="365" spans="1:43">
      <c r="A365" s="35" t="s">
        <v>161</v>
      </c>
      <c r="B365" s="35" t="s">
        <v>1165</v>
      </c>
      <c r="C365" s="35" t="s">
        <v>1163</v>
      </c>
      <c r="D365" s="35" t="s">
        <v>1165</v>
      </c>
      <c r="E365" s="35" t="s">
        <v>1161</v>
      </c>
      <c r="F365" s="35">
        <v>0.87214031999999997</v>
      </c>
      <c r="G365" s="35">
        <v>-0.62862597399999998</v>
      </c>
      <c r="H365" s="35">
        <v>0.79963996199999998</v>
      </c>
      <c r="I365" s="35">
        <v>0.53133111300000002</v>
      </c>
      <c r="J365" s="35">
        <v>-0.36008237999999998</v>
      </c>
      <c r="K365" s="35">
        <v>0.70955431700000005</v>
      </c>
      <c r="L365" s="35">
        <v>-0.91456796699999998</v>
      </c>
      <c r="M365" s="35">
        <v>0.13261616100000001</v>
      </c>
      <c r="N365" s="35">
        <v>1.189970983</v>
      </c>
      <c r="O365" s="35">
        <v>0.418294467</v>
      </c>
      <c r="P365" s="35">
        <v>0.239407127</v>
      </c>
      <c r="Q365" s="35">
        <v>0.58979487900000005</v>
      </c>
      <c r="R365" s="35">
        <v>0.80418234</v>
      </c>
      <c r="S365" s="35">
        <v>1.915201326</v>
      </c>
      <c r="T365" s="35">
        <v>0.33439776100000002</v>
      </c>
      <c r="U365" s="35">
        <v>-0.56088715200000006</v>
      </c>
      <c r="V365" s="35">
        <v>0.12930325600000001</v>
      </c>
      <c r="W365" s="35">
        <v>0.13353289700000001</v>
      </c>
      <c r="X365" s="35">
        <v>36</v>
      </c>
      <c r="Y365" s="35">
        <v>36</v>
      </c>
      <c r="Z365" s="45">
        <f t="shared" si="60"/>
        <v>0.3477181026666667</v>
      </c>
      <c r="AA365" s="45">
        <f t="shared" si="61"/>
        <v>0.13600639233333336</v>
      </c>
      <c r="AB365" s="45">
        <f t="shared" si="62"/>
        <v>1.0179271423333334</v>
      </c>
      <c r="AC365" s="45">
        <f t="shared" si="63"/>
        <v>0.29360101666666671</v>
      </c>
      <c r="AD365" s="45">
        <f t="shared" si="64"/>
        <v>0.41583215766666665</v>
      </c>
      <c r="AE365" s="45">
        <f t="shared" si="65"/>
        <v>-9.9350332999999999E-2</v>
      </c>
      <c r="AF365" s="55">
        <f t="shared" si="66"/>
        <v>0.7760648948333333</v>
      </c>
      <c r="AG365" s="56">
        <f t="shared" si="67"/>
        <v>-0.45406692016666667</v>
      </c>
      <c r="AH365" s="56">
        <v>-8.1425594968567994E-2</v>
      </c>
      <c r="AI365" s="57">
        <v>-9.9271835547229501E-2</v>
      </c>
      <c r="AJ365" s="61">
        <v>0</v>
      </c>
      <c r="AK365" s="61">
        <v>0</v>
      </c>
      <c r="AL365" s="61">
        <v>0</v>
      </c>
      <c r="AM365" s="61">
        <v>0</v>
      </c>
      <c r="AN365" s="61">
        <f t="shared" si="68"/>
        <v>0</v>
      </c>
      <c r="AO365" s="61">
        <f t="shared" si="69"/>
        <v>0</v>
      </c>
      <c r="AP365" s="61">
        <f t="shared" si="70"/>
        <v>0</v>
      </c>
      <c r="AQ365" s="61">
        <f t="shared" si="71"/>
        <v>0</v>
      </c>
    </row>
    <row r="366" spans="1:43">
      <c r="A366" s="35" t="s">
        <v>143</v>
      </c>
      <c r="B366" s="35" t="s">
        <v>1164</v>
      </c>
      <c r="C366" s="35" t="s">
        <v>1163</v>
      </c>
      <c r="D366" s="35" t="s">
        <v>1162</v>
      </c>
      <c r="E366" s="35" t="s">
        <v>1161</v>
      </c>
      <c r="F366" s="35">
        <v>1.0995884760000001</v>
      </c>
      <c r="G366" s="35">
        <v>-5.5496852999999999E-2</v>
      </c>
      <c r="H366" s="35">
        <v>1.33661571</v>
      </c>
      <c r="I366" s="35">
        <v>0.62626567</v>
      </c>
      <c r="J366" s="35">
        <v>-2.7593199999999998E-2</v>
      </c>
      <c r="K366" s="35">
        <v>1.225892035</v>
      </c>
      <c r="L366" s="35">
        <v>-1.7876936919999999</v>
      </c>
      <c r="M366" s="35">
        <v>0.49688473999999999</v>
      </c>
      <c r="N366" s="35">
        <v>1.542464826</v>
      </c>
      <c r="O366" s="35">
        <v>0.70541942300000005</v>
      </c>
      <c r="P366" s="35">
        <v>-9.2152191999999994E-2</v>
      </c>
      <c r="Q366" s="35">
        <v>0.237186549</v>
      </c>
      <c r="R366" s="35">
        <v>0.36951910399999999</v>
      </c>
      <c r="S366" s="35">
        <v>1.87994076</v>
      </c>
      <c r="T366" s="35">
        <v>-6.5337632000000007E-2</v>
      </c>
      <c r="U366" s="35">
        <v>-0.18565672999999999</v>
      </c>
      <c r="V366" s="35">
        <v>0.112352115</v>
      </c>
      <c r="W366" s="35">
        <v>-1.1383160059999999</v>
      </c>
      <c r="X366" s="35">
        <v>2304</v>
      </c>
      <c r="Y366" s="35">
        <v>2209</v>
      </c>
      <c r="Z366" s="45">
        <f t="shared" si="60"/>
        <v>0.79356911100000005</v>
      </c>
      <c r="AA366" s="45">
        <f t="shared" si="61"/>
        <v>8.3885291333333376E-2</v>
      </c>
      <c r="AB366" s="45">
        <f t="shared" si="62"/>
        <v>0.72804074399999996</v>
      </c>
      <c r="AC366" s="45">
        <f t="shared" si="63"/>
        <v>0.60818816833333333</v>
      </c>
      <c r="AD366" s="45">
        <f t="shared" si="64"/>
        <v>0.28348459333333337</v>
      </c>
      <c r="AE366" s="45">
        <f t="shared" si="65"/>
        <v>-0.40387354033333334</v>
      </c>
      <c r="AF366" s="55">
        <f t="shared" si="66"/>
        <v>0.28931354283333327</v>
      </c>
      <c r="AG366" s="56">
        <f t="shared" si="67"/>
        <v>-0.84970992116666666</v>
      </c>
      <c r="AH366" s="56">
        <v>-8.1425594968567994E-2</v>
      </c>
      <c r="AI366" s="57">
        <v>-9.9271835547229501E-2</v>
      </c>
      <c r="AJ366" s="61">
        <v>0</v>
      </c>
      <c r="AK366" s="61">
        <v>0</v>
      </c>
      <c r="AL366" s="61">
        <v>0</v>
      </c>
      <c r="AM366" s="61">
        <v>0</v>
      </c>
      <c r="AN366" s="61">
        <f t="shared" si="68"/>
        <v>0</v>
      </c>
      <c r="AO366" s="61">
        <f t="shared" si="69"/>
        <v>0</v>
      </c>
      <c r="AP366" s="61">
        <f t="shared" si="70"/>
        <v>0</v>
      </c>
      <c r="AQ366" s="61">
        <f t="shared" si="71"/>
        <v>0</v>
      </c>
    </row>
    <row r="367" spans="1:43">
      <c r="A367" s="35" t="s">
        <v>143</v>
      </c>
      <c r="B367" s="35" t="s">
        <v>1160</v>
      </c>
      <c r="C367" s="35" t="s">
        <v>1159</v>
      </c>
      <c r="D367" s="35" t="s">
        <v>1158</v>
      </c>
      <c r="E367" s="35" t="s">
        <v>1157</v>
      </c>
      <c r="F367" s="35">
        <v>0.53049684500000005</v>
      </c>
      <c r="G367" s="35">
        <v>-0.870165517</v>
      </c>
      <c r="H367" s="35">
        <v>0.48009174399999999</v>
      </c>
      <c r="I367" s="35">
        <v>-6.7409913000000002E-2</v>
      </c>
      <c r="J367" s="35">
        <v>-0.956973662</v>
      </c>
      <c r="K367" s="35">
        <v>0.180192662</v>
      </c>
      <c r="L367" s="35">
        <v>-0.95199144199999997</v>
      </c>
      <c r="M367" s="35">
        <v>-1.068182645</v>
      </c>
      <c r="N367" s="35">
        <v>-0.53970556700000005</v>
      </c>
      <c r="O367" s="35">
        <v>-1.3433076610000001</v>
      </c>
      <c r="P367" s="35">
        <v>-1.093787193</v>
      </c>
      <c r="Q367" s="35">
        <v>-1.0369944680000001</v>
      </c>
      <c r="R367" s="35">
        <v>0.57305860600000003</v>
      </c>
      <c r="S367" s="35">
        <v>0.96775399900000003</v>
      </c>
      <c r="T367" s="35">
        <v>-0.77336194000000003</v>
      </c>
      <c r="U367" s="35">
        <v>-0.73437338200000002</v>
      </c>
      <c r="V367" s="35">
        <v>-1.2992136670000001</v>
      </c>
      <c r="W367" s="35">
        <v>-1.44633075</v>
      </c>
      <c r="X367" s="35">
        <v>225</v>
      </c>
      <c r="Y367" s="35">
        <v>225</v>
      </c>
      <c r="Z367" s="45">
        <f t="shared" si="60"/>
        <v>4.6807690666666679E-2</v>
      </c>
      <c r="AA367" s="45">
        <f t="shared" si="61"/>
        <v>-0.85329321800000002</v>
      </c>
      <c r="AB367" s="45">
        <f t="shared" si="62"/>
        <v>0.25581688833333338</v>
      </c>
      <c r="AC367" s="45">
        <f t="shared" si="63"/>
        <v>-0.281396971</v>
      </c>
      <c r="AD367" s="45">
        <f t="shared" si="64"/>
        <v>-1.1580297740000001</v>
      </c>
      <c r="AE367" s="45">
        <f t="shared" si="65"/>
        <v>-1.1599725996666668</v>
      </c>
      <c r="AF367" s="55">
        <f t="shared" si="66"/>
        <v>0.65905965200000005</v>
      </c>
      <c r="AG367" s="56">
        <f t="shared" si="67"/>
        <v>-0.44025922716666677</v>
      </c>
      <c r="AH367" s="56">
        <v>2.7966287936410001E-2</v>
      </c>
      <c r="AI367" s="57">
        <v>-2.1064606376397101E-2</v>
      </c>
      <c r="AJ367" s="61">
        <v>0</v>
      </c>
      <c r="AK367" s="61">
        <v>0</v>
      </c>
      <c r="AL367" s="61">
        <v>0</v>
      </c>
      <c r="AM367" s="61">
        <v>0</v>
      </c>
      <c r="AN367" s="61">
        <f t="shared" si="68"/>
        <v>0</v>
      </c>
      <c r="AO367" s="61">
        <f t="shared" si="69"/>
        <v>0</v>
      </c>
      <c r="AP367" s="61">
        <f t="shared" si="70"/>
        <v>0</v>
      </c>
      <c r="AQ367" s="61">
        <f t="shared" si="71"/>
        <v>0</v>
      </c>
    </row>
    <row r="368" spans="1:43">
      <c r="A368" s="35" t="s">
        <v>143</v>
      </c>
      <c r="B368" s="35" t="s">
        <v>1156</v>
      </c>
      <c r="C368" s="35" t="s">
        <v>1155</v>
      </c>
      <c r="D368" s="35" t="s">
        <v>1154</v>
      </c>
      <c r="E368" s="35" t="s">
        <v>1153</v>
      </c>
      <c r="F368" s="35">
        <v>-1.4256349349999999</v>
      </c>
      <c r="G368" s="35">
        <v>-0.20308183399999999</v>
      </c>
      <c r="H368" s="35">
        <v>-0.28792883699999999</v>
      </c>
      <c r="I368" s="35">
        <v>-0.24328989600000001</v>
      </c>
      <c r="J368" s="35">
        <v>-0.81141097699999998</v>
      </c>
      <c r="K368" s="35">
        <v>-1.1759617010000001</v>
      </c>
      <c r="L368" s="35">
        <v>-0.37681310000000001</v>
      </c>
      <c r="M368" s="35">
        <v>0.43593694199999999</v>
      </c>
      <c r="N368" s="35">
        <v>0.65823157399999999</v>
      </c>
      <c r="O368" s="35">
        <v>0.377789294</v>
      </c>
      <c r="P368" s="35">
        <v>1.369553435</v>
      </c>
      <c r="Q368" s="35">
        <v>0.24080101600000001</v>
      </c>
      <c r="R368" s="35">
        <v>0.61568543399999998</v>
      </c>
      <c r="S368" s="35">
        <v>0.95614977300000004</v>
      </c>
      <c r="T368" s="35">
        <v>1.7737395999999999E-2</v>
      </c>
      <c r="U368" s="35">
        <v>-1.5897917319999999</v>
      </c>
      <c r="V368" s="35">
        <v>-0.175334403</v>
      </c>
      <c r="W368" s="35">
        <v>-1.13192592</v>
      </c>
      <c r="X368" s="35">
        <v>25</v>
      </c>
      <c r="Y368" s="35">
        <v>36</v>
      </c>
      <c r="Z368" s="45">
        <f t="shared" si="60"/>
        <v>-0.63888186866666663</v>
      </c>
      <c r="AA368" s="45">
        <f t="shared" si="61"/>
        <v>0.239118472</v>
      </c>
      <c r="AB368" s="45">
        <f t="shared" si="62"/>
        <v>0.52985753433333327</v>
      </c>
      <c r="AC368" s="45">
        <f t="shared" si="63"/>
        <v>-0.74355419133333334</v>
      </c>
      <c r="AD368" s="45">
        <f t="shared" si="64"/>
        <v>0.66271458166666675</v>
      </c>
      <c r="AE368" s="45">
        <f t="shared" si="65"/>
        <v>-0.96568401833333317</v>
      </c>
      <c r="AF368" s="55">
        <f t="shared" si="66"/>
        <v>0.72973923266666652</v>
      </c>
      <c r="AG368" s="56">
        <f t="shared" si="67"/>
        <v>-0.92526421349999988</v>
      </c>
      <c r="AH368" s="56">
        <v>4.2469449266128799E-2</v>
      </c>
      <c r="AI368" s="57">
        <v>-2.4110350085376101E-2</v>
      </c>
      <c r="AJ368" s="61">
        <v>0</v>
      </c>
      <c r="AK368" s="61">
        <v>0</v>
      </c>
      <c r="AL368" s="61">
        <v>0</v>
      </c>
      <c r="AM368" s="61">
        <v>0</v>
      </c>
      <c r="AN368" s="61">
        <f t="shared" si="68"/>
        <v>0</v>
      </c>
      <c r="AO368" s="61">
        <f t="shared" si="69"/>
        <v>0</v>
      </c>
      <c r="AP368" s="61">
        <f t="shared" si="70"/>
        <v>0</v>
      </c>
      <c r="AQ368" s="61">
        <f t="shared" si="71"/>
        <v>0</v>
      </c>
    </row>
    <row r="369" spans="1:43">
      <c r="A369" s="35" t="s">
        <v>143</v>
      </c>
      <c r="B369" s="35" t="s">
        <v>1152</v>
      </c>
      <c r="C369" s="35" t="s">
        <v>1151</v>
      </c>
      <c r="D369" s="35" t="s">
        <v>1150</v>
      </c>
      <c r="E369" s="35" t="s">
        <v>1149</v>
      </c>
      <c r="F369" s="35">
        <v>0.16957628999999999</v>
      </c>
      <c r="G369" s="35">
        <v>0.15872671299999999</v>
      </c>
      <c r="H369" s="35">
        <v>0.98832323399999999</v>
      </c>
      <c r="I369" s="35">
        <v>1.0466833529999999</v>
      </c>
      <c r="J369" s="35">
        <v>0.84504341199999999</v>
      </c>
      <c r="K369" s="35">
        <v>2.09910226</v>
      </c>
      <c r="L369" s="35">
        <v>1.4081454250000001</v>
      </c>
      <c r="M369" s="35">
        <v>1.4137103980000001</v>
      </c>
      <c r="N369" s="35">
        <v>0.193053374</v>
      </c>
      <c r="O369" s="35">
        <v>2.3285578459999998</v>
      </c>
      <c r="P369" s="35">
        <v>3.1863084860000002</v>
      </c>
      <c r="Q369" s="35">
        <v>4.500437851</v>
      </c>
      <c r="R369" s="35">
        <v>1.5363730769999999</v>
      </c>
      <c r="S369" s="35">
        <v>1.3727655409999999</v>
      </c>
      <c r="T369" s="35">
        <v>0.49007381799999999</v>
      </c>
      <c r="U369" s="35">
        <v>2.3064597249999998</v>
      </c>
      <c r="V369" s="35">
        <v>2.6690591079999999</v>
      </c>
      <c r="W369" s="35">
        <v>0.94658853200000004</v>
      </c>
      <c r="X369" s="35">
        <v>4</v>
      </c>
      <c r="Y369" s="35">
        <v>1</v>
      </c>
      <c r="Z369" s="45">
        <f t="shared" si="60"/>
        <v>0.43887541233333333</v>
      </c>
      <c r="AA369" s="45">
        <f t="shared" si="61"/>
        <v>1.0049697323333333</v>
      </c>
      <c r="AB369" s="45">
        <f t="shared" si="62"/>
        <v>1.1330708119999999</v>
      </c>
      <c r="AC369" s="45">
        <f t="shared" si="63"/>
        <v>1.3302763416666668</v>
      </c>
      <c r="AD369" s="45">
        <f t="shared" si="64"/>
        <v>3.3384347276666673</v>
      </c>
      <c r="AE369" s="45">
        <f t="shared" si="65"/>
        <v>1.9740357883333333</v>
      </c>
      <c r="AF369" s="55">
        <f t="shared" si="66"/>
        <v>0.41114823966666658</v>
      </c>
      <c r="AG369" s="56">
        <f t="shared" si="67"/>
        <v>-0.36031974633333363</v>
      </c>
      <c r="AH369" s="56">
        <v>-5.5070341165359702E-3</v>
      </c>
      <c r="AI369" s="57">
        <v>1.6420230739088399E-2</v>
      </c>
      <c r="AJ369" s="61">
        <v>0</v>
      </c>
      <c r="AK369" s="61">
        <v>0</v>
      </c>
      <c r="AL369" s="61">
        <v>0</v>
      </c>
      <c r="AM369" s="61">
        <v>0</v>
      </c>
      <c r="AN369" s="61">
        <f t="shared" si="68"/>
        <v>0</v>
      </c>
      <c r="AO369" s="61">
        <f t="shared" si="69"/>
        <v>0</v>
      </c>
      <c r="AP369" s="61">
        <f t="shared" si="70"/>
        <v>0</v>
      </c>
      <c r="AQ369" s="61">
        <f t="shared" si="71"/>
        <v>0</v>
      </c>
    </row>
    <row r="370" spans="1:43">
      <c r="A370" s="35" t="s">
        <v>143</v>
      </c>
      <c r="B370" s="35" t="s">
        <v>1148</v>
      </c>
      <c r="C370" s="35" t="s">
        <v>1147</v>
      </c>
      <c r="D370" s="35" t="s">
        <v>1146</v>
      </c>
      <c r="E370" s="35" t="s">
        <v>1145</v>
      </c>
      <c r="F370" s="35">
        <v>-0.17860288199999999</v>
      </c>
      <c r="G370" s="35">
        <v>-0.210579349</v>
      </c>
      <c r="H370" s="35">
        <v>-0.53013616799999996</v>
      </c>
      <c r="I370" s="35">
        <v>0.30835688500000002</v>
      </c>
      <c r="J370" s="35">
        <v>0.27614629499999999</v>
      </c>
      <c r="K370" s="35">
        <v>6.671328E-2</v>
      </c>
      <c r="L370" s="35">
        <v>-0.23109918600000001</v>
      </c>
      <c r="M370" s="35">
        <v>0.294301111</v>
      </c>
      <c r="N370" s="35">
        <v>-0.70757625400000002</v>
      </c>
      <c r="O370" s="35">
        <v>0.38299314000000001</v>
      </c>
      <c r="P370" s="35">
        <v>0.81241868100000003</v>
      </c>
      <c r="Q370" s="35">
        <v>-5.4577702999999998E-2</v>
      </c>
      <c r="R370" s="35">
        <v>-0.79530513999999997</v>
      </c>
      <c r="S370" s="35">
        <v>-0.22665485499999999</v>
      </c>
      <c r="T370" s="35">
        <v>-0.11338150700000001</v>
      </c>
      <c r="U370" s="35">
        <v>-0.88305018899999999</v>
      </c>
      <c r="V370" s="35">
        <v>-1.222276089</v>
      </c>
      <c r="W370" s="35">
        <v>-0.53227725699999995</v>
      </c>
      <c r="X370" s="35">
        <v>9</v>
      </c>
      <c r="Y370" s="35">
        <v>4</v>
      </c>
      <c r="Z370" s="45">
        <f t="shared" si="60"/>
        <v>-0.30643946633333335</v>
      </c>
      <c r="AA370" s="45">
        <f t="shared" si="61"/>
        <v>-0.214791443</v>
      </c>
      <c r="AB370" s="45">
        <f t="shared" si="62"/>
        <v>-0.37844716733333333</v>
      </c>
      <c r="AC370" s="45">
        <f t="shared" si="63"/>
        <v>0.21707215333333332</v>
      </c>
      <c r="AD370" s="45">
        <f t="shared" si="64"/>
        <v>0.38027803933333332</v>
      </c>
      <c r="AE370" s="45">
        <f t="shared" si="65"/>
        <v>-0.87920117833333322</v>
      </c>
      <c r="AF370" s="55">
        <f t="shared" si="66"/>
        <v>-0.11783171266666664</v>
      </c>
      <c r="AG370" s="56">
        <f t="shared" si="67"/>
        <v>-1.1778762746666667</v>
      </c>
      <c r="AH370" s="56">
        <v>8.8506046364493302E-2</v>
      </c>
      <c r="AI370" s="57">
        <v>2.5242098150711101E-2</v>
      </c>
      <c r="AJ370" s="61">
        <v>0</v>
      </c>
      <c r="AK370" s="61">
        <v>0</v>
      </c>
      <c r="AL370" s="61">
        <v>0</v>
      </c>
      <c r="AM370" s="61">
        <v>1</v>
      </c>
      <c r="AN370" s="61">
        <f t="shared" si="68"/>
        <v>0</v>
      </c>
      <c r="AO370" s="61">
        <f t="shared" si="69"/>
        <v>1</v>
      </c>
      <c r="AP370" s="61">
        <f t="shared" si="70"/>
        <v>0</v>
      </c>
      <c r="AQ370" s="61">
        <f t="shared" si="71"/>
        <v>0</v>
      </c>
    </row>
    <row r="371" spans="1:43">
      <c r="A371" s="35" t="s">
        <v>143</v>
      </c>
      <c r="B371" s="35" t="s">
        <v>1144</v>
      </c>
      <c r="C371" s="35" t="s">
        <v>1143</v>
      </c>
      <c r="D371" s="35" t="s">
        <v>1142</v>
      </c>
      <c r="E371" s="35" t="s">
        <v>1141</v>
      </c>
      <c r="F371" s="35">
        <v>-0.65683936899999995</v>
      </c>
      <c r="G371" s="35">
        <v>-0.30426702999999999</v>
      </c>
      <c r="H371" s="35">
        <v>0.49129711599999998</v>
      </c>
      <c r="I371" s="35">
        <v>0.46263119200000002</v>
      </c>
      <c r="J371" s="35">
        <v>-0.58912767399999999</v>
      </c>
      <c r="K371" s="35">
        <v>0.70723560500000004</v>
      </c>
      <c r="L371" s="35">
        <v>0.84769682400000002</v>
      </c>
      <c r="M371" s="35">
        <v>0.39898106700000002</v>
      </c>
      <c r="N371" s="35">
        <v>-0.201504036</v>
      </c>
      <c r="O371" s="35">
        <v>0.34986665300000003</v>
      </c>
      <c r="P371" s="35">
        <v>0.50992607700000003</v>
      </c>
      <c r="Q371" s="35">
        <v>0.50245142499999995</v>
      </c>
      <c r="R371" s="35">
        <v>-0.18001709900000001</v>
      </c>
      <c r="S371" s="35">
        <v>0.64108119799999996</v>
      </c>
      <c r="T371" s="35">
        <v>0.10075210699999999</v>
      </c>
      <c r="U371" s="35">
        <v>-0.11492389</v>
      </c>
      <c r="V371" s="35">
        <v>-0.91340318099999995</v>
      </c>
      <c r="W371" s="35">
        <v>-0.44587774400000002</v>
      </c>
      <c r="X371" s="35">
        <v>4</v>
      </c>
      <c r="Y371" s="35">
        <v>4</v>
      </c>
      <c r="Z371" s="45">
        <f t="shared" si="60"/>
        <v>-0.15660309433333333</v>
      </c>
      <c r="AA371" s="45">
        <f t="shared" si="61"/>
        <v>0.34839128499999999</v>
      </c>
      <c r="AB371" s="45">
        <f t="shared" si="62"/>
        <v>0.18727206866666665</v>
      </c>
      <c r="AC371" s="45">
        <f t="shared" si="63"/>
        <v>0.19357970766666668</v>
      </c>
      <c r="AD371" s="45">
        <f t="shared" si="64"/>
        <v>0.454081385</v>
      </c>
      <c r="AE371" s="45">
        <f t="shared" si="65"/>
        <v>-0.49140160499999991</v>
      </c>
      <c r="AF371" s="55">
        <f t="shared" si="66"/>
        <v>9.1377973333333321E-2</v>
      </c>
      <c r="AG371" s="56">
        <f t="shared" si="67"/>
        <v>-0.81523215133333327</v>
      </c>
      <c r="AH371" s="56">
        <v>7.4642000178601897E-2</v>
      </c>
      <c r="AI371" s="57">
        <v>1.68471686883063E-2</v>
      </c>
      <c r="AJ371" s="61">
        <v>0</v>
      </c>
      <c r="AK371" s="61">
        <v>0</v>
      </c>
      <c r="AL371" s="61">
        <v>0</v>
      </c>
      <c r="AM371" s="61">
        <v>1</v>
      </c>
      <c r="AN371" s="61">
        <f t="shared" si="68"/>
        <v>0</v>
      </c>
      <c r="AO371" s="61">
        <f t="shared" si="69"/>
        <v>1</v>
      </c>
      <c r="AP371" s="61">
        <f t="shared" si="70"/>
        <v>0</v>
      </c>
      <c r="AQ371" s="61">
        <f t="shared" si="71"/>
        <v>0</v>
      </c>
    </row>
    <row r="372" spans="1:43">
      <c r="A372" s="35" t="s">
        <v>143</v>
      </c>
      <c r="B372" s="35" t="s">
        <v>1140</v>
      </c>
      <c r="C372" s="35" t="s">
        <v>1139</v>
      </c>
      <c r="D372" s="35" t="s">
        <v>1138</v>
      </c>
      <c r="E372" s="35" t="s">
        <v>1137</v>
      </c>
      <c r="F372" s="35">
        <v>-2.029983826</v>
      </c>
      <c r="G372" s="35">
        <v>-5.8854100000000004E-4</v>
      </c>
      <c r="H372" s="35">
        <v>-0.596626777</v>
      </c>
      <c r="I372" s="35">
        <v>6.0898309999999997E-2</v>
      </c>
      <c r="J372" s="35">
        <v>0.54196351899999995</v>
      </c>
      <c r="K372" s="35">
        <v>0.21706932100000001</v>
      </c>
      <c r="L372" s="35">
        <v>-0.95063327500000006</v>
      </c>
      <c r="M372" s="35">
        <v>0.64260760400000005</v>
      </c>
      <c r="N372" s="35">
        <v>0.58937237799999997</v>
      </c>
      <c r="O372" s="35">
        <v>-0.38554318199999998</v>
      </c>
      <c r="P372" s="35">
        <v>0.90009407600000002</v>
      </c>
      <c r="Q372" s="35">
        <v>1.3491265530000001</v>
      </c>
      <c r="R372" s="35">
        <v>-8.2705699999999997E-3</v>
      </c>
      <c r="S372" s="35">
        <v>-0.66219383200000004</v>
      </c>
      <c r="T372" s="35">
        <v>-0.439724434</v>
      </c>
      <c r="U372" s="35">
        <v>0.55699406100000004</v>
      </c>
      <c r="V372" s="35">
        <v>0.51163944400000005</v>
      </c>
      <c r="W372" s="35">
        <v>0.35036202500000002</v>
      </c>
      <c r="X372" s="35">
        <v>4</v>
      </c>
      <c r="Y372" s="35">
        <v>4</v>
      </c>
      <c r="Z372" s="45">
        <f t="shared" si="60"/>
        <v>-0.87573304799999996</v>
      </c>
      <c r="AA372" s="45">
        <f t="shared" si="61"/>
        <v>9.3782235666666658E-2</v>
      </c>
      <c r="AB372" s="45">
        <f t="shared" si="62"/>
        <v>-0.37006294533333334</v>
      </c>
      <c r="AC372" s="45">
        <f t="shared" si="63"/>
        <v>0.2733103833333333</v>
      </c>
      <c r="AD372" s="45">
        <f t="shared" si="64"/>
        <v>0.62122581566666668</v>
      </c>
      <c r="AE372" s="45">
        <f t="shared" si="65"/>
        <v>0.47299851000000004</v>
      </c>
      <c r="AF372" s="55">
        <f t="shared" si="66"/>
        <v>2.0912460833333313E-2</v>
      </c>
      <c r="AG372" s="56">
        <f t="shared" si="67"/>
        <v>2.5730410500000023E-2</v>
      </c>
      <c r="AH372" s="56">
        <v>-2.9516637271020901E-3</v>
      </c>
      <c r="AI372" s="57">
        <v>9.6887591854539296E-2</v>
      </c>
      <c r="AJ372" s="61">
        <v>0</v>
      </c>
      <c r="AK372" s="61">
        <v>0</v>
      </c>
      <c r="AL372" s="61">
        <v>0</v>
      </c>
      <c r="AM372" s="61">
        <v>0</v>
      </c>
      <c r="AN372" s="61">
        <f t="shared" si="68"/>
        <v>0</v>
      </c>
      <c r="AO372" s="61">
        <f t="shared" si="69"/>
        <v>0</v>
      </c>
      <c r="AP372" s="61">
        <f t="shared" si="70"/>
        <v>0</v>
      </c>
      <c r="AQ372" s="61">
        <f t="shared" si="71"/>
        <v>0</v>
      </c>
    </row>
    <row r="373" spans="1:43">
      <c r="A373" s="35" t="s">
        <v>161</v>
      </c>
      <c r="B373" s="35" t="s">
        <v>1136</v>
      </c>
      <c r="C373" s="35" t="s">
        <v>1135</v>
      </c>
      <c r="D373" s="35" t="s">
        <v>1134</v>
      </c>
      <c r="E373" s="35" t="s">
        <v>1133</v>
      </c>
      <c r="F373" s="35">
        <v>-1.7051339599999999</v>
      </c>
      <c r="G373" s="35">
        <v>0.52988349800000001</v>
      </c>
      <c r="H373" s="35">
        <v>0.29635534000000002</v>
      </c>
      <c r="I373" s="35">
        <v>-0.93345546000000001</v>
      </c>
      <c r="J373" s="35">
        <v>-0.49650260000000002</v>
      </c>
      <c r="K373" s="35">
        <v>-0.56150407599999996</v>
      </c>
      <c r="L373" s="35">
        <v>0.64026590800000005</v>
      </c>
      <c r="M373" s="35">
        <v>7.5761422999999994E-2</v>
      </c>
      <c r="N373" s="35">
        <v>0.96368453399999998</v>
      </c>
      <c r="O373" s="35">
        <v>-0.36881607300000002</v>
      </c>
      <c r="P373" s="35">
        <v>0.23358607000000001</v>
      </c>
      <c r="Q373" s="35">
        <v>0.48372243599999998</v>
      </c>
      <c r="R373" s="35">
        <v>-2.7198528E-2</v>
      </c>
      <c r="S373" s="35">
        <v>0.299782306</v>
      </c>
      <c r="T373" s="35">
        <v>0.49840627300000001</v>
      </c>
      <c r="U373" s="35">
        <v>-0.32051714599999998</v>
      </c>
      <c r="V373" s="35">
        <v>-0.58655849699999996</v>
      </c>
      <c r="W373" s="35">
        <v>-1.2821548380000001</v>
      </c>
      <c r="X373" s="35">
        <v>1</v>
      </c>
      <c r="Y373" s="35">
        <v>1</v>
      </c>
      <c r="Z373" s="45">
        <f t="shared" si="60"/>
        <v>-0.29296504066666662</v>
      </c>
      <c r="AA373" s="45">
        <f t="shared" si="61"/>
        <v>0.55990395500000001</v>
      </c>
      <c r="AB373" s="45">
        <f t="shared" si="62"/>
        <v>0.25699668366666667</v>
      </c>
      <c r="AC373" s="45">
        <f t="shared" si="63"/>
        <v>-0.66382071200000003</v>
      </c>
      <c r="AD373" s="45">
        <f t="shared" si="64"/>
        <v>0.11616414433333333</v>
      </c>
      <c r="AE373" s="45">
        <f t="shared" si="65"/>
        <v>-0.72974349366666669</v>
      </c>
      <c r="AF373" s="55">
        <f t="shared" si="66"/>
        <v>0.12352722649999998</v>
      </c>
      <c r="AG373" s="56">
        <f t="shared" si="67"/>
        <v>-0.45591520983333333</v>
      </c>
      <c r="AH373" s="56">
        <v>0.106442726813944</v>
      </c>
      <c r="AI373" s="57">
        <v>6.1878213712470001E-2</v>
      </c>
      <c r="AJ373" s="61">
        <v>0</v>
      </c>
      <c r="AK373" s="61">
        <v>0</v>
      </c>
      <c r="AL373" s="61">
        <v>0</v>
      </c>
      <c r="AM373" s="61">
        <v>0</v>
      </c>
      <c r="AN373" s="61">
        <f t="shared" si="68"/>
        <v>0</v>
      </c>
      <c r="AO373" s="61">
        <f t="shared" si="69"/>
        <v>0</v>
      </c>
      <c r="AP373" s="61">
        <f t="shared" si="70"/>
        <v>0</v>
      </c>
      <c r="AQ373" s="61">
        <f t="shared" si="71"/>
        <v>0</v>
      </c>
    </row>
    <row r="374" spans="1:43">
      <c r="A374" s="35" t="s">
        <v>143</v>
      </c>
      <c r="B374" s="35" t="s">
        <v>1132</v>
      </c>
      <c r="C374" s="35" t="s">
        <v>1131</v>
      </c>
      <c r="D374" s="35" t="s">
        <v>1130</v>
      </c>
      <c r="E374" s="35" t="s">
        <v>1129</v>
      </c>
      <c r="F374" s="35">
        <v>-0.124099637</v>
      </c>
      <c r="G374" s="35">
        <v>-0.43280623499999998</v>
      </c>
      <c r="H374" s="35">
        <v>0.62653876399999997</v>
      </c>
      <c r="I374" s="35">
        <v>-0.245116104</v>
      </c>
      <c r="J374" s="35">
        <v>-1.305917443</v>
      </c>
      <c r="K374" s="35">
        <v>0.13177913199999999</v>
      </c>
      <c r="L374" s="35">
        <v>0.114364361</v>
      </c>
      <c r="M374" s="35">
        <v>-0.80942557800000003</v>
      </c>
      <c r="N374" s="35">
        <v>0.72957984899999995</v>
      </c>
      <c r="O374" s="35">
        <v>-1.001952097</v>
      </c>
      <c r="P374" s="35">
        <v>-1.279499615</v>
      </c>
      <c r="Q374" s="35">
        <v>-1.2176679859999999</v>
      </c>
      <c r="R374" s="35">
        <v>-0.74557995799999999</v>
      </c>
      <c r="S374" s="35">
        <v>-0.47440241700000002</v>
      </c>
      <c r="T374" s="35">
        <v>0.28334437499999998</v>
      </c>
      <c r="U374" s="35">
        <v>-1.7995222179999999</v>
      </c>
      <c r="V374" s="35">
        <v>-1.3111694250000001</v>
      </c>
      <c r="W374" s="35">
        <v>1.5637572280000001</v>
      </c>
      <c r="X374" s="35">
        <v>36</v>
      </c>
      <c r="Y374" s="35">
        <v>49</v>
      </c>
      <c r="Z374" s="45">
        <f t="shared" si="60"/>
        <v>2.3210964000000001E-2</v>
      </c>
      <c r="AA374" s="45">
        <f t="shared" si="61"/>
        <v>1.1506210666666647E-2</v>
      </c>
      <c r="AB374" s="45">
        <f t="shared" si="62"/>
        <v>-0.31221266666666669</v>
      </c>
      <c r="AC374" s="45">
        <f t="shared" si="63"/>
        <v>-0.47308480500000005</v>
      </c>
      <c r="AD374" s="45">
        <f t="shared" si="64"/>
        <v>-1.1663732326666667</v>
      </c>
      <c r="AE374" s="45">
        <f t="shared" si="65"/>
        <v>-0.51564480499999998</v>
      </c>
      <c r="AF374" s="55">
        <f t="shared" si="66"/>
        <v>-0.32957125400000004</v>
      </c>
      <c r="AG374" s="56">
        <f t="shared" si="67"/>
        <v>0.30408421383333339</v>
      </c>
      <c r="AH374" s="56">
        <v>3.56969648470686E-2</v>
      </c>
      <c r="AI374" s="57">
        <v>5.5208484721839E-2</v>
      </c>
      <c r="AJ374" s="61">
        <v>0</v>
      </c>
      <c r="AK374" s="61">
        <v>0</v>
      </c>
      <c r="AL374" s="61">
        <v>0</v>
      </c>
      <c r="AM374" s="61">
        <v>0</v>
      </c>
      <c r="AN374" s="61">
        <f t="shared" si="68"/>
        <v>0</v>
      </c>
      <c r="AO374" s="61">
        <f t="shared" si="69"/>
        <v>0</v>
      </c>
      <c r="AP374" s="61">
        <f t="shared" si="70"/>
        <v>0</v>
      </c>
      <c r="AQ374" s="61">
        <f t="shared" si="71"/>
        <v>0</v>
      </c>
    </row>
    <row r="375" spans="1:43">
      <c r="A375" s="35" t="s">
        <v>143</v>
      </c>
      <c r="B375" s="35" t="s">
        <v>1128</v>
      </c>
      <c r="C375" s="35" t="s">
        <v>1127</v>
      </c>
      <c r="D375" s="35" t="s">
        <v>1126</v>
      </c>
      <c r="E375" s="35" t="s">
        <v>1125</v>
      </c>
      <c r="F375" s="35">
        <v>1.0711682410000001</v>
      </c>
      <c r="G375" s="35">
        <v>1.123360903</v>
      </c>
      <c r="H375" s="35">
        <v>1.78181769</v>
      </c>
      <c r="I375" s="35">
        <v>1.97123508</v>
      </c>
      <c r="J375" s="35">
        <v>1.710862326</v>
      </c>
      <c r="K375" s="35">
        <v>1.738360549</v>
      </c>
      <c r="L375" s="35">
        <v>-0.94137304600000005</v>
      </c>
      <c r="M375" s="35">
        <v>0.42239853999999999</v>
      </c>
      <c r="N375" s="35">
        <v>1.3260114569999999</v>
      </c>
      <c r="O375" s="35">
        <v>-0.17416685700000001</v>
      </c>
      <c r="P375" s="35">
        <v>0.325212524</v>
      </c>
      <c r="Q375" s="35">
        <v>-0.30985401600000001</v>
      </c>
      <c r="R375" s="35">
        <v>1.473884781</v>
      </c>
      <c r="S375" s="35">
        <v>2.5581174440000001</v>
      </c>
      <c r="T375" s="35">
        <v>0.199654778</v>
      </c>
      <c r="U375" s="35">
        <v>0.89087342999999997</v>
      </c>
      <c r="V375" s="35">
        <v>1.987431588</v>
      </c>
      <c r="W375" s="35">
        <v>0.16557989000000001</v>
      </c>
      <c r="X375" s="35">
        <v>4</v>
      </c>
      <c r="Y375" s="35">
        <v>4</v>
      </c>
      <c r="Z375" s="45">
        <f t="shared" si="60"/>
        <v>1.3254489446666666</v>
      </c>
      <c r="AA375" s="45">
        <f t="shared" si="61"/>
        <v>0.26901231699999995</v>
      </c>
      <c r="AB375" s="45">
        <f t="shared" si="62"/>
        <v>1.4105523343333335</v>
      </c>
      <c r="AC375" s="45">
        <f t="shared" si="63"/>
        <v>1.8068193183333332</v>
      </c>
      <c r="AD375" s="45">
        <f t="shared" si="64"/>
        <v>-5.2936116333333338E-2</v>
      </c>
      <c r="AE375" s="45">
        <f t="shared" si="65"/>
        <v>1.0146283026666667</v>
      </c>
      <c r="AF375" s="55">
        <f t="shared" si="66"/>
        <v>0.61332170350000026</v>
      </c>
      <c r="AG375" s="56">
        <f t="shared" si="67"/>
        <v>0.13768670166666674</v>
      </c>
      <c r="AH375" s="56">
        <v>0.24278655575393099</v>
      </c>
      <c r="AI375" s="57">
        <v>0.14374924507337999</v>
      </c>
      <c r="AJ375" s="61">
        <v>0</v>
      </c>
      <c r="AK375" s="61">
        <v>0</v>
      </c>
      <c r="AL375" s="61">
        <v>0</v>
      </c>
      <c r="AM375" s="61">
        <v>0</v>
      </c>
      <c r="AN375" s="61">
        <f t="shared" si="68"/>
        <v>0</v>
      </c>
      <c r="AO375" s="61">
        <f t="shared" si="69"/>
        <v>0</v>
      </c>
      <c r="AP375" s="61">
        <f t="shared" si="70"/>
        <v>0</v>
      </c>
      <c r="AQ375" s="61">
        <f t="shared" si="71"/>
        <v>0</v>
      </c>
    </row>
    <row r="376" spans="1:43">
      <c r="A376" s="35" t="s">
        <v>143</v>
      </c>
      <c r="B376" s="35" t="s">
        <v>1124</v>
      </c>
      <c r="C376" s="35" t="s">
        <v>1123</v>
      </c>
      <c r="D376" s="35" t="s">
        <v>1122</v>
      </c>
      <c r="E376" s="35" t="s">
        <v>1121</v>
      </c>
      <c r="F376" s="35">
        <v>-0.60074358999999999</v>
      </c>
      <c r="G376" s="35">
        <v>0.115252386</v>
      </c>
      <c r="H376" s="35">
        <v>-0.51074785</v>
      </c>
      <c r="I376" s="35">
        <v>6.8911790000000001E-2</v>
      </c>
      <c r="J376" s="35">
        <v>-1.359356161</v>
      </c>
      <c r="K376" s="35">
        <v>-1.0680736529999999</v>
      </c>
      <c r="L376" s="35">
        <v>0.26554001799999999</v>
      </c>
      <c r="M376" s="35">
        <v>0.65613080400000001</v>
      </c>
      <c r="N376" s="35">
        <v>0.42101991700000002</v>
      </c>
      <c r="O376" s="35">
        <v>-0.97328732900000003</v>
      </c>
      <c r="P376" s="35">
        <v>-1.393412205</v>
      </c>
      <c r="Q376" s="35">
        <v>-0.258641344</v>
      </c>
      <c r="R376" s="35">
        <v>0.59925826199999999</v>
      </c>
      <c r="S376" s="35">
        <v>-0.62423883700000005</v>
      </c>
      <c r="T376" s="35">
        <v>-0.66037977199999998</v>
      </c>
      <c r="U376" s="35">
        <v>-1.1245936889999999</v>
      </c>
      <c r="V376" s="35">
        <v>5.2465917000000001E-2</v>
      </c>
      <c r="W376" s="35">
        <v>-0.22571654299999999</v>
      </c>
      <c r="X376" s="35">
        <v>1</v>
      </c>
      <c r="Y376" s="35">
        <v>1</v>
      </c>
      <c r="Z376" s="45">
        <f t="shared" si="60"/>
        <v>-0.33207968466666665</v>
      </c>
      <c r="AA376" s="45">
        <f t="shared" si="61"/>
        <v>0.44756357966666666</v>
      </c>
      <c r="AB376" s="45">
        <f t="shared" si="62"/>
        <v>-0.228453449</v>
      </c>
      <c r="AC376" s="45">
        <f t="shared" si="63"/>
        <v>-0.78617267466666663</v>
      </c>
      <c r="AD376" s="45">
        <f t="shared" si="64"/>
        <v>-0.87511362599999998</v>
      </c>
      <c r="AE376" s="45">
        <f t="shared" si="65"/>
        <v>-0.43261477166666662</v>
      </c>
      <c r="AF376" s="55">
        <f t="shared" si="66"/>
        <v>-0.28619539650000003</v>
      </c>
      <c r="AG376" s="56">
        <f t="shared" si="67"/>
        <v>0.39802837866666674</v>
      </c>
      <c r="AH376" s="56">
        <v>-0.112754376596197</v>
      </c>
      <c r="AI376" s="57">
        <v>-6.2448068777957402E-2</v>
      </c>
      <c r="AJ376" s="61">
        <v>0</v>
      </c>
      <c r="AK376" s="61">
        <v>0</v>
      </c>
      <c r="AL376" s="61">
        <v>0</v>
      </c>
      <c r="AM376" s="61">
        <v>0</v>
      </c>
      <c r="AN376" s="61">
        <f t="shared" si="68"/>
        <v>0</v>
      </c>
      <c r="AO376" s="61">
        <f t="shared" si="69"/>
        <v>0</v>
      </c>
      <c r="AP376" s="61">
        <f t="shared" si="70"/>
        <v>0</v>
      </c>
      <c r="AQ376" s="61">
        <f t="shared" si="71"/>
        <v>0</v>
      </c>
    </row>
    <row r="377" spans="1:43">
      <c r="A377" s="35" t="s">
        <v>143</v>
      </c>
      <c r="B377" s="35" t="s">
        <v>1120</v>
      </c>
      <c r="C377" s="35" t="s">
        <v>1118</v>
      </c>
      <c r="D377" s="35" t="s">
        <v>1120</v>
      </c>
      <c r="E377" s="35" t="s">
        <v>1119</v>
      </c>
      <c r="F377" s="35">
        <v>-0.17548551600000001</v>
      </c>
      <c r="G377" s="35">
        <v>-0.60446796000000003</v>
      </c>
      <c r="H377" s="35">
        <v>0.40813671899999998</v>
      </c>
      <c r="I377" s="35">
        <v>-0.391301872</v>
      </c>
      <c r="J377" s="35">
        <v>0.16571328399999999</v>
      </c>
      <c r="K377" s="35">
        <v>0.61085471800000002</v>
      </c>
      <c r="L377" s="35">
        <v>0.38364869000000001</v>
      </c>
      <c r="M377" s="35">
        <v>-0.469556364</v>
      </c>
      <c r="N377" s="35">
        <v>0.490453729</v>
      </c>
      <c r="O377" s="35">
        <v>-0.49278012100000002</v>
      </c>
      <c r="P377" s="35">
        <v>0.83012658800000005</v>
      </c>
      <c r="Q377" s="35">
        <v>0.69865732400000002</v>
      </c>
      <c r="R377" s="35">
        <v>-0.572805758</v>
      </c>
      <c r="S377" s="35">
        <v>-0.108019411</v>
      </c>
      <c r="T377" s="35">
        <v>-0.84076498899999996</v>
      </c>
      <c r="U377" s="35">
        <v>-0.82255853099999998</v>
      </c>
      <c r="V377" s="35">
        <v>-0.34397190999999999</v>
      </c>
      <c r="W377" s="35">
        <v>-0.87139295299999997</v>
      </c>
      <c r="X377" s="35">
        <v>16</v>
      </c>
      <c r="Y377" s="35">
        <v>9</v>
      </c>
      <c r="Z377" s="45">
        <f t="shared" si="60"/>
        <v>-0.12393891899999999</v>
      </c>
      <c r="AA377" s="45">
        <f t="shared" si="61"/>
        <v>0.134848685</v>
      </c>
      <c r="AB377" s="45">
        <f t="shared" si="62"/>
        <v>-0.50719671933333332</v>
      </c>
      <c r="AC377" s="45">
        <f t="shared" si="63"/>
        <v>0.12842204333333332</v>
      </c>
      <c r="AD377" s="45">
        <f t="shared" si="64"/>
        <v>0.34533459700000008</v>
      </c>
      <c r="AE377" s="45">
        <f t="shared" si="65"/>
        <v>-0.67930779799999996</v>
      </c>
      <c r="AF377" s="55">
        <f t="shared" si="66"/>
        <v>-0.51265160233333329</v>
      </c>
      <c r="AG377" s="56">
        <f t="shared" si="67"/>
        <v>-0.91618611816666662</v>
      </c>
      <c r="AH377" s="56">
        <v>-4.7857099201843702E-2</v>
      </c>
      <c r="AI377" s="57">
        <v>-2.5693711592818899E-2</v>
      </c>
      <c r="AJ377" s="61">
        <v>0</v>
      </c>
      <c r="AK377" s="61">
        <v>0</v>
      </c>
      <c r="AL377" s="61">
        <v>0</v>
      </c>
      <c r="AM377" s="61">
        <v>1</v>
      </c>
      <c r="AN377" s="61">
        <f t="shared" si="68"/>
        <v>0</v>
      </c>
      <c r="AO377" s="61">
        <f t="shared" si="69"/>
        <v>1</v>
      </c>
      <c r="AP377" s="61">
        <f t="shared" si="70"/>
        <v>0</v>
      </c>
      <c r="AQ377" s="61">
        <f t="shared" si="71"/>
        <v>0</v>
      </c>
    </row>
    <row r="378" spans="1:43">
      <c r="A378" s="35" t="s">
        <v>143</v>
      </c>
      <c r="B378" s="35" t="s">
        <v>1117</v>
      </c>
      <c r="C378" s="35" t="s">
        <v>1118</v>
      </c>
      <c r="D378" s="35" t="s">
        <v>1117</v>
      </c>
      <c r="E378" s="35" t="s">
        <v>1116</v>
      </c>
      <c r="F378" s="35">
        <v>0.65931450199999997</v>
      </c>
      <c r="G378" s="35">
        <v>-0.94537279200000002</v>
      </c>
      <c r="H378" s="35">
        <v>-0.59692984599999999</v>
      </c>
      <c r="I378" s="35">
        <v>3.7890036000000002E-2</v>
      </c>
      <c r="J378" s="35">
        <v>-1.205091447</v>
      </c>
      <c r="K378" s="35">
        <v>-0.69477641599999995</v>
      </c>
      <c r="L378" s="35">
        <v>1.357808259</v>
      </c>
      <c r="M378" s="35">
        <v>-0.55461773199999997</v>
      </c>
      <c r="N378" s="35">
        <v>0.48797653600000002</v>
      </c>
      <c r="O378" s="35">
        <v>-0.94731899200000003</v>
      </c>
      <c r="P378" s="35">
        <v>-0.68790829899999995</v>
      </c>
      <c r="Q378" s="35">
        <v>-1.5436215689999999</v>
      </c>
      <c r="R378" s="35">
        <v>-0.57875333799999995</v>
      </c>
      <c r="S378" s="35">
        <v>0.37320885799999998</v>
      </c>
      <c r="T378" s="35">
        <v>-1.2398456689999999</v>
      </c>
      <c r="U378" s="35">
        <v>-0.358835295</v>
      </c>
      <c r="V378" s="35">
        <v>-0.88835579399999998</v>
      </c>
      <c r="W378" s="35">
        <v>0.51513137399999998</v>
      </c>
      <c r="X378" s="35">
        <v>4</v>
      </c>
      <c r="Y378" s="35">
        <v>9</v>
      </c>
      <c r="Z378" s="45">
        <f t="shared" si="60"/>
        <v>-0.2943293786666667</v>
      </c>
      <c r="AA378" s="45">
        <f t="shared" si="61"/>
        <v>0.43038902100000004</v>
      </c>
      <c r="AB378" s="45">
        <f t="shared" si="62"/>
        <v>-0.48179671633333326</v>
      </c>
      <c r="AC378" s="45">
        <f t="shared" si="63"/>
        <v>-0.62065927566666668</v>
      </c>
      <c r="AD378" s="45">
        <f t="shared" si="64"/>
        <v>-1.0596162866666667</v>
      </c>
      <c r="AE378" s="45">
        <f t="shared" si="65"/>
        <v>-0.24401990500000001</v>
      </c>
      <c r="AF378" s="55">
        <f t="shared" si="66"/>
        <v>-0.54982653749999999</v>
      </c>
      <c r="AG378" s="56">
        <f t="shared" si="67"/>
        <v>0.59611787616666667</v>
      </c>
      <c r="AH378" s="56">
        <v>-4.7857099201843702E-2</v>
      </c>
      <c r="AI378" s="57">
        <v>-2.5693711592818899E-2</v>
      </c>
      <c r="AJ378" s="61">
        <v>0</v>
      </c>
      <c r="AK378" s="61">
        <v>0</v>
      </c>
      <c r="AL378" s="61">
        <v>0</v>
      </c>
      <c r="AM378" s="61">
        <v>0</v>
      </c>
      <c r="AN378" s="61">
        <f t="shared" si="68"/>
        <v>0</v>
      </c>
      <c r="AO378" s="61">
        <f t="shared" si="69"/>
        <v>0</v>
      </c>
      <c r="AP378" s="61">
        <f t="shared" si="70"/>
        <v>0</v>
      </c>
      <c r="AQ378" s="61">
        <f t="shared" si="71"/>
        <v>0</v>
      </c>
    </row>
    <row r="379" spans="1:43">
      <c r="A379" s="35" t="s">
        <v>143</v>
      </c>
      <c r="B379" s="35" t="s">
        <v>1115</v>
      </c>
      <c r="C379" s="35" t="s">
        <v>1114</v>
      </c>
      <c r="D379" s="35" t="s">
        <v>1113</v>
      </c>
      <c r="E379" s="35" t="s">
        <v>1112</v>
      </c>
      <c r="F379" s="35">
        <v>1.4033776710000001</v>
      </c>
      <c r="G379" s="35">
        <v>1.306428645</v>
      </c>
      <c r="H379" s="35">
        <v>1.6565689880000001</v>
      </c>
      <c r="I379" s="35">
        <v>1.6259340309999999</v>
      </c>
      <c r="J379" s="35">
        <v>2.140901183</v>
      </c>
      <c r="K379" s="35">
        <v>1.4412619229999999</v>
      </c>
      <c r="L379" s="35">
        <v>-0.64739925300000001</v>
      </c>
      <c r="M379" s="35">
        <v>-4.1727633E-2</v>
      </c>
      <c r="N379" s="35">
        <v>0.69629967199999998</v>
      </c>
      <c r="O379" s="35">
        <v>0.99387310799999995</v>
      </c>
      <c r="P379" s="35">
        <v>0.19715274799999999</v>
      </c>
      <c r="Q379" s="35">
        <v>-0.19045284600000001</v>
      </c>
      <c r="R379" s="35">
        <v>1.2005029789999999</v>
      </c>
      <c r="S379" s="35">
        <v>1.999089597</v>
      </c>
      <c r="T379" s="35">
        <v>-1.24888138</v>
      </c>
      <c r="U379" s="35">
        <v>1.3363787899999999</v>
      </c>
      <c r="V379" s="35">
        <v>0.23046377600000001</v>
      </c>
      <c r="W379" s="35">
        <v>0.97412483800000005</v>
      </c>
      <c r="X379" s="35">
        <v>4</v>
      </c>
      <c r="Y379" s="35">
        <v>9</v>
      </c>
      <c r="Z379" s="45">
        <f t="shared" si="60"/>
        <v>1.4554584346666666</v>
      </c>
      <c r="AA379" s="45">
        <f t="shared" si="61"/>
        <v>2.3909286666666438E-3</v>
      </c>
      <c r="AB379" s="45">
        <f t="shared" si="62"/>
        <v>0.65023706533333325</v>
      </c>
      <c r="AC379" s="45">
        <f t="shared" si="63"/>
        <v>1.7360323789999998</v>
      </c>
      <c r="AD379" s="45">
        <f t="shared" si="64"/>
        <v>0.3335243366666667</v>
      </c>
      <c r="AE379" s="45">
        <f t="shared" si="65"/>
        <v>0.84698913466666659</v>
      </c>
      <c r="AF379" s="55">
        <f t="shared" si="66"/>
        <v>-7.8687616333333321E-2</v>
      </c>
      <c r="AG379" s="56">
        <f t="shared" si="67"/>
        <v>-0.1877892231666668</v>
      </c>
      <c r="AH379" s="56">
        <v>-5.2583243007127599E-2</v>
      </c>
      <c r="AI379" s="57">
        <v>3.69607919406807E-2</v>
      </c>
      <c r="AJ379" s="61">
        <v>0</v>
      </c>
      <c r="AK379" s="61">
        <v>0</v>
      </c>
      <c r="AL379" s="61">
        <v>0</v>
      </c>
      <c r="AM379" s="61">
        <v>0</v>
      </c>
      <c r="AN379" s="61">
        <f t="shared" si="68"/>
        <v>0</v>
      </c>
      <c r="AO379" s="61">
        <f t="shared" si="69"/>
        <v>0</v>
      </c>
      <c r="AP379" s="61">
        <f t="shared" si="70"/>
        <v>0</v>
      </c>
      <c r="AQ379" s="61">
        <f t="shared" si="71"/>
        <v>0</v>
      </c>
    </row>
    <row r="380" spans="1:43">
      <c r="A380" s="35" t="s">
        <v>143</v>
      </c>
      <c r="B380" s="35" t="s">
        <v>1111</v>
      </c>
      <c r="C380" s="35" t="s">
        <v>1110</v>
      </c>
      <c r="D380" s="35" t="s">
        <v>1109</v>
      </c>
      <c r="E380" s="35" t="s">
        <v>1108</v>
      </c>
      <c r="F380" s="35">
        <v>-0.104243243</v>
      </c>
      <c r="G380" s="35">
        <v>-0.38543549300000002</v>
      </c>
      <c r="H380" s="35">
        <v>-0.44185783899999997</v>
      </c>
      <c r="I380" s="35">
        <v>0.380071412</v>
      </c>
      <c r="J380" s="35">
        <v>0.18665748099999999</v>
      </c>
      <c r="K380" s="35">
        <v>0.682489334</v>
      </c>
      <c r="L380" s="35">
        <v>1.0206777890000001</v>
      </c>
      <c r="M380" s="35">
        <v>-0.187789716</v>
      </c>
      <c r="N380" s="35">
        <v>-0.26308345700000002</v>
      </c>
      <c r="O380" s="35">
        <v>0.18368790300000001</v>
      </c>
      <c r="P380" s="35">
        <v>-4.4652980000000004E-3</v>
      </c>
      <c r="Q380" s="35">
        <v>0.28975090799999997</v>
      </c>
      <c r="R380" s="35">
        <v>5.3552205999999998E-2</v>
      </c>
      <c r="S380" s="35">
        <v>0.62199336999999999</v>
      </c>
      <c r="T380" s="35">
        <v>1.432368122</v>
      </c>
      <c r="U380" s="35">
        <v>-0.57748297100000001</v>
      </c>
      <c r="V380" s="35">
        <v>0.28338627</v>
      </c>
      <c r="W380" s="35">
        <v>-0.47146898700000001</v>
      </c>
      <c r="X380" s="35">
        <v>1</v>
      </c>
      <c r="Y380" s="35">
        <v>4</v>
      </c>
      <c r="Z380" s="45">
        <f t="shared" si="60"/>
        <v>-0.31051219166666666</v>
      </c>
      <c r="AA380" s="45">
        <f t="shared" si="61"/>
        <v>0.18993487200000003</v>
      </c>
      <c r="AB380" s="45">
        <f t="shared" si="62"/>
        <v>0.70263789933333332</v>
      </c>
      <c r="AC380" s="45">
        <f t="shared" si="63"/>
        <v>0.41640607566666671</v>
      </c>
      <c r="AD380" s="45">
        <f t="shared" si="64"/>
        <v>0.15632450433333334</v>
      </c>
      <c r="AE380" s="45">
        <f t="shared" si="65"/>
        <v>-0.25518856266666667</v>
      </c>
      <c r="AF380" s="55">
        <f t="shared" si="66"/>
        <v>0.76292655916666663</v>
      </c>
      <c r="AG380" s="56">
        <f t="shared" si="67"/>
        <v>-0.54155385266666667</v>
      </c>
      <c r="AH380" s="56">
        <v>0.30114548992263901</v>
      </c>
      <c r="AI380" s="57">
        <v>0.23565438133616101</v>
      </c>
      <c r="AJ380" s="61">
        <v>0</v>
      </c>
      <c r="AK380" s="61">
        <v>0</v>
      </c>
      <c r="AL380" s="61">
        <v>0</v>
      </c>
      <c r="AM380" s="61">
        <v>1</v>
      </c>
      <c r="AN380" s="61">
        <f t="shared" si="68"/>
        <v>0</v>
      </c>
      <c r="AO380" s="61">
        <f t="shared" si="69"/>
        <v>1</v>
      </c>
      <c r="AP380" s="61">
        <f t="shared" si="70"/>
        <v>0</v>
      </c>
      <c r="AQ380" s="61">
        <f t="shared" si="71"/>
        <v>0</v>
      </c>
    </row>
    <row r="381" spans="1:43">
      <c r="A381" s="35" t="s">
        <v>143</v>
      </c>
      <c r="B381" s="35" t="s">
        <v>1107</v>
      </c>
      <c r="C381" s="35" t="s">
        <v>1106</v>
      </c>
      <c r="D381" s="35" t="s">
        <v>1105</v>
      </c>
      <c r="E381" s="35" t="s">
        <v>1104</v>
      </c>
      <c r="F381" s="35">
        <v>0.11193076</v>
      </c>
      <c r="G381" s="35">
        <v>1.892680148</v>
      </c>
      <c r="H381" s="35">
        <v>1.1880014800000001</v>
      </c>
      <c r="I381" s="35">
        <v>-0.19040378099999999</v>
      </c>
      <c r="J381" s="35">
        <v>1.371836144</v>
      </c>
      <c r="K381" s="35">
        <v>0.84068239</v>
      </c>
      <c r="L381" s="35">
        <v>-0.53613957099999998</v>
      </c>
      <c r="M381" s="35">
        <v>2.1559803560000002</v>
      </c>
      <c r="N381" s="35">
        <v>1.3361526610000001</v>
      </c>
      <c r="O381" s="35">
        <v>3.3630353140000002</v>
      </c>
      <c r="P381" s="35">
        <v>1.45223996</v>
      </c>
      <c r="Q381" s="35">
        <v>0.123441958</v>
      </c>
      <c r="R381" s="35">
        <v>1.3971639709999999</v>
      </c>
      <c r="S381" s="35">
        <v>1.9301756910000001</v>
      </c>
      <c r="T381" s="35">
        <v>-0.60418077000000003</v>
      </c>
      <c r="U381" s="35">
        <v>2.11839377</v>
      </c>
      <c r="V381" s="35">
        <v>0.46341031300000002</v>
      </c>
      <c r="W381" s="35">
        <v>-1.74255089</v>
      </c>
      <c r="X381" s="35">
        <v>1</v>
      </c>
      <c r="Y381" s="35">
        <v>1</v>
      </c>
      <c r="Z381" s="45">
        <f t="shared" si="60"/>
        <v>1.0642041293333333</v>
      </c>
      <c r="AA381" s="45">
        <f t="shared" si="61"/>
        <v>0.9853311486666666</v>
      </c>
      <c r="AB381" s="45">
        <f t="shared" si="62"/>
        <v>0.90771963066666661</v>
      </c>
      <c r="AC381" s="45">
        <f t="shared" si="63"/>
        <v>0.67403825099999992</v>
      </c>
      <c r="AD381" s="45">
        <f t="shared" si="64"/>
        <v>1.6462390773333333</v>
      </c>
      <c r="AE381" s="45">
        <f t="shared" si="65"/>
        <v>0.27975106433333324</v>
      </c>
      <c r="AF381" s="55">
        <f t="shared" si="66"/>
        <v>-0.1170480083333334</v>
      </c>
      <c r="AG381" s="56">
        <f t="shared" si="67"/>
        <v>-0.88038759983333348</v>
      </c>
      <c r="AH381" s="56">
        <v>-3.5635218135987599E-2</v>
      </c>
      <c r="AI381" s="57">
        <v>-3.97133143813422E-2</v>
      </c>
      <c r="AJ381" s="61">
        <v>0</v>
      </c>
      <c r="AK381" s="61">
        <v>0</v>
      </c>
      <c r="AL381" s="61">
        <v>0</v>
      </c>
      <c r="AM381" s="61">
        <v>0</v>
      </c>
      <c r="AN381" s="61">
        <f t="shared" si="68"/>
        <v>0</v>
      </c>
      <c r="AO381" s="61">
        <f t="shared" si="69"/>
        <v>0</v>
      </c>
      <c r="AP381" s="61">
        <f t="shared" si="70"/>
        <v>0</v>
      </c>
      <c r="AQ381" s="61">
        <f t="shared" si="71"/>
        <v>0</v>
      </c>
    </row>
    <row r="382" spans="1:43">
      <c r="A382" s="35" t="s">
        <v>143</v>
      </c>
      <c r="B382" s="35" t="s">
        <v>1103</v>
      </c>
      <c r="C382" s="35" t="s">
        <v>1102</v>
      </c>
      <c r="D382" s="35" t="s">
        <v>1101</v>
      </c>
      <c r="E382" s="35" t="s">
        <v>1100</v>
      </c>
      <c r="F382" s="35">
        <v>-0.434110194</v>
      </c>
      <c r="G382" s="35">
        <v>-0.84907569000000005</v>
      </c>
      <c r="H382" s="35">
        <v>-0.43823415999999998</v>
      </c>
      <c r="I382" s="35">
        <v>-1.041848439</v>
      </c>
      <c r="J382" s="35">
        <v>-0.922253824</v>
      </c>
      <c r="K382" s="35">
        <v>-0.84828088800000001</v>
      </c>
      <c r="L382" s="35">
        <v>-0.47376839500000001</v>
      </c>
      <c r="M382" s="35">
        <v>-0.689706339</v>
      </c>
      <c r="N382" s="35">
        <v>-2.1245604660000001</v>
      </c>
      <c r="O382" s="35">
        <v>-0.34425718700000002</v>
      </c>
      <c r="P382" s="35">
        <v>-0.75586362200000001</v>
      </c>
      <c r="Q382" s="35">
        <v>-1.3734132699999999</v>
      </c>
      <c r="R382" s="35">
        <v>-1.233647331</v>
      </c>
      <c r="S382" s="35">
        <v>-0.82261646300000002</v>
      </c>
      <c r="T382" s="35">
        <v>0.59612067999999996</v>
      </c>
      <c r="U382" s="35">
        <v>-1.310495816</v>
      </c>
      <c r="V382" s="35">
        <v>-1.8434242700000001</v>
      </c>
      <c r="W382" s="35">
        <v>-0.27588865000000001</v>
      </c>
      <c r="X382" s="35">
        <v>36</v>
      </c>
      <c r="Y382" s="35">
        <v>25</v>
      </c>
      <c r="Z382" s="45">
        <f t="shared" si="60"/>
        <v>-0.57380668133333335</v>
      </c>
      <c r="AA382" s="45">
        <f t="shared" si="61"/>
        <v>-1.0960117333333335</v>
      </c>
      <c r="AB382" s="45">
        <f t="shared" si="62"/>
        <v>-0.48671437133333334</v>
      </c>
      <c r="AC382" s="45">
        <f t="shared" si="63"/>
        <v>-0.93746105033333338</v>
      </c>
      <c r="AD382" s="45">
        <f t="shared" si="64"/>
        <v>-0.82451135966666678</v>
      </c>
      <c r="AE382" s="45">
        <f t="shared" si="65"/>
        <v>-1.1432695786666669</v>
      </c>
      <c r="AF382" s="55">
        <f t="shared" si="66"/>
        <v>0.34819483600000006</v>
      </c>
      <c r="AG382" s="56">
        <f t="shared" si="67"/>
        <v>-0.26228337366666676</v>
      </c>
      <c r="AH382" s="56">
        <v>-5.24589831181679E-2</v>
      </c>
      <c r="AI382" s="57">
        <v>1.38158915144047E-2</v>
      </c>
      <c r="AJ382" s="61">
        <v>0</v>
      </c>
      <c r="AK382" s="61">
        <v>0</v>
      </c>
      <c r="AL382" s="61">
        <v>0</v>
      </c>
      <c r="AM382" s="61">
        <v>0</v>
      </c>
      <c r="AN382" s="61">
        <f t="shared" si="68"/>
        <v>0</v>
      </c>
      <c r="AO382" s="61">
        <f t="shared" si="69"/>
        <v>0</v>
      </c>
      <c r="AP382" s="61">
        <f t="shared" si="70"/>
        <v>0</v>
      </c>
      <c r="AQ382" s="61">
        <f t="shared" si="71"/>
        <v>0</v>
      </c>
    </row>
    <row r="383" spans="1:43">
      <c r="A383" s="35" t="s">
        <v>143</v>
      </c>
      <c r="B383" s="35" t="s">
        <v>1099</v>
      </c>
      <c r="C383" s="35" t="s">
        <v>1098</v>
      </c>
      <c r="D383" s="35" t="s">
        <v>1097</v>
      </c>
      <c r="E383" s="35" t="s">
        <v>1096</v>
      </c>
      <c r="F383" s="35">
        <v>-0.43186312599999999</v>
      </c>
      <c r="G383" s="35">
        <v>0.496087891</v>
      </c>
      <c r="H383" s="35">
        <v>0.15684820799999999</v>
      </c>
      <c r="I383" s="35">
        <v>-0.35494886799999997</v>
      </c>
      <c r="J383" s="35">
        <v>0.15470256399999999</v>
      </c>
      <c r="K383" s="35">
        <v>-4.0035493999999998E-2</v>
      </c>
      <c r="L383" s="35">
        <v>-1.1170616069999999</v>
      </c>
      <c r="M383" s="35">
        <v>0.921169766</v>
      </c>
      <c r="N383" s="35">
        <v>1.5581154180000001</v>
      </c>
      <c r="O383" s="35">
        <v>0.77672464100000005</v>
      </c>
      <c r="P383" s="35">
        <v>0.17330093799999999</v>
      </c>
      <c r="Q383" s="35">
        <v>0.64867674399999997</v>
      </c>
      <c r="R383" s="35">
        <v>0.68010367699999996</v>
      </c>
      <c r="S383" s="35">
        <v>1.2084876849999999</v>
      </c>
      <c r="T383" s="35">
        <v>0.80861180700000002</v>
      </c>
      <c r="U383" s="35">
        <v>-0.360301755</v>
      </c>
      <c r="V383" s="35">
        <v>0.46213978900000002</v>
      </c>
      <c r="W383" s="35">
        <v>-0.49102572100000003</v>
      </c>
      <c r="X383" s="35">
        <v>121</v>
      </c>
      <c r="Y383" s="35">
        <v>169</v>
      </c>
      <c r="Z383" s="45">
        <f t="shared" si="60"/>
        <v>7.3690990999999997E-2</v>
      </c>
      <c r="AA383" s="45">
        <f t="shared" si="61"/>
        <v>0.45407452566666673</v>
      </c>
      <c r="AB383" s="45">
        <f t="shared" si="62"/>
        <v>0.89906772299999993</v>
      </c>
      <c r="AC383" s="45">
        <f t="shared" si="63"/>
        <v>-8.0093932666666659E-2</v>
      </c>
      <c r="AD383" s="45">
        <f t="shared" si="64"/>
        <v>0.53290077433333327</v>
      </c>
      <c r="AE383" s="45">
        <f t="shared" si="65"/>
        <v>-0.129729229</v>
      </c>
      <c r="AF383" s="55">
        <f t="shared" si="66"/>
        <v>0.63518496466666652</v>
      </c>
      <c r="AG383" s="56">
        <f t="shared" si="67"/>
        <v>-0.35613264983333331</v>
      </c>
      <c r="AH383" s="56">
        <v>0.36763935043193502</v>
      </c>
      <c r="AI383" s="57">
        <v>0.20128038627382899</v>
      </c>
      <c r="AJ383" s="61">
        <v>0</v>
      </c>
      <c r="AK383" s="61">
        <v>0</v>
      </c>
      <c r="AL383" s="61">
        <v>0</v>
      </c>
      <c r="AM383" s="61">
        <v>0</v>
      </c>
      <c r="AN383" s="61">
        <f t="shared" si="68"/>
        <v>0</v>
      </c>
      <c r="AO383" s="61">
        <f t="shared" si="69"/>
        <v>0</v>
      </c>
      <c r="AP383" s="61">
        <f t="shared" si="70"/>
        <v>0</v>
      </c>
      <c r="AQ383" s="61">
        <f t="shared" si="71"/>
        <v>0</v>
      </c>
    </row>
    <row r="384" spans="1:43">
      <c r="A384" s="35" t="s">
        <v>143</v>
      </c>
      <c r="B384" s="35" t="s">
        <v>1095</v>
      </c>
      <c r="C384" s="35" t="s">
        <v>1094</v>
      </c>
      <c r="D384" s="35" t="s">
        <v>1093</v>
      </c>
      <c r="E384" s="35" t="s">
        <v>1092</v>
      </c>
      <c r="F384" s="35">
        <v>1.665876473</v>
      </c>
      <c r="G384" s="35">
        <v>0.343288863</v>
      </c>
      <c r="H384" s="35">
        <v>2.568185325</v>
      </c>
      <c r="I384" s="35">
        <v>1.8010268270000001</v>
      </c>
      <c r="J384" s="35">
        <v>-4.1453174000000002E-2</v>
      </c>
      <c r="K384" s="35">
        <v>2.744965917</v>
      </c>
      <c r="L384" s="35">
        <v>-1.1828878169999999</v>
      </c>
      <c r="M384" s="35">
        <v>-0.36993029500000002</v>
      </c>
      <c r="N384" s="35">
        <v>1.743206531</v>
      </c>
      <c r="O384" s="35">
        <v>-0.15723114499999999</v>
      </c>
      <c r="P384" s="35">
        <v>-0.19300208499999999</v>
      </c>
      <c r="Q384" s="35">
        <v>-1.3434078549999999</v>
      </c>
      <c r="R384" s="35">
        <v>1.5805544579999999</v>
      </c>
      <c r="S384" s="35">
        <v>1.79196997</v>
      </c>
      <c r="T384" s="35">
        <v>-0.39064407299999998</v>
      </c>
      <c r="U384" s="35">
        <v>-0.34623447000000002</v>
      </c>
      <c r="V384" s="35">
        <v>1.5704200269999999</v>
      </c>
      <c r="W384" s="35">
        <v>0.26284729600000001</v>
      </c>
      <c r="X384" s="35">
        <v>64</v>
      </c>
      <c r="Y384" s="35">
        <v>49</v>
      </c>
      <c r="Z384" s="45">
        <f t="shared" si="60"/>
        <v>1.5257835536666668</v>
      </c>
      <c r="AA384" s="45">
        <f t="shared" si="61"/>
        <v>6.3462806333333344E-2</v>
      </c>
      <c r="AB384" s="45">
        <f t="shared" si="62"/>
        <v>0.99396011833333342</v>
      </c>
      <c r="AC384" s="45">
        <f t="shared" si="63"/>
        <v>1.5015131900000001</v>
      </c>
      <c r="AD384" s="45">
        <f t="shared" si="64"/>
        <v>-0.56454702833333326</v>
      </c>
      <c r="AE384" s="45">
        <f t="shared" si="65"/>
        <v>0.49567761766666668</v>
      </c>
      <c r="AF384" s="55">
        <f t="shared" si="66"/>
        <v>0.19933693833333332</v>
      </c>
      <c r="AG384" s="56">
        <f t="shared" si="67"/>
        <v>2.7194536833333283E-2</v>
      </c>
      <c r="AH384" s="56">
        <v>-6.4413780730856005E-2</v>
      </c>
      <c r="AI384" s="57">
        <v>-1.3938213916462799E-2</v>
      </c>
      <c r="AJ384" s="61">
        <v>0</v>
      </c>
      <c r="AK384" s="61">
        <v>0</v>
      </c>
      <c r="AL384" s="61">
        <v>0</v>
      </c>
      <c r="AM384" s="61">
        <v>0</v>
      </c>
      <c r="AN384" s="61">
        <f t="shared" si="68"/>
        <v>0</v>
      </c>
      <c r="AO384" s="61">
        <f t="shared" si="69"/>
        <v>0</v>
      </c>
      <c r="AP384" s="61">
        <f t="shared" si="70"/>
        <v>0</v>
      </c>
      <c r="AQ384" s="61">
        <f t="shared" si="71"/>
        <v>0</v>
      </c>
    </row>
    <row r="385" spans="1:43">
      <c r="A385" s="35" t="s">
        <v>143</v>
      </c>
      <c r="B385" s="35" t="s">
        <v>1091</v>
      </c>
      <c r="C385" s="35" t="s">
        <v>1090</v>
      </c>
      <c r="D385" s="35" t="s">
        <v>1089</v>
      </c>
      <c r="E385" s="35" t="s">
        <v>1088</v>
      </c>
      <c r="F385" s="35">
        <v>1.123305376</v>
      </c>
      <c r="G385" s="35">
        <v>-0.10689586600000001</v>
      </c>
      <c r="H385" s="35">
        <v>0.54516773200000002</v>
      </c>
      <c r="I385" s="35">
        <v>0.94717567000000003</v>
      </c>
      <c r="J385" s="35">
        <v>-0.18056655299999999</v>
      </c>
      <c r="K385" s="35">
        <v>-0.12255333</v>
      </c>
      <c r="L385" s="35">
        <v>0.623259864</v>
      </c>
      <c r="M385" s="35">
        <v>-4.5617560000000001E-3</v>
      </c>
      <c r="N385" s="35">
        <v>-0.27201815600000001</v>
      </c>
      <c r="O385" s="35">
        <v>-0.76133068299999995</v>
      </c>
      <c r="P385" s="35">
        <v>-0.64021488400000004</v>
      </c>
      <c r="Q385" s="35">
        <v>0.410313241</v>
      </c>
      <c r="R385" s="35">
        <v>-0.35469157200000001</v>
      </c>
      <c r="S385" s="35">
        <v>-0.893275386</v>
      </c>
      <c r="T385" s="35">
        <v>0.56596502299999996</v>
      </c>
      <c r="U385" s="35">
        <v>1.0014367129999999</v>
      </c>
      <c r="V385" s="35">
        <v>-0.69507605400000005</v>
      </c>
      <c r="W385" s="35">
        <v>-0.19598384199999999</v>
      </c>
      <c r="X385" s="35">
        <v>4</v>
      </c>
      <c r="Y385" s="35">
        <v>4</v>
      </c>
      <c r="Z385" s="45">
        <f t="shared" si="60"/>
        <v>0.52052574733333323</v>
      </c>
      <c r="AA385" s="45">
        <f t="shared" si="61"/>
        <v>0.115559984</v>
      </c>
      <c r="AB385" s="45">
        <f t="shared" si="62"/>
        <v>-0.22733397833333338</v>
      </c>
      <c r="AC385" s="45">
        <f t="shared" si="63"/>
        <v>0.21468526233333332</v>
      </c>
      <c r="AD385" s="45">
        <f t="shared" si="64"/>
        <v>-0.3304107753333333</v>
      </c>
      <c r="AE385" s="45">
        <f t="shared" si="65"/>
        <v>3.6792272333333292E-2</v>
      </c>
      <c r="AF385" s="55">
        <f t="shared" si="66"/>
        <v>-0.54537684399999997</v>
      </c>
      <c r="AG385" s="56">
        <f t="shared" si="67"/>
        <v>9.465502883333328E-2</v>
      </c>
      <c r="AH385" s="56">
        <v>-3.3285042320690301E-2</v>
      </c>
      <c r="AI385" s="57">
        <v>5.1087144593566301E-2</v>
      </c>
      <c r="AJ385" s="61">
        <v>0</v>
      </c>
      <c r="AK385" s="61">
        <v>0</v>
      </c>
      <c r="AL385" s="61">
        <v>0</v>
      </c>
      <c r="AM385" s="61">
        <v>0</v>
      </c>
      <c r="AN385" s="61">
        <f t="shared" si="68"/>
        <v>0</v>
      </c>
      <c r="AO385" s="61">
        <f t="shared" si="69"/>
        <v>0</v>
      </c>
      <c r="AP385" s="61">
        <f t="shared" si="70"/>
        <v>0</v>
      </c>
      <c r="AQ385" s="61">
        <f t="shared" si="71"/>
        <v>0</v>
      </c>
    </row>
    <row r="386" spans="1:43">
      <c r="A386" s="35" t="s">
        <v>143</v>
      </c>
      <c r="B386" s="35" t="s">
        <v>1087</v>
      </c>
      <c r="C386" s="35" t="s">
        <v>1086</v>
      </c>
      <c r="D386" s="35" t="s">
        <v>1085</v>
      </c>
      <c r="E386" s="35" t="s">
        <v>1084</v>
      </c>
      <c r="F386" s="35">
        <v>-0.92187099900000002</v>
      </c>
      <c r="G386" s="35">
        <v>-1.3459629319999999</v>
      </c>
      <c r="H386" s="35">
        <v>-1.062140825</v>
      </c>
      <c r="I386" s="35">
        <v>-1.910463542</v>
      </c>
      <c r="J386" s="35">
        <v>-2.3487473849999998</v>
      </c>
      <c r="K386" s="35">
        <v>-1.9664767889999999</v>
      </c>
      <c r="L386" s="35">
        <v>1.6285144309999999</v>
      </c>
      <c r="M386" s="35">
        <v>-1.4838218160000001</v>
      </c>
      <c r="N386" s="35">
        <v>-1.898260515</v>
      </c>
      <c r="O386" s="35">
        <v>-1.10524825</v>
      </c>
      <c r="P386" s="35">
        <v>0.33154366899999999</v>
      </c>
      <c r="Q386" s="35">
        <v>-0.50349894100000003</v>
      </c>
      <c r="R386" s="35">
        <v>-7.4490012999999994E-2</v>
      </c>
      <c r="S386" s="35">
        <v>-1.9914510910000001</v>
      </c>
      <c r="T386" s="35">
        <v>0.64409993399999999</v>
      </c>
      <c r="U386" s="35">
        <v>-1.0785459120000001</v>
      </c>
      <c r="V386" s="35">
        <v>0.37820768599999999</v>
      </c>
      <c r="W386" s="35">
        <v>0.70292806699999999</v>
      </c>
      <c r="X386" s="35">
        <v>4</v>
      </c>
      <c r="Y386" s="35">
        <v>4</v>
      </c>
      <c r="Z386" s="45">
        <f t="shared" si="60"/>
        <v>-1.1099915853333335</v>
      </c>
      <c r="AA386" s="45">
        <f t="shared" si="61"/>
        <v>-0.58452263333333343</v>
      </c>
      <c r="AB386" s="45">
        <f t="shared" si="62"/>
        <v>-0.47394705666666676</v>
      </c>
      <c r="AC386" s="45">
        <f t="shared" si="63"/>
        <v>-2.0752292386666666</v>
      </c>
      <c r="AD386" s="45">
        <f t="shared" si="64"/>
        <v>-0.4257345073333334</v>
      </c>
      <c r="AE386" s="45">
        <f t="shared" si="65"/>
        <v>8.6328033333330867E-4</v>
      </c>
      <c r="AF386" s="55">
        <f t="shared" si="66"/>
        <v>0.37331005266666667</v>
      </c>
      <c r="AG386" s="56">
        <f t="shared" si="67"/>
        <v>1.2513451533333333</v>
      </c>
      <c r="AH386" s="56">
        <v>-1.8778338041336401E-3</v>
      </c>
      <c r="AI386" s="57">
        <v>2.21190028417446E-2</v>
      </c>
      <c r="AJ386" s="61">
        <v>0</v>
      </c>
      <c r="AK386" s="61">
        <v>0</v>
      </c>
      <c r="AL386" s="61">
        <v>0</v>
      </c>
      <c r="AM386" s="61">
        <v>1</v>
      </c>
      <c r="AN386" s="61">
        <f t="shared" si="68"/>
        <v>0</v>
      </c>
      <c r="AO386" s="61">
        <f t="shared" si="69"/>
        <v>1</v>
      </c>
      <c r="AP386" s="61">
        <f t="shared" si="70"/>
        <v>0</v>
      </c>
      <c r="AQ386" s="61">
        <f t="shared" si="71"/>
        <v>0</v>
      </c>
    </row>
    <row r="387" spans="1:43">
      <c r="A387" s="35" t="s">
        <v>143</v>
      </c>
      <c r="B387" s="35" t="s">
        <v>1083</v>
      </c>
      <c r="C387" s="35" t="s">
        <v>1082</v>
      </c>
      <c r="D387" s="35" t="s">
        <v>1081</v>
      </c>
      <c r="E387" s="35" t="s">
        <v>1080</v>
      </c>
      <c r="F387" s="35">
        <v>-0.21929268099999999</v>
      </c>
      <c r="G387" s="35">
        <v>-0.39000935199999998</v>
      </c>
      <c r="H387" s="35">
        <v>-0.27976124899999999</v>
      </c>
      <c r="I387" s="35">
        <v>7.6650800000000005E-2</v>
      </c>
      <c r="J387" s="35">
        <v>-0.412250962</v>
      </c>
      <c r="K387" s="35">
        <v>0.25863333399999999</v>
      </c>
      <c r="L387" s="35">
        <v>1.6556747759999999</v>
      </c>
      <c r="M387" s="35">
        <v>0.88541640600000004</v>
      </c>
      <c r="N387" s="35">
        <v>2.2441989929999999</v>
      </c>
      <c r="O387" s="35">
        <v>1.0298737389999999</v>
      </c>
      <c r="P387" s="35">
        <v>0.96212121699999997</v>
      </c>
      <c r="Q387" s="35">
        <v>1.303937935</v>
      </c>
      <c r="R387" s="35">
        <v>0.61112672400000001</v>
      </c>
      <c r="S387" s="35">
        <v>2.6069808289999998</v>
      </c>
      <c r="T387" s="35">
        <v>0.72117519399999996</v>
      </c>
      <c r="U387" s="35">
        <v>7.8678819999999997E-2</v>
      </c>
      <c r="V387" s="35">
        <v>2.0977152000000001</v>
      </c>
      <c r="W387" s="35">
        <v>0.65237607399999997</v>
      </c>
      <c r="X387" s="35">
        <v>256</v>
      </c>
      <c r="Y387" s="35">
        <v>400</v>
      </c>
      <c r="Z387" s="45">
        <f t="shared" si="60"/>
        <v>-0.29635442733333334</v>
      </c>
      <c r="AA387" s="45">
        <f t="shared" si="61"/>
        <v>1.5950967250000001</v>
      </c>
      <c r="AB387" s="45">
        <f t="shared" si="62"/>
        <v>1.3130942489999999</v>
      </c>
      <c r="AC387" s="45">
        <f t="shared" si="63"/>
        <v>-2.5655609333333329E-2</v>
      </c>
      <c r="AD387" s="45">
        <f t="shared" si="64"/>
        <v>1.0986442969999999</v>
      </c>
      <c r="AE387" s="45">
        <f t="shared" si="65"/>
        <v>0.94292336466666671</v>
      </c>
      <c r="AF387" s="55">
        <f t="shared" si="66"/>
        <v>0.66372310016666658</v>
      </c>
      <c r="AG387" s="56">
        <f t="shared" si="67"/>
        <v>0.40642902083333343</v>
      </c>
      <c r="AH387" s="56">
        <v>1.3045154787248801E-2</v>
      </c>
      <c r="AI387" s="57">
        <v>-2.3956959147839501E-2</v>
      </c>
      <c r="AJ387" s="61">
        <v>0</v>
      </c>
      <c r="AK387" s="61">
        <v>0</v>
      </c>
      <c r="AL387" s="61">
        <v>0</v>
      </c>
      <c r="AM387" s="61">
        <v>0</v>
      </c>
      <c r="AN387" s="61">
        <f t="shared" si="68"/>
        <v>0</v>
      </c>
      <c r="AO387" s="61">
        <f t="shared" si="69"/>
        <v>0</v>
      </c>
      <c r="AP387" s="61">
        <f t="shared" si="70"/>
        <v>0</v>
      </c>
      <c r="AQ387" s="61">
        <f t="shared" si="71"/>
        <v>0</v>
      </c>
    </row>
    <row r="388" spans="1:43">
      <c r="A388" s="35" t="s">
        <v>143</v>
      </c>
      <c r="B388" s="35" t="s">
        <v>1079</v>
      </c>
      <c r="C388" s="35" t="s">
        <v>1078</v>
      </c>
      <c r="D388" s="35" t="s">
        <v>1077</v>
      </c>
      <c r="E388" s="35" t="s">
        <v>1076</v>
      </c>
      <c r="F388" s="35">
        <v>-0.54740138800000004</v>
      </c>
      <c r="G388" s="35">
        <v>-0.75350536199999996</v>
      </c>
      <c r="H388" s="35">
        <v>0.17645703099999999</v>
      </c>
      <c r="I388" s="35">
        <v>0.41960534300000002</v>
      </c>
      <c r="J388" s="35">
        <v>-0.104722383</v>
      </c>
      <c r="K388" s="35">
        <v>0.73137898199999996</v>
      </c>
      <c r="L388" s="35">
        <v>-0.31687216899999998</v>
      </c>
      <c r="M388" s="35">
        <v>-0.11919493</v>
      </c>
      <c r="N388" s="35">
        <v>0.375523779</v>
      </c>
      <c r="O388" s="35">
        <v>0.58188242099999998</v>
      </c>
      <c r="P388" s="35">
        <v>1.183950753</v>
      </c>
      <c r="Q388" s="35">
        <v>2.0798875749999999</v>
      </c>
      <c r="R388" s="35">
        <v>-0.50423954500000001</v>
      </c>
      <c r="S388" s="35">
        <v>7.2727673000000007E-2</v>
      </c>
      <c r="T388" s="35">
        <v>-0.67277863199999999</v>
      </c>
      <c r="U388" s="35">
        <v>1.46420163</v>
      </c>
      <c r="V388" s="35">
        <v>0.87885565200000004</v>
      </c>
      <c r="W388" s="35">
        <v>1.666946713</v>
      </c>
      <c r="X388" s="35">
        <v>9</v>
      </c>
      <c r="Y388" s="35">
        <v>9</v>
      </c>
      <c r="Z388" s="45">
        <f t="shared" ref="Z388:Z451" si="72">AVERAGE(F388:H388)</f>
        <v>-0.37481657299999999</v>
      </c>
      <c r="AA388" s="45">
        <f t="shared" ref="AA388:AA451" si="73">AVERAGE(L388:N388)</f>
        <v>-2.0181106666666653E-2</v>
      </c>
      <c r="AB388" s="45">
        <f t="shared" ref="AB388:AB451" si="74">AVERAGE(R388:T388)</f>
        <v>-0.36809683466666665</v>
      </c>
      <c r="AC388" s="45">
        <f t="shared" ref="AC388:AC451" si="75">AVERAGE(I388:K388)</f>
        <v>0.34875398066666669</v>
      </c>
      <c r="AD388" s="45">
        <f t="shared" ref="AD388:AD451" si="76">AVERAGE(O388:Q388)</f>
        <v>1.2819069163333332</v>
      </c>
      <c r="AE388" s="45">
        <f t="shared" ref="AE388:AE451" si="77">AVERAGE(U388:W388)</f>
        <v>1.3366679983333334</v>
      </c>
      <c r="AF388" s="55">
        <f t="shared" ref="AF388:AF451" si="78">AB388-AVERAGE(Z388:AA388)</f>
        <v>-0.17059799483333332</v>
      </c>
      <c r="AG388" s="56">
        <f t="shared" ref="AG388:AG451" si="79">AE388-AVERAGE(AC388:AD388)</f>
        <v>0.52133754983333347</v>
      </c>
      <c r="AH388" s="56">
        <v>-4.5905338066823703E-2</v>
      </c>
      <c r="AI388" s="57">
        <v>-0.16606309796230201</v>
      </c>
      <c r="AJ388" s="61">
        <v>0</v>
      </c>
      <c r="AK388" s="61">
        <v>0</v>
      </c>
      <c r="AL388" s="61">
        <v>0</v>
      </c>
      <c r="AM388" s="61">
        <v>1</v>
      </c>
      <c r="AN388" s="61">
        <f t="shared" ref="AN388:AN451" si="80">IF(AJ388+AL388&gt;0,1,0)</f>
        <v>0</v>
      </c>
      <c r="AO388" s="61">
        <f t="shared" ref="AO388:AO451" si="81">IF(AK388+AM388&gt;0,1,0)</f>
        <v>1</v>
      </c>
      <c r="AP388" s="61">
        <f t="shared" si="70"/>
        <v>0</v>
      </c>
      <c r="AQ388" s="61">
        <f t="shared" si="71"/>
        <v>0</v>
      </c>
    </row>
    <row r="389" spans="1:43">
      <c r="A389" s="35" t="s">
        <v>143</v>
      </c>
      <c r="B389" s="35" t="s">
        <v>1075</v>
      </c>
      <c r="C389" s="35" t="s">
        <v>1074</v>
      </c>
      <c r="D389" s="35" t="s">
        <v>1073</v>
      </c>
      <c r="E389" s="35" t="s">
        <v>1072</v>
      </c>
      <c r="F389" s="35">
        <v>0.139260726</v>
      </c>
      <c r="G389" s="35">
        <v>-0.554316068</v>
      </c>
      <c r="H389" s="35">
        <v>-0.12184149800000001</v>
      </c>
      <c r="I389" s="35">
        <v>-0.354525439</v>
      </c>
      <c r="J389" s="35">
        <v>-0.89264937600000005</v>
      </c>
      <c r="K389" s="35">
        <v>-0.69119024699999998</v>
      </c>
      <c r="L389" s="35">
        <v>0.33949769400000002</v>
      </c>
      <c r="M389" s="35">
        <v>0.34928780799999998</v>
      </c>
      <c r="N389" s="35">
        <v>5.9927698000000001E-2</v>
      </c>
      <c r="O389" s="35">
        <v>0.70107279099999997</v>
      </c>
      <c r="P389" s="35">
        <v>1.5206004930000001</v>
      </c>
      <c r="Q389" s="35">
        <v>0.69560370299999996</v>
      </c>
      <c r="R389" s="35">
        <v>0.35121214000000001</v>
      </c>
      <c r="S389" s="35">
        <v>1.2877829110000001</v>
      </c>
      <c r="T389" s="35">
        <v>-0.28083015099999997</v>
      </c>
      <c r="U389" s="35">
        <v>-0.86226721799999995</v>
      </c>
      <c r="V389" s="35">
        <v>0.14870517799999999</v>
      </c>
      <c r="W389" s="35">
        <v>0.49006197099999999</v>
      </c>
      <c r="X389" s="35">
        <v>361</v>
      </c>
      <c r="Y389" s="35">
        <v>484</v>
      </c>
      <c r="Z389" s="45">
        <f t="shared" si="72"/>
        <v>-0.17896561333333336</v>
      </c>
      <c r="AA389" s="45">
        <f t="shared" si="73"/>
        <v>0.24957106666666665</v>
      </c>
      <c r="AB389" s="45">
        <f t="shared" si="74"/>
        <v>0.45272163333333343</v>
      </c>
      <c r="AC389" s="45">
        <f t="shared" si="75"/>
        <v>-0.64612168733333342</v>
      </c>
      <c r="AD389" s="45">
        <f t="shared" si="76"/>
        <v>0.97242566233333338</v>
      </c>
      <c r="AE389" s="45">
        <f t="shared" si="77"/>
        <v>-7.4500023000000012E-2</v>
      </c>
      <c r="AF389" s="55">
        <f t="shared" si="78"/>
        <v>0.41741890666666681</v>
      </c>
      <c r="AG389" s="56">
        <f t="shared" si="79"/>
        <v>-0.23765201050000001</v>
      </c>
      <c r="AH389" s="56">
        <v>7.9991252542539498E-2</v>
      </c>
      <c r="AI389" s="57">
        <v>2.5864834995516599E-2</v>
      </c>
      <c r="AJ389" s="61">
        <v>0</v>
      </c>
      <c r="AK389" s="61">
        <v>0</v>
      </c>
      <c r="AL389" s="61">
        <v>0</v>
      </c>
      <c r="AM389" s="61">
        <v>0</v>
      </c>
      <c r="AN389" s="61">
        <f t="shared" si="80"/>
        <v>0</v>
      </c>
      <c r="AO389" s="61">
        <f t="shared" si="81"/>
        <v>0</v>
      </c>
      <c r="AP389" s="61">
        <f t="shared" ref="AP389:AP452" si="82">IF(AND(AJ389=1,AL389=1),1,0)</f>
        <v>0</v>
      </c>
      <c r="AQ389" s="61">
        <f t="shared" ref="AQ389:AQ452" si="83">IF(AND(AK389=1,AM389=1),1,0)</f>
        <v>0</v>
      </c>
    </row>
    <row r="390" spans="1:43">
      <c r="A390" s="35" t="s">
        <v>143</v>
      </c>
      <c r="B390" s="35" t="s">
        <v>1071</v>
      </c>
      <c r="C390" s="35" t="s">
        <v>1070</v>
      </c>
      <c r="D390" s="35" t="s">
        <v>1069</v>
      </c>
      <c r="E390" s="35" t="s">
        <v>1068</v>
      </c>
      <c r="F390" s="35">
        <v>-0.78523608499999997</v>
      </c>
      <c r="G390" s="35">
        <v>-0.35117678800000002</v>
      </c>
      <c r="H390" s="35">
        <v>-0.90006867300000004</v>
      </c>
      <c r="I390" s="35">
        <v>-0.243571805</v>
      </c>
      <c r="J390" s="35">
        <v>-0.22248019999999999</v>
      </c>
      <c r="K390" s="35">
        <v>-0.247204389</v>
      </c>
      <c r="L390" s="35">
        <v>0.57574799799999998</v>
      </c>
      <c r="M390" s="35">
        <v>-0.88019267400000001</v>
      </c>
      <c r="N390" s="35">
        <v>-1.4212941459999999</v>
      </c>
      <c r="O390" s="35">
        <v>-0.95270506899999996</v>
      </c>
      <c r="P390" s="35">
        <v>-9.6997475999999999E-2</v>
      </c>
      <c r="Q390" s="35">
        <v>-0.38682923200000002</v>
      </c>
      <c r="R390" s="35">
        <v>-0.87055343900000004</v>
      </c>
      <c r="S390" s="35">
        <v>-0.57626311500000005</v>
      </c>
      <c r="T390" s="35">
        <v>-0.279739711</v>
      </c>
      <c r="U390" s="35">
        <v>-0.899829455</v>
      </c>
      <c r="V390" s="35">
        <v>-0.75294951899999996</v>
      </c>
      <c r="W390" s="35">
        <v>-0.54581448600000004</v>
      </c>
      <c r="X390" s="35">
        <v>961</v>
      </c>
      <c r="Y390" s="35">
        <v>961</v>
      </c>
      <c r="Z390" s="45">
        <f t="shared" si="72"/>
        <v>-0.67882718200000003</v>
      </c>
      <c r="AA390" s="45">
        <f t="shared" si="73"/>
        <v>-0.57524627399999995</v>
      </c>
      <c r="AB390" s="45">
        <f t="shared" si="74"/>
        <v>-0.57551875500000005</v>
      </c>
      <c r="AC390" s="45">
        <f t="shared" si="75"/>
        <v>-0.23775213133333331</v>
      </c>
      <c r="AD390" s="45">
        <f t="shared" si="76"/>
        <v>-0.47884392566666661</v>
      </c>
      <c r="AE390" s="45">
        <f t="shared" si="77"/>
        <v>-0.73286448666666659</v>
      </c>
      <c r="AF390" s="55">
        <f t="shared" si="78"/>
        <v>5.1517972999999939E-2</v>
      </c>
      <c r="AG390" s="56">
        <f t="shared" si="79"/>
        <v>-0.37456645816666662</v>
      </c>
      <c r="AH390" s="56">
        <v>-0.103928305553946</v>
      </c>
      <c r="AI390" s="57">
        <v>-7.2175239631015103E-2</v>
      </c>
      <c r="AJ390" s="61">
        <v>0</v>
      </c>
      <c r="AK390" s="61">
        <v>0</v>
      </c>
      <c r="AL390" s="61">
        <v>0</v>
      </c>
      <c r="AM390" s="61">
        <v>1</v>
      </c>
      <c r="AN390" s="61">
        <f t="shared" si="80"/>
        <v>0</v>
      </c>
      <c r="AO390" s="61">
        <f t="shared" si="81"/>
        <v>1</v>
      </c>
      <c r="AP390" s="61">
        <f t="shared" si="82"/>
        <v>0</v>
      </c>
      <c r="AQ390" s="61">
        <f t="shared" si="83"/>
        <v>0</v>
      </c>
    </row>
    <row r="391" spans="1:43">
      <c r="A391" s="35" t="s">
        <v>156</v>
      </c>
      <c r="B391" s="35" t="s">
        <v>1066</v>
      </c>
      <c r="C391" s="35" t="s">
        <v>1067</v>
      </c>
      <c r="D391" s="35" t="s">
        <v>1066</v>
      </c>
      <c r="E391" s="35" t="s">
        <v>1065</v>
      </c>
      <c r="F391" s="35">
        <v>-0.54163610299999998</v>
      </c>
      <c r="G391" s="35">
        <v>-0.66274536399999995</v>
      </c>
      <c r="H391" s="35">
        <v>-0.63961978399999997</v>
      </c>
      <c r="I391" s="35">
        <v>3.3900101000000002E-2</v>
      </c>
      <c r="J391" s="35">
        <v>-0.71175390299999997</v>
      </c>
      <c r="K391" s="35">
        <v>0.15843027800000001</v>
      </c>
      <c r="L391" s="35">
        <v>-1.5151261410000001</v>
      </c>
      <c r="M391" s="35">
        <v>-0.34606015000000001</v>
      </c>
      <c r="N391" s="35">
        <v>0.83436372700000005</v>
      </c>
      <c r="O391" s="35">
        <v>0.85385984699999995</v>
      </c>
      <c r="P391" s="35">
        <v>0.68474065699999997</v>
      </c>
      <c r="Q391" s="35">
        <v>0.99437767700000002</v>
      </c>
      <c r="R391" s="35">
        <v>-0.46414775400000002</v>
      </c>
      <c r="S391" s="35">
        <v>-0.73635155600000002</v>
      </c>
      <c r="T391" s="35">
        <v>7.1885270000000001E-3</v>
      </c>
      <c r="U391" s="35">
        <v>0.35151082</v>
      </c>
      <c r="V391" s="35">
        <v>-0.12803304600000001</v>
      </c>
      <c r="W391" s="35">
        <v>0.23217898100000001</v>
      </c>
      <c r="X391" s="35">
        <v>9</v>
      </c>
      <c r="Y391" s="35">
        <v>1</v>
      </c>
      <c r="Z391" s="45">
        <f t="shared" si="72"/>
        <v>-0.61466708366666667</v>
      </c>
      <c r="AA391" s="45">
        <f t="shared" si="73"/>
        <v>-0.34227418800000003</v>
      </c>
      <c r="AB391" s="45">
        <f t="shared" si="74"/>
        <v>-0.39777026100000001</v>
      </c>
      <c r="AC391" s="45">
        <f t="shared" si="75"/>
        <v>-0.17314117466666668</v>
      </c>
      <c r="AD391" s="45">
        <f t="shared" si="76"/>
        <v>0.84432606033333324</v>
      </c>
      <c r="AE391" s="45">
        <f t="shared" si="77"/>
        <v>0.15188558500000002</v>
      </c>
      <c r="AF391" s="55">
        <f t="shared" si="78"/>
        <v>8.0700374833333366E-2</v>
      </c>
      <c r="AG391" s="56">
        <f t="shared" si="79"/>
        <v>-0.18370685783333326</v>
      </c>
      <c r="AH391" s="56">
        <v>5.5371736788628403E-2</v>
      </c>
      <c r="AI391" s="57">
        <v>5.5030671444953301E-3</v>
      </c>
      <c r="AJ391" s="61">
        <v>0</v>
      </c>
      <c r="AK391" s="61">
        <v>0</v>
      </c>
      <c r="AL391" s="61">
        <v>0</v>
      </c>
      <c r="AM391" s="61">
        <v>0</v>
      </c>
      <c r="AN391" s="61">
        <f t="shared" si="80"/>
        <v>0</v>
      </c>
      <c r="AO391" s="61">
        <f t="shared" si="81"/>
        <v>0</v>
      </c>
      <c r="AP391" s="61">
        <f t="shared" si="82"/>
        <v>0</v>
      </c>
      <c r="AQ391" s="61">
        <f t="shared" si="83"/>
        <v>0</v>
      </c>
    </row>
    <row r="392" spans="1:43">
      <c r="A392" s="35" t="s">
        <v>143</v>
      </c>
      <c r="B392" s="35" t="s">
        <v>1064</v>
      </c>
      <c r="C392" s="35" t="s">
        <v>1063</v>
      </c>
      <c r="D392" s="35" t="s">
        <v>1062</v>
      </c>
      <c r="E392" s="35" t="s">
        <v>1061</v>
      </c>
      <c r="F392" s="35">
        <v>0.18245129299999999</v>
      </c>
      <c r="G392" s="35">
        <v>0.16690587900000001</v>
      </c>
      <c r="H392" s="35">
        <v>-0.46588076499999997</v>
      </c>
      <c r="I392" s="35">
        <v>0.98609767100000001</v>
      </c>
      <c r="J392" s="35">
        <v>-0.88967058600000004</v>
      </c>
      <c r="K392" s="35">
        <v>0.98819933199999999</v>
      </c>
      <c r="L392" s="35">
        <v>-0.37578009099999998</v>
      </c>
      <c r="M392" s="35">
        <v>-0.53785735499999998</v>
      </c>
      <c r="N392" s="35">
        <v>1.7126011160000001</v>
      </c>
      <c r="O392" s="35">
        <v>-0.64103523900000003</v>
      </c>
      <c r="P392" s="35">
        <v>-0.546420499</v>
      </c>
      <c r="Q392" s="35">
        <v>-0.74933508199999999</v>
      </c>
      <c r="R392" s="35">
        <v>0.38601318400000001</v>
      </c>
      <c r="S392" s="35">
        <v>-0.63212991100000004</v>
      </c>
      <c r="T392" s="35">
        <v>-0.10906381699999999</v>
      </c>
      <c r="U392" s="35">
        <v>-1.7371365480000001</v>
      </c>
      <c r="V392" s="35">
        <v>-0.93530699299999998</v>
      </c>
      <c r="W392" s="35">
        <v>-0.82266030000000001</v>
      </c>
      <c r="X392" s="35">
        <v>1</v>
      </c>
      <c r="Y392" s="35">
        <v>1</v>
      </c>
      <c r="Z392" s="45">
        <f t="shared" si="72"/>
        <v>-3.884119766666666E-2</v>
      </c>
      <c r="AA392" s="45">
        <f t="shared" si="73"/>
        <v>0.26632122333333336</v>
      </c>
      <c r="AB392" s="45">
        <f t="shared" si="74"/>
        <v>-0.11839351466666669</v>
      </c>
      <c r="AC392" s="45">
        <f t="shared" si="75"/>
        <v>0.36154213899999998</v>
      </c>
      <c r="AD392" s="45">
        <f t="shared" si="76"/>
        <v>-0.64559694000000001</v>
      </c>
      <c r="AE392" s="45">
        <f t="shared" si="77"/>
        <v>-1.1650346136666665</v>
      </c>
      <c r="AF392" s="55">
        <f t="shared" si="78"/>
        <v>-0.23213352750000005</v>
      </c>
      <c r="AG392" s="56">
        <f t="shared" si="79"/>
        <v>-1.0230072131666665</v>
      </c>
      <c r="AH392" s="56">
        <v>-2.0863753723169499E-2</v>
      </c>
      <c r="AI392" s="57">
        <v>-2.3843658299102601E-2</v>
      </c>
      <c r="AJ392" s="61">
        <v>0</v>
      </c>
      <c r="AK392" s="61">
        <v>0</v>
      </c>
      <c r="AL392" s="61">
        <v>0</v>
      </c>
      <c r="AM392" s="61">
        <v>0</v>
      </c>
      <c r="AN392" s="61">
        <f t="shared" si="80"/>
        <v>0</v>
      </c>
      <c r="AO392" s="61">
        <f t="shared" si="81"/>
        <v>0</v>
      </c>
      <c r="AP392" s="61">
        <f t="shared" si="82"/>
        <v>0</v>
      </c>
      <c r="AQ392" s="61">
        <f t="shared" si="83"/>
        <v>0</v>
      </c>
    </row>
    <row r="393" spans="1:43">
      <c r="A393" s="35" t="s">
        <v>143</v>
      </c>
      <c r="B393" s="35" t="s">
        <v>1060</v>
      </c>
      <c r="C393" s="35" t="s">
        <v>1059</v>
      </c>
      <c r="D393" s="35" t="s">
        <v>1058</v>
      </c>
      <c r="E393" s="35" t="s">
        <v>1057</v>
      </c>
      <c r="F393" s="35">
        <v>6.1992053999999998E-2</v>
      </c>
      <c r="G393" s="35">
        <v>0.288560396</v>
      </c>
      <c r="H393" s="35">
        <v>9.2170479E-2</v>
      </c>
      <c r="I393" s="35">
        <v>-0.90163106100000001</v>
      </c>
      <c r="J393" s="35">
        <v>-1.165855936</v>
      </c>
      <c r="K393" s="35">
        <v>-0.70233990800000001</v>
      </c>
      <c r="L393" s="35">
        <v>-0.266250347</v>
      </c>
      <c r="M393" s="35">
        <v>0.463161347</v>
      </c>
      <c r="N393" s="35">
        <v>-0.117506712</v>
      </c>
      <c r="O393" s="35">
        <v>-1.0764528769999999</v>
      </c>
      <c r="P393" s="35">
        <v>-0.78274219700000003</v>
      </c>
      <c r="Q393" s="35">
        <v>-0.95773823800000002</v>
      </c>
      <c r="R393" s="35">
        <v>0.207583517</v>
      </c>
      <c r="S393" s="35">
        <v>-0.319801848</v>
      </c>
      <c r="T393" s="35">
        <v>1.183149888</v>
      </c>
      <c r="U393" s="35">
        <v>-1.6301742429999999</v>
      </c>
      <c r="V393" s="35">
        <v>-0.59875536699999998</v>
      </c>
      <c r="W393" s="35">
        <v>-1.3055155220000001</v>
      </c>
      <c r="X393" s="35">
        <v>1</v>
      </c>
      <c r="Y393" s="35">
        <v>4</v>
      </c>
      <c r="Z393" s="45">
        <f t="shared" si="72"/>
        <v>0.14757430966666665</v>
      </c>
      <c r="AA393" s="45">
        <f t="shared" si="73"/>
        <v>2.6468096E-2</v>
      </c>
      <c r="AB393" s="45">
        <f t="shared" si="74"/>
        <v>0.35697718566666664</v>
      </c>
      <c r="AC393" s="45">
        <f t="shared" si="75"/>
        <v>-0.92327563499999998</v>
      </c>
      <c r="AD393" s="45">
        <f t="shared" si="76"/>
        <v>-0.93897777066666677</v>
      </c>
      <c r="AE393" s="45">
        <f t="shared" si="77"/>
        <v>-1.1781483773333334</v>
      </c>
      <c r="AF393" s="55">
        <f t="shared" si="78"/>
        <v>0.26995598283333333</v>
      </c>
      <c r="AG393" s="56">
        <f t="shared" si="79"/>
        <v>-0.24702167450000001</v>
      </c>
      <c r="AH393" s="56">
        <v>1.9090140393116101E-2</v>
      </c>
      <c r="AI393" s="57">
        <v>2.3338948042880499E-2</v>
      </c>
      <c r="AJ393" s="61">
        <v>0</v>
      </c>
      <c r="AK393" s="61">
        <v>0</v>
      </c>
      <c r="AL393" s="61">
        <v>0</v>
      </c>
      <c r="AM393" s="61">
        <v>0</v>
      </c>
      <c r="AN393" s="61">
        <f t="shared" si="80"/>
        <v>0</v>
      </c>
      <c r="AO393" s="61">
        <f t="shared" si="81"/>
        <v>0</v>
      </c>
      <c r="AP393" s="61">
        <f t="shared" si="82"/>
        <v>0</v>
      </c>
      <c r="AQ393" s="61">
        <f t="shared" si="83"/>
        <v>0</v>
      </c>
    </row>
    <row r="394" spans="1:43">
      <c r="A394" s="35" t="s">
        <v>143</v>
      </c>
      <c r="B394" s="35" t="s">
        <v>1056</v>
      </c>
      <c r="C394" s="35" t="s">
        <v>1055</v>
      </c>
      <c r="D394" s="35" t="s">
        <v>1054</v>
      </c>
      <c r="E394" s="35" t="s">
        <v>1053</v>
      </c>
      <c r="F394" s="35">
        <v>-1.2807944849999999</v>
      </c>
      <c r="G394" s="35">
        <v>-0.22295788899999999</v>
      </c>
      <c r="H394" s="35">
        <v>-0.54652726500000004</v>
      </c>
      <c r="I394" s="35">
        <v>-0.561316975</v>
      </c>
      <c r="J394" s="35">
        <v>9.9427608000000001E-2</v>
      </c>
      <c r="K394" s="35">
        <v>-0.34157898399999997</v>
      </c>
      <c r="L394" s="35">
        <v>-0.15535278399999999</v>
      </c>
      <c r="M394" s="35">
        <v>-0.42009543399999999</v>
      </c>
      <c r="N394" s="35">
        <v>-0.56725064700000005</v>
      </c>
      <c r="O394" s="35">
        <v>0.44241763000000001</v>
      </c>
      <c r="P394" s="35">
        <v>0.43702231200000002</v>
      </c>
      <c r="Q394" s="35">
        <v>1.7976426E-2</v>
      </c>
      <c r="R394" s="35">
        <v>-0.62913174400000005</v>
      </c>
      <c r="S394" s="35">
        <v>7.8746833000000002E-2</v>
      </c>
      <c r="T394" s="35">
        <v>-1.0128119849999999</v>
      </c>
      <c r="U394" s="35">
        <v>-0.38379013099999998</v>
      </c>
      <c r="V394" s="35">
        <v>-0.64567866699999998</v>
      </c>
      <c r="W394" s="35">
        <v>-0.53708543500000006</v>
      </c>
      <c r="X394" s="35">
        <v>64</v>
      </c>
      <c r="Y394" s="35">
        <v>36</v>
      </c>
      <c r="Z394" s="45">
        <f t="shared" si="72"/>
        <v>-0.68342654633333322</v>
      </c>
      <c r="AA394" s="45">
        <f t="shared" si="73"/>
        <v>-0.38089962166666669</v>
      </c>
      <c r="AB394" s="45">
        <f t="shared" si="74"/>
        <v>-0.521065632</v>
      </c>
      <c r="AC394" s="45">
        <f t="shared" si="75"/>
        <v>-0.26782278366666668</v>
      </c>
      <c r="AD394" s="45">
        <f t="shared" si="76"/>
        <v>0.29913878933333338</v>
      </c>
      <c r="AE394" s="45">
        <f t="shared" si="77"/>
        <v>-0.52218474433333328</v>
      </c>
      <c r="AF394" s="55">
        <f t="shared" si="78"/>
        <v>1.1097452000000008E-2</v>
      </c>
      <c r="AG394" s="56">
        <f t="shared" si="79"/>
        <v>-0.53784274716666669</v>
      </c>
      <c r="AH394" s="56">
        <v>-4.5156966727620998E-2</v>
      </c>
      <c r="AI394" s="57">
        <v>1.16940810479331E-2</v>
      </c>
      <c r="AJ394" s="61">
        <v>0</v>
      </c>
      <c r="AK394" s="61">
        <v>0</v>
      </c>
      <c r="AL394" s="61">
        <v>0</v>
      </c>
      <c r="AM394" s="61">
        <v>0</v>
      </c>
      <c r="AN394" s="61">
        <f t="shared" si="80"/>
        <v>0</v>
      </c>
      <c r="AO394" s="61">
        <f t="shared" si="81"/>
        <v>0</v>
      </c>
      <c r="AP394" s="61">
        <f t="shared" si="82"/>
        <v>0</v>
      </c>
      <c r="AQ394" s="61">
        <f t="shared" si="83"/>
        <v>0</v>
      </c>
    </row>
    <row r="395" spans="1:43">
      <c r="A395" s="35" t="s">
        <v>143</v>
      </c>
      <c r="B395" s="35" t="s">
        <v>1052</v>
      </c>
      <c r="C395" s="35" t="s">
        <v>1051</v>
      </c>
      <c r="D395" s="35" t="s">
        <v>1050</v>
      </c>
      <c r="E395" s="35" t="s">
        <v>1049</v>
      </c>
      <c r="F395" s="35">
        <v>-0.92623696200000005</v>
      </c>
      <c r="G395" s="35">
        <v>-0.40685558900000002</v>
      </c>
      <c r="H395" s="35">
        <v>-0.52767466600000001</v>
      </c>
      <c r="I395" s="35">
        <v>-0.83208928000000004</v>
      </c>
      <c r="J395" s="35">
        <v>-1.0082554459999999</v>
      </c>
      <c r="K395" s="35">
        <v>-0.67901691600000003</v>
      </c>
      <c r="L395" s="35">
        <v>-0.46032284600000001</v>
      </c>
      <c r="M395" s="35">
        <v>-0.49940359499999998</v>
      </c>
      <c r="N395" s="35">
        <v>0.485402634</v>
      </c>
      <c r="O395" s="35">
        <v>0.80841805499999997</v>
      </c>
      <c r="P395" s="35">
        <v>1.5578925180000001</v>
      </c>
      <c r="Q395" s="35">
        <v>1.488481765</v>
      </c>
      <c r="R395" s="35">
        <v>-0.28805362699999998</v>
      </c>
      <c r="S395" s="35">
        <v>0.69536872699999996</v>
      </c>
      <c r="T395" s="35">
        <v>-1.869601117</v>
      </c>
      <c r="U395" s="35">
        <v>-0.19978562999999999</v>
      </c>
      <c r="V395" s="35">
        <v>0.130300532</v>
      </c>
      <c r="W395" s="35">
        <v>-1.0568698540000001</v>
      </c>
      <c r="X395" s="35">
        <v>16</v>
      </c>
      <c r="Y395" s="35">
        <v>49</v>
      </c>
      <c r="Z395" s="45">
        <f t="shared" si="72"/>
        <v>-0.62025573899999997</v>
      </c>
      <c r="AA395" s="45">
        <f t="shared" si="73"/>
        <v>-0.15810793566666664</v>
      </c>
      <c r="AB395" s="45">
        <f t="shared" si="74"/>
        <v>-0.48742867233333337</v>
      </c>
      <c r="AC395" s="45">
        <f t="shared" si="75"/>
        <v>-0.83978721400000012</v>
      </c>
      <c r="AD395" s="45">
        <f t="shared" si="76"/>
        <v>1.2849307793333333</v>
      </c>
      <c r="AE395" s="45">
        <f t="shared" si="77"/>
        <v>-0.37545165066666669</v>
      </c>
      <c r="AF395" s="55">
        <f t="shared" si="78"/>
        <v>-9.8246835000000032E-2</v>
      </c>
      <c r="AG395" s="56">
        <f t="shared" si="79"/>
        <v>-0.5980234333333333</v>
      </c>
      <c r="AH395" s="56">
        <v>1.21735974155328E-2</v>
      </c>
      <c r="AI395" s="57">
        <v>-6.4484277815655099E-3</v>
      </c>
      <c r="AJ395" s="61">
        <v>0</v>
      </c>
      <c r="AK395" s="61">
        <v>0</v>
      </c>
      <c r="AL395" s="61">
        <v>0</v>
      </c>
      <c r="AM395" s="61">
        <v>0</v>
      </c>
      <c r="AN395" s="61">
        <f t="shared" si="80"/>
        <v>0</v>
      </c>
      <c r="AO395" s="61">
        <f t="shared" si="81"/>
        <v>0</v>
      </c>
      <c r="AP395" s="61">
        <f t="shared" si="82"/>
        <v>0</v>
      </c>
      <c r="AQ395" s="61">
        <f t="shared" si="83"/>
        <v>0</v>
      </c>
    </row>
    <row r="396" spans="1:43">
      <c r="A396" s="35" t="s">
        <v>143</v>
      </c>
      <c r="B396" s="35" t="s">
        <v>1048</v>
      </c>
      <c r="C396" s="35" t="s">
        <v>1047</v>
      </c>
      <c r="D396" s="35" t="s">
        <v>1046</v>
      </c>
      <c r="E396" s="35" t="s">
        <v>1045</v>
      </c>
      <c r="F396" s="35">
        <v>-0.81322866000000005</v>
      </c>
      <c r="G396" s="35">
        <v>0.46035082399999999</v>
      </c>
      <c r="H396" s="35">
        <v>0.39193404199999998</v>
      </c>
      <c r="I396" s="35">
        <v>-0.23664770099999999</v>
      </c>
      <c r="J396" s="35">
        <v>-0.30174078399999998</v>
      </c>
      <c r="K396" s="35">
        <v>-0.37138290299999999</v>
      </c>
      <c r="L396" s="35">
        <v>-0.68000499299999995</v>
      </c>
      <c r="M396" s="35">
        <v>-1.2331918000000001E-2</v>
      </c>
      <c r="N396" s="35">
        <v>-0.43852191400000001</v>
      </c>
      <c r="O396" s="35">
        <v>0.459330193</v>
      </c>
      <c r="P396" s="35">
        <v>0.90508750999999998</v>
      </c>
      <c r="Q396" s="35">
        <v>1.6789673629999999</v>
      </c>
      <c r="R396" s="35">
        <v>0.68959088099999999</v>
      </c>
      <c r="S396" s="35">
        <v>1.156432052</v>
      </c>
      <c r="T396" s="35">
        <v>-1.208782427</v>
      </c>
      <c r="U396" s="35">
        <v>-0.70274133900000002</v>
      </c>
      <c r="V396" s="35">
        <v>0.67930705800000002</v>
      </c>
      <c r="W396" s="35">
        <v>-1.318869348</v>
      </c>
      <c r="X396" s="35">
        <v>25</v>
      </c>
      <c r="Y396" s="35">
        <v>16</v>
      </c>
      <c r="Z396" s="45">
        <f t="shared" si="72"/>
        <v>1.3018735333333309E-2</v>
      </c>
      <c r="AA396" s="45">
        <f t="shared" si="73"/>
        <v>-0.37695294166666665</v>
      </c>
      <c r="AB396" s="45">
        <f t="shared" si="74"/>
        <v>0.21241350199999998</v>
      </c>
      <c r="AC396" s="45">
        <f t="shared" si="75"/>
        <v>-0.30325712933333332</v>
      </c>
      <c r="AD396" s="45">
        <f t="shared" si="76"/>
        <v>1.0144616886666666</v>
      </c>
      <c r="AE396" s="45">
        <f t="shared" si="77"/>
        <v>-0.44743454299999996</v>
      </c>
      <c r="AF396" s="55">
        <f t="shared" si="78"/>
        <v>0.39438060516666662</v>
      </c>
      <c r="AG396" s="56">
        <f t="shared" si="79"/>
        <v>-0.80303682266666665</v>
      </c>
      <c r="AH396" s="56">
        <v>6.0986998003027502E-2</v>
      </c>
      <c r="AI396" s="57">
        <v>9.6298754510684096E-3</v>
      </c>
      <c r="AJ396" s="61">
        <v>0</v>
      </c>
      <c r="AK396" s="61">
        <v>0</v>
      </c>
      <c r="AL396" s="61">
        <v>0</v>
      </c>
      <c r="AM396" s="61">
        <v>0</v>
      </c>
      <c r="AN396" s="61">
        <f t="shared" si="80"/>
        <v>0</v>
      </c>
      <c r="AO396" s="61">
        <f t="shared" si="81"/>
        <v>0</v>
      </c>
      <c r="AP396" s="61">
        <f t="shared" si="82"/>
        <v>0</v>
      </c>
      <c r="AQ396" s="61">
        <f t="shared" si="83"/>
        <v>0</v>
      </c>
    </row>
    <row r="397" spans="1:43">
      <c r="A397" s="35" t="s">
        <v>161</v>
      </c>
      <c r="B397" s="35" t="s">
        <v>1044</v>
      </c>
      <c r="C397" s="35" t="s">
        <v>1041</v>
      </c>
      <c r="D397" s="35" t="s">
        <v>1044</v>
      </c>
      <c r="E397" s="35" t="s">
        <v>1039</v>
      </c>
      <c r="F397" s="35">
        <v>-2.887661E-2</v>
      </c>
      <c r="G397" s="35">
        <v>-0.39466031899999998</v>
      </c>
      <c r="H397" s="35">
        <v>-0.175677009</v>
      </c>
      <c r="I397" s="35">
        <v>0.57215679699999999</v>
      </c>
      <c r="J397" s="35">
        <v>-2.0432494999999998E-2</v>
      </c>
      <c r="K397" s="35">
        <v>-0.11472128700000001</v>
      </c>
      <c r="L397" s="35">
        <v>1.0833472719999999</v>
      </c>
      <c r="M397" s="35">
        <v>1.0626679E-2</v>
      </c>
      <c r="N397" s="35">
        <v>0.294154478</v>
      </c>
      <c r="O397" s="35">
        <v>0.454957157</v>
      </c>
      <c r="P397" s="35">
        <v>0.37731012600000002</v>
      </c>
      <c r="Q397" s="35">
        <v>0.208743291</v>
      </c>
      <c r="R397" s="35">
        <v>0.61740676800000005</v>
      </c>
      <c r="S397" s="35">
        <v>1.322486109</v>
      </c>
      <c r="T397" s="35">
        <v>0.51768663999999998</v>
      </c>
      <c r="U397" s="35">
        <v>0.48427174000000001</v>
      </c>
      <c r="V397" s="35">
        <v>1.688046465</v>
      </c>
      <c r="W397" s="35">
        <v>0.57806932099999997</v>
      </c>
      <c r="X397" s="35">
        <v>289</v>
      </c>
      <c r="Y397" s="35">
        <v>256</v>
      </c>
      <c r="Z397" s="45">
        <f t="shared" si="72"/>
        <v>-0.19973797933333334</v>
      </c>
      <c r="AA397" s="45">
        <f t="shared" si="73"/>
        <v>0.46270947633333331</v>
      </c>
      <c r="AB397" s="45">
        <f t="shared" si="74"/>
        <v>0.81919317233333333</v>
      </c>
      <c r="AC397" s="45">
        <f t="shared" si="75"/>
        <v>0.14566767166666666</v>
      </c>
      <c r="AD397" s="45">
        <f t="shared" si="76"/>
        <v>0.34700352466666667</v>
      </c>
      <c r="AE397" s="45">
        <f t="shared" si="77"/>
        <v>0.91679584199999997</v>
      </c>
      <c r="AF397" s="55">
        <f t="shared" si="78"/>
        <v>0.68770742383333339</v>
      </c>
      <c r="AG397" s="56">
        <f t="shared" si="79"/>
        <v>0.67046024383333336</v>
      </c>
      <c r="AH397" s="56">
        <v>6.7360588181910999E-2</v>
      </c>
      <c r="AI397" s="57">
        <v>6.4825955037953506E-2</v>
      </c>
      <c r="AJ397" s="61">
        <v>0</v>
      </c>
      <c r="AK397" s="61">
        <v>0</v>
      </c>
      <c r="AL397" s="61">
        <v>0</v>
      </c>
      <c r="AM397" s="61">
        <v>0</v>
      </c>
      <c r="AN397" s="61">
        <f t="shared" si="80"/>
        <v>0</v>
      </c>
      <c r="AO397" s="61">
        <f t="shared" si="81"/>
        <v>0</v>
      </c>
      <c r="AP397" s="61">
        <f t="shared" si="82"/>
        <v>0</v>
      </c>
      <c r="AQ397" s="61">
        <f t="shared" si="83"/>
        <v>0</v>
      </c>
    </row>
    <row r="398" spans="1:43">
      <c r="A398" s="35" t="s">
        <v>143</v>
      </c>
      <c r="B398" s="35" t="s">
        <v>1043</v>
      </c>
      <c r="C398" s="35" t="s">
        <v>1041</v>
      </c>
      <c r="D398" s="35" t="s">
        <v>1043</v>
      </c>
      <c r="E398" s="35" t="s">
        <v>1039</v>
      </c>
      <c r="F398" s="35">
        <v>-0.91425146400000001</v>
      </c>
      <c r="G398" s="35">
        <v>1.1359088909999999</v>
      </c>
      <c r="H398" s="35">
        <v>0.13804238199999999</v>
      </c>
      <c r="I398" s="35">
        <v>-1.8208031629999999</v>
      </c>
      <c r="J398" s="35">
        <v>1.9606756270000001</v>
      </c>
      <c r="K398" s="35">
        <v>0.95289812299999999</v>
      </c>
      <c r="L398" s="35">
        <v>-0.20322114299999999</v>
      </c>
      <c r="M398" s="35">
        <v>2.2829101249999999</v>
      </c>
      <c r="N398" s="35">
        <v>1.400311393</v>
      </c>
      <c r="O398" s="35">
        <v>1.0256220149999999</v>
      </c>
      <c r="P398" s="35">
        <v>0.92071747800000003</v>
      </c>
      <c r="Q398" s="35">
        <v>1.256157945</v>
      </c>
      <c r="R398" s="35">
        <v>-0.61756556699999998</v>
      </c>
      <c r="S398" s="35">
        <v>1.0975132569999999</v>
      </c>
      <c r="T398" s="35">
        <v>-2.0838527870000001</v>
      </c>
      <c r="U398" s="35">
        <v>1.1883557840000001</v>
      </c>
      <c r="V398" s="35">
        <v>2.0783565130000001</v>
      </c>
      <c r="W398" s="35">
        <v>0.14846852699999999</v>
      </c>
      <c r="X398" s="35">
        <v>1</v>
      </c>
      <c r="Y398" s="35">
        <v>1</v>
      </c>
      <c r="Z398" s="45">
        <f t="shared" si="72"/>
        <v>0.11989993633333329</v>
      </c>
      <c r="AA398" s="45">
        <f t="shared" si="73"/>
        <v>1.160000125</v>
      </c>
      <c r="AB398" s="45">
        <f t="shared" si="74"/>
        <v>-0.53463503233333343</v>
      </c>
      <c r="AC398" s="45">
        <f t="shared" si="75"/>
        <v>0.36425686233333338</v>
      </c>
      <c r="AD398" s="45">
        <f t="shared" si="76"/>
        <v>1.0674991460000001</v>
      </c>
      <c r="AE398" s="45">
        <f t="shared" si="77"/>
        <v>1.1383936080000001</v>
      </c>
      <c r="AF398" s="55">
        <f t="shared" si="78"/>
        <v>-1.1745850630000001</v>
      </c>
      <c r="AG398" s="56">
        <f t="shared" si="79"/>
        <v>0.42251560383333342</v>
      </c>
      <c r="AH398" s="56">
        <v>6.7360588181910999E-2</v>
      </c>
      <c r="AI398" s="57">
        <v>6.4825955037953506E-2</v>
      </c>
      <c r="AJ398" s="61">
        <v>0</v>
      </c>
      <c r="AK398" s="61">
        <v>0</v>
      </c>
      <c r="AL398" s="61">
        <v>0</v>
      </c>
      <c r="AM398" s="61">
        <v>0</v>
      </c>
      <c r="AN398" s="61">
        <f t="shared" si="80"/>
        <v>0</v>
      </c>
      <c r="AO398" s="61">
        <f t="shared" si="81"/>
        <v>0</v>
      </c>
      <c r="AP398" s="61">
        <f t="shared" si="82"/>
        <v>0</v>
      </c>
      <c r="AQ398" s="61">
        <f t="shared" si="83"/>
        <v>0</v>
      </c>
    </row>
    <row r="399" spans="1:43">
      <c r="A399" s="35" t="s">
        <v>143</v>
      </c>
      <c r="B399" s="35" t="s">
        <v>1042</v>
      </c>
      <c r="C399" s="35" t="s">
        <v>1041</v>
      </c>
      <c r="D399" s="35" t="s">
        <v>1040</v>
      </c>
      <c r="E399" s="35" t="s">
        <v>1039</v>
      </c>
      <c r="F399" s="35">
        <v>0.11741444400000001</v>
      </c>
      <c r="G399" s="35">
        <v>-0.71410574100000002</v>
      </c>
      <c r="H399" s="35">
        <v>-1.5303931999999999E-2</v>
      </c>
      <c r="I399" s="35">
        <v>0.55600488599999998</v>
      </c>
      <c r="J399" s="35">
        <v>-0.548161063</v>
      </c>
      <c r="K399" s="35">
        <v>-2.8868873999999999E-2</v>
      </c>
      <c r="L399" s="35">
        <v>0.929753465</v>
      </c>
      <c r="M399" s="35">
        <v>-0.18085796400000001</v>
      </c>
      <c r="N399" s="35">
        <v>-0.110250574</v>
      </c>
      <c r="O399" s="35">
        <v>0.40550301100000002</v>
      </c>
      <c r="P399" s="35">
        <v>-2.9291379999999999E-2</v>
      </c>
      <c r="Q399" s="35">
        <v>0.71308608900000003</v>
      </c>
      <c r="R399" s="35">
        <v>0.83194431700000004</v>
      </c>
      <c r="S399" s="35">
        <v>1.5691376770000001</v>
      </c>
      <c r="T399" s="35">
        <v>0.366639357</v>
      </c>
      <c r="U399" s="35">
        <v>0.118013673</v>
      </c>
      <c r="V399" s="35">
        <v>2.2493292110000001</v>
      </c>
      <c r="W399" s="35">
        <v>0.10284560600000001</v>
      </c>
      <c r="X399" s="35">
        <v>6241</v>
      </c>
      <c r="Y399" s="35">
        <v>5625</v>
      </c>
      <c r="Z399" s="45">
        <f t="shared" si="72"/>
        <v>-0.20399840966666669</v>
      </c>
      <c r="AA399" s="45">
        <f t="shared" si="73"/>
        <v>0.21288164233333332</v>
      </c>
      <c r="AB399" s="45">
        <f t="shared" si="74"/>
        <v>0.92257378366666665</v>
      </c>
      <c r="AC399" s="45">
        <f t="shared" si="75"/>
        <v>-7.0083503333333427E-3</v>
      </c>
      <c r="AD399" s="45">
        <f t="shared" si="76"/>
        <v>0.36309923999999999</v>
      </c>
      <c r="AE399" s="45">
        <f t="shared" si="77"/>
        <v>0.82339616333333332</v>
      </c>
      <c r="AF399" s="55">
        <f t="shared" si="78"/>
        <v>0.91813216733333336</v>
      </c>
      <c r="AG399" s="56">
        <f t="shared" si="79"/>
        <v>0.64535071850000003</v>
      </c>
      <c r="AH399" s="56">
        <v>6.7360588181910999E-2</v>
      </c>
      <c r="AI399" s="57">
        <v>6.4825955037953506E-2</v>
      </c>
      <c r="AJ399" s="61">
        <v>0</v>
      </c>
      <c r="AK399" s="61">
        <v>0</v>
      </c>
      <c r="AL399" s="61">
        <v>0</v>
      </c>
      <c r="AM399" s="61">
        <v>0</v>
      </c>
      <c r="AN399" s="61">
        <f t="shared" si="80"/>
        <v>0</v>
      </c>
      <c r="AO399" s="61">
        <f t="shared" si="81"/>
        <v>0</v>
      </c>
      <c r="AP399" s="61">
        <f t="shared" si="82"/>
        <v>0</v>
      </c>
      <c r="AQ399" s="61">
        <f t="shared" si="83"/>
        <v>0</v>
      </c>
    </row>
    <row r="400" spans="1:43">
      <c r="A400" s="35" t="s">
        <v>143</v>
      </c>
      <c r="B400" s="35" t="s">
        <v>1038</v>
      </c>
      <c r="C400" s="35" t="s">
        <v>1037</v>
      </c>
      <c r="D400" s="35" t="s">
        <v>1036</v>
      </c>
      <c r="E400" s="35" t="s">
        <v>1035</v>
      </c>
      <c r="F400" s="35">
        <v>0.1380033</v>
      </c>
      <c r="G400" s="35">
        <v>0.11112683</v>
      </c>
      <c r="H400" s="35">
        <v>-0.80377232799999998</v>
      </c>
      <c r="I400" s="35">
        <v>-0.359409425</v>
      </c>
      <c r="J400" s="35">
        <v>-0.16887532499999999</v>
      </c>
      <c r="K400" s="35">
        <v>-0.59986304300000004</v>
      </c>
      <c r="L400" s="35">
        <v>-1.064399544</v>
      </c>
      <c r="M400" s="35">
        <v>-0.88005030299999998</v>
      </c>
      <c r="N400" s="35">
        <v>-0.15075607799999999</v>
      </c>
      <c r="O400" s="35">
        <v>-1.198063136</v>
      </c>
      <c r="P400" s="35">
        <v>-0.32688099700000001</v>
      </c>
      <c r="Q400" s="35">
        <v>-0.74241610099999999</v>
      </c>
      <c r="R400" s="35">
        <v>-1.099369745</v>
      </c>
      <c r="S400" s="35">
        <v>-0.79674266900000001</v>
      </c>
      <c r="T400" s="35">
        <v>-0.84806720199999996</v>
      </c>
      <c r="U400" s="35">
        <v>-0.74532019199999999</v>
      </c>
      <c r="V400" s="35">
        <v>-0.79386140100000002</v>
      </c>
      <c r="W400" s="35">
        <v>-1.3430516910000001</v>
      </c>
      <c r="X400" s="35">
        <v>9</v>
      </c>
      <c r="Y400" s="35">
        <v>1</v>
      </c>
      <c r="Z400" s="45">
        <f t="shared" si="72"/>
        <v>-0.18488073266666669</v>
      </c>
      <c r="AA400" s="45">
        <f t="shared" si="73"/>
        <v>-0.69840197500000001</v>
      </c>
      <c r="AB400" s="45">
        <f t="shared" si="74"/>
        <v>-0.91472653866666676</v>
      </c>
      <c r="AC400" s="45">
        <f t="shared" si="75"/>
        <v>-0.37604926433333336</v>
      </c>
      <c r="AD400" s="45">
        <f t="shared" si="76"/>
        <v>-0.75578674466666662</v>
      </c>
      <c r="AE400" s="45">
        <f t="shared" si="77"/>
        <v>-0.96074442799999993</v>
      </c>
      <c r="AF400" s="55">
        <f t="shared" si="78"/>
        <v>-0.47308518483333339</v>
      </c>
      <c r="AG400" s="56">
        <f t="shared" si="79"/>
        <v>-0.39482642349999997</v>
      </c>
      <c r="AH400" s="56">
        <v>-8.1566603466881396E-2</v>
      </c>
      <c r="AI400" s="57">
        <v>-4.0142756863801301E-3</v>
      </c>
      <c r="AJ400" s="61">
        <v>0</v>
      </c>
      <c r="AK400" s="61">
        <v>0</v>
      </c>
      <c r="AL400" s="61">
        <v>0</v>
      </c>
      <c r="AM400" s="61">
        <v>0</v>
      </c>
      <c r="AN400" s="61">
        <f t="shared" si="80"/>
        <v>0</v>
      </c>
      <c r="AO400" s="61">
        <f t="shared" si="81"/>
        <v>0</v>
      </c>
      <c r="AP400" s="61">
        <f t="shared" si="82"/>
        <v>0</v>
      </c>
      <c r="AQ400" s="61">
        <f t="shared" si="83"/>
        <v>0</v>
      </c>
    </row>
    <row r="401" spans="1:43">
      <c r="A401" s="35" t="s">
        <v>143</v>
      </c>
      <c r="B401" s="35" t="s">
        <v>1034</v>
      </c>
      <c r="C401" s="35" t="s">
        <v>1033</v>
      </c>
      <c r="D401" s="35" t="s">
        <v>1032</v>
      </c>
      <c r="E401" s="35" t="s">
        <v>1031</v>
      </c>
      <c r="F401" s="35">
        <v>1.2184496849999999</v>
      </c>
      <c r="G401" s="35">
        <v>1.470600967</v>
      </c>
      <c r="H401" s="35">
        <v>1.851659355</v>
      </c>
      <c r="I401" s="35">
        <v>1.0678208140000001</v>
      </c>
      <c r="J401" s="35">
        <v>0.68817995700000001</v>
      </c>
      <c r="K401" s="35">
        <v>0.34215322599999998</v>
      </c>
      <c r="L401" s="35">
        <v>0.53338324000000004</v>
      </c>
      <c r="M401" s="35">
        <v>-0.10424831499999999</v>
      </c>
      <c r="N401" s="35">
        <v>0.57229849499999996</v>
      </c>
      <c r="O401" s="35">
        <v>-0.53517283199999999</v>
      </c>
      <c r="P401" s="35">
        <v>0.22365167499999999</v>
      </c>
      <c r="Q401" s="35">
        <v>-0.24236929199999999</v>
      </c>
      <c r="R401" s="35">
        <v>0.49381566300000002</v>
      </c>
      <c r="S401" s="35">
        <v>1.332485557</v>
      </c>
      <c r="T401" s="35">
        <v>0.50187037999999995</v>
      </c>
      <c r="U401" s="35">
        <v>-0.54504512599999999</v>
      </c>
      <c r="V401" s="35">
        <v>0.117997966</v>
      </c>
      <c r="W401" s="35">
        <v>-1.292375753</v>
      </c>
      <c r="X401" s="35">
        <v>1</v>
      </c>
      <c r="Y401" s="35">
        <v>9</v>
      </c>
      <c r="Z401" s="45">
        <f t="shared" si="72"/>
        <v>1.5135700023333332</v>
      </c>
      <c r="AA401" s="45">
        <f t="shared" si="73"/>
        <v>0.33381114000000006</v>
      </c>
      <c r="AB401" s="45">
        <f t="shared" si="74"/>
        <v>0.7760572</v>
      </c>
      <c r="AC401" s="45">
        <f t="shared" si="75"/>
        <v>0.69938466566666657</v>
      </c>
      <c r="AD401" s="45">
        <f t="shared" si="76"/>
        <v>-0.18463014966666666</v>
      </c>
      <c r="AE401" s="45">
        <f t="shared" si="77"/>
        <v>-0.57314097099999994</v>
      </c>
      <c r="AF401" s="55">
        <f t="shared" si="78"/>
        <v>-0.14763337116666664</v>
      </c>
      <c r="AG401" s="56">
        <f t="shared" si="79"/>
        <v>-0.83051822899999994</v>
      </c>
      <c r="AH401" s="56">
        <v>8.5424554336697208E-3</v>
      </c>
      <c r="AI401" s="57">
        <v>8.4343662764987407E-2</v>
      </c>
      <c r="AJ401" s="61">
        <v>0</v>
      </c>
      <c r="AK401" s="61">
        <v>0</v>
      </c>
      <c r="AL401" s="61">
        <v>0</v>
      </c>
      <c r="AM401" s="61">
        <v>1</v>
      </c>
      <c r="AN401" s="61">
        <f t="shared" si="80"/>
        <v>0</v>
      </c>
      <c r="AO401" s="61">
        <f t="shared" si="81"/>
        <v>1</v>
      </c>
      <c r="AP401" s="61">
        <f t="shared" si="82"/>
        <v>0</v>
      </c>
      <c r="AQ401" s="61">
        <f t="shared" si="83"/>
        <v>0</v>
      </c>
    </row>
    <row r="402" spans="1:43">
      <c r="A402" s="35" t="s">
        <v>143</v>
      </c>
      <c r="B402" s="35" t="s">
        <v>116</v>
      </c>
      <c r="C402" s="35" t="s">
        <v>14</v>
      </c>
      <c r="D402" s="35" t="s">
        <v>1030</v>
      </c>
      <c r="E402" s="35" t="s">
        <v>1029</v>
      </c>
      <c r="F402" s="35">
        <v>-1.295330887</v>
      </c>
      <c r="G402" s="35">
        <v>-0.23248961900000001</v>
      </c>
      <c r="H402" s="35">
        <v>2.2725393999999999E-2</v>
      </c>
      <c r="I402" s="35">
        <v>-0.15139466900000001</v>
      </c>
      <c r="J402" s="35">
        <v>-1.140880154</v>
      </c>
      <c r="K402" s="35">
        <v>-9.3876184000000001E-2</v>
      </c>
      <c r="L402" s="35">
        <v>-0.87386285200000002</v>
      </c>
      <c r="M402" s="35">
        <v>1.8730349040000001</v>
      </c>
      <c r="N402" s="35">
        <v>1.47673487</v>
      </c>
      <c r="O402" s="35">
        <v>0.54638290700000003</v>
      </c>
      <c r="P402" s="35">
        <v>1.0494372519999999</v>
      </c>
      <c r="Q402" s="35">
        <v>0.13534627099999999</v>
      </c>
      <c r="R402" s="35">
        <v>0.25108075800000001</v>
      </c>
      <c r="S402" s="35">
        <v>1.2812715910000001</v>
      </c>
      <c r="T402" s="35">
        <v>0.108128186</v>
      </c>
      <c r="U402" s="35">
        <v>-0.39643058399999997</v>
      </c>
      <c r="V402" s="35">
        <v>-0.51799479800000003</v>
      </c>
      <c r="W402" s="35">
        <v>-0.103181618</v>
      </c>
      <c r="X402" s="35">
        <v>4</v>
      </c>
      <c r="Y402" s="35">
        <v>1</v>
      </c>
      <c r="Z402" s="45">
        <f t="shared" si="72"/>
        <v>-0.50169837066666667</v>
      </c>
      <c r="AA402" s="45">
        <f t="shared" si="73"/>
        <v>0.82530230733333332</v>
      </c>
      <c r="AB402" s="45">
        <f t="shared" si="74"/>
        <v>0.54682684500000012</v>
      </c>
      <c r="AC402" s="45">
        <f t="shared" si="75"/>
        <v>-0.4620503356666667</v>
      </c>
      <c r="AD402" s="45">
        <f t="shared" si="76"/>
        <v>0.57705547666666668</v>
      </c>
      <c r="AE402" s="45">
        <f t="shared" si="77"/>
        <v>-0.33920233333333333</v>
      </c>
      <c r="AF402" s="55">
        <f t="shared" si="78"/>
        <v>0.38502487666666679</v>
      </c>
      <c r="AG402" s="56">
        <f t="shared" si="79"/>
        <v>-0.39670490383333334</v>
      </c>
      <c r="AH402" s="56">
        <v>-0.173691308069126</v>
      </c>
      <c r="AI402" s="57">
        <v>-0.21659854513972199</v>
      </c>
      <c r="AJ402" s="61">
        <v>0</v>
      </c>
      <c r="AK402" s="61">
        <v>1</v>
      </c>
      <c r="AL402" s="61">
        <v>0</v>
      </c>
      <c r="AM402" s="61">
        <v>0</v>
      </c>
      <c r="AN402" s="61">
        <f t="shared" si="80"/>
        <v>0</v>
      </c>
      <c r="AO402" s="61">
        <f t="shared" si="81"/>
        <v>1</v>
      </c>
      <c r="AP402" s="61">
        <f t="shared" si="82"/>
        <v>0</v>
      </c>
      <c r="AQ402" s="61">
        <f t="shared" si="83"/>
        <v>0</v>
      </c>
    </row>
    <row r="403" spans="1:43">
      <c r="A403" s="35" t="s">
        <v>143</v>
      </c>
      <c r="B403" s="35" t="s">
        <v>1028</v>
      </c>
      <c r="C403" s="35" t="s">
        <v>1027</v>
      </c>
      <c r="D403" s="35" t="s">
        <v>1026</v>
      </c>
      <c r="E403" s="35" t="s">
        <v>1025</v>
      </c>
      <c r="F403" s="35">
        <v>0.61487890000000001</v>
      </c>
      <c r="G403" s="35">
        <v>0.63833077599999999</v>
      </c>
      <c r="H403" s="35">
        <v>0.796363661</v>
      </c>
      <c r="I403" s="35">
        <v>0.85823441599999994</v>
      </c>
      <c r="J403" s="35">
        <v>-1.125820268</v>
      </c>
      <c r="K403" s="35">
        <v>-0.83679265800000002</v>
      </c>
      <c r="L403" s="35">
        <v>8.1406775000000001E-2</v>
      </c>
      <c r="M403" s="35">
        <v>1.024187773</v>
      </c>
      <c r="N403" s="35">
        <v>0.26011383500000002</v>
      </c>
      <c r="O403" s="35">
        <v>-0.97766631299999995</v>
      </c>
      <c r="P403" s="35">
        <v>-0.68358582300000004</v>
      </c>
      <c r="Q403" s="35">
        <v>-0.305670418</v>
      </c>
      <c r="R403" s="35">
        <v>0.92185186399999997</v>
      </c>
      <c r="S403" s="35">
        <v>1.157603519</v>
      </c>
      <c r="T403" s="35">
        <v>0.28434737100000002</v>
      </c>
      <c r="U403" s="35">
        <v>-0.14310093900000001</v>
      </c>
      <c r="V403" s="35">
        <v>-0.34537464800000001</v>
      </c>
      <c r="W403" s="35">
        <v>0.92536273899999999</v>
      </c>
      <c r="X403" s="35">
        <v>4</v>
      </c>
      <c r="Y403" s="35">
        <v>1</v>
      </c>
      <c r="Z403" s="45">
        <f t="shared" si="72"/>
        <v>0.68319111233333329</v>
      </c>
      <c r="AA403" s="45">
        <f t="shared" si="73"/>
        <v>0.45523612766666671</v>
      </c>
      <c r="AB403" s="45">
        <f t="shared" si="74"/>
        <v>0.78793425133333328</v>
      </c>
      <c r="AC403" s="45">
        <f t="shared" si="75"/>
        <v>-0.36812617000000003</v>
      </c>
      <c r="AD403" s="45">
        <f t="shared" si="76"/>
        <v>-0.65564085133333327</v>
      </c>
      <c r="AE403" s="45">
        <f t="shared" si="77"/>
        <v>0.14562905066666665</v>
      </c>
      <c r="AF403" s="55">
        <f t="shared" si="78"/>
        <v>0.2187206313333333</v>
      </c>
      <c r="AG403" s="56">
        <f t="shared" si="79"/>
        <v>0.65751256133333325</v>
      </c>
      <c r="AH403" s="56">
        <v>3.7552060424586899E-2</v>
      </c>
      <c r="AI403" s="57">
        <v>2.95440400586937E-2</v>
      </c>
      <c r="AJ403" s="61">
        <v>0</v>
      </c>
      <c r="AK403" s="61">
        <v>0</v>
      </c>
      <c r="AL403" s="61">
        <v>0</v>
      </c>
      <c r="AM403" s="61">
        <v>0</v>
      </c>
      <c r="AN403" s="61">
        <f t="shared" si="80"/>
        <v>0</v>
      </c>
      <c r="AO403" s="61">
        <f t="shared" si="81"/>
        <v>0</v>
      </c>
      <c r="AP403" s="61">
        <f t="shared" si="82"/>
        <v>0</v>
      </c>
      <c r="AQ403" s="61">
        <f t="shared" si="83"/>
        <v>0</v>
      </c>
    </row>
    <row r="404" spans="1:43">
      <c r="A404" s="35" t="s">
        <v>143</v>
      </c>
      <c r="B404" s="35" t="s">
        <v>1024</v>
      </c>
      <c r="C404" s="35" t="s">
        <v>1023</v>
      </c>
      <c r="D404" s="35" t="s">
        <v>1022</v>
      </c>
      <c r="E404" s="35" t="s">
        <v>1021</v>
      </c>
      <c r="F404" s="35">
        <v>-1.2688858139999999</v>
      </c>
      <c r="G404" s="35">
        <v>-1.8675694999999999E-2</v>
      </c>
      <c r="H404" s="35">
        <v>-0.203006029</v>
      </c>
      <c r="I404" s="35">
        <v>-0.54980735400000003</v>
      </c>
      <c r="J404" s="35">
        <v>-0.22253408</v>
      </c>
      <c r="K404" s="35">
        <v>-1.1000252150000001</v>
      </c>
      <c r="L404" s="35">
        <v>-0.68291294199999997</v>
      </c>
      <c r="M404" s="35">
        <v>-8.5516924999999994E-2</v>
      </c>
      <c r="N404" s="35">
        <v>-8.2868185999999996E-2</v>
      </c>
      <c r="O404" s="35">
        <v>0.56796906999999996</v>
      </c>
      <c r="P404" s="35">
        <v>0.32349713000000002</v>
      </c>
      <c r="Q404" s="35">
        <v>0.54521526899999995</v>
      </c>
      <c r="R404" s="35">
        <v>-7.6086918000000003E-2</v>
      </c>
      <c r="S404" s="35">
        <v>8.8096482000000004E-2</v>
      </c>
      <c r="T404" s="35">
        <v>-0.403376491</v>
      </c>
      <c r="U404" s="35">
        <v>-0.74360529099999995</v>
      </c>
      <c r="V404" s="35">
        <v>-0.246089157</v>
      </c>
      <c r="W404" s="35">
        <v>0.31658427900000002</v>
      </c>
      <c r="X404" s="35">
        <v>1</v>
      </c>
      <c r="Y404" s="35">
        <v>1</v>
      </c>
      <c r="Z404" s="45">
        <f t="shared" si="72"/>
        <v>-0.49685584599999993</v>
      </c>
      <c r="AA404" s="45">
        <f t="shared" si="73"/>
        <v>-0.28376601766666665</v>
      </c>
      <c r="AB404" s="45">
        <f t="shared" si="74"/>
        <v>-0.13045564233333332</v>
      </c>
      <c r="AC404" s="45">
        <f t="shared" si="75"/>
        <v>-0.62412221633333331</v>
      </c>
      <c r="AD404" s="45">
        <f t="shared" si="76"/>
        <v>0.47889382299999994</v>
      </c>
      <c r="AE404" s="45">
        <f t="shared" si="77"/>
        <v>-0.22437005633333329</v>
      </c>
      <c r="AF404" s="55">
        <f t="shared" si="78"/>
        <v>0.25985528950000003</v>
      </c>
      <c r="AG404" s="56">
        <f t="shared" si="79"/>
        <v>-0.1517558596666666</v>
      </c>
      <c r="AH404" s="56">
        <v>1.40762865269908E-2</v>
      </c>
      <c r="AI404" s="57">
        <v>0.120866359534443</v>
      </c>
      <c r="AJ404" s="61">
        <v>0</v>
      </c>
      <c r="AK404" s="61">
        <v>0</v>
      </c>
      <c r="AL404" s="61">
        <v>0</v>
      </c>
      <c r="AM404" s="61">
        <v>0</v>
      </c>
      <c r="AN404" s="61">
        <f t="shared" si="80"/>
        <v>0</v>
      </c>
      <c r="AO404" s="61">
        <f t="shared" si="81"/>
        <v>0</v>
      </c>
      <c r="AP404" s="61">
        <f t="shared" si="82"/>
        <v>0</v>
      </c>
      <c r="AQ404" s="61">
        <f t="shared" si="83"/>
        <v>0</v>
      </c>
    </row>
    <row r="405" spans="1:43">
      <c r="A405" s="35" t="s">
        <v>143</v>
      </c>
      <c r="B405" s="35" t="s">
        <v>1020</v>
      </c>
      <c r="C405" s="35" t="s">
        <v>1019</v>
      </c>
      <c r="D405" s="35" t="s">
        <v>1018</v>
      </c>
      <c r="E405" s="35" t="s">
        <v>1017</v>
      </c>
      <c r="F405" s="35">
        <v>-0.59498937699999999</v>
      </c>
      <c r="G405" s="35">
        <v>-0.29600845199999998</v>
      </c>
      <c r="H405" s="35">
        <v>-0.24731478100000001</v>
      </c>
      <c r="I405" s="35">
        <v>-1.2969777549999999</v>
      </c>
      <c r="J405" s="35">
        <v>-1.2273776489999999</v>
      </c>
      <c r="K405" s="35">
        <v>-1.1660778270000001</v>
      </c>
      <c r="L405" s="35">
        <v>-0.85241888700000001</v>
      </c>
      <c r="M405" s="35">
        <v>-0.14642012800000001</v>
      </c>
      <c r="N405" s="35">
        <v>0.568226024</v>
      </c>
      <c r="O405" s="35">
        <v>0.30274774399999999</v>
      </c>
      <c r="P405" s="35">
        <v>8.639374E-3</v>
      </c>
      <c r="Q405" s="35">
        <v>0.96009029499999998</v>
      </c>
      <c r="R405" s="35">
        <v>-0.12793927999999999</v>
      </c>
      <c r="S405" s="35">
        <v>-0.14389369199999999</v>
      </c>
      <c r="T405" s="35">
        <v>-0.17710867899999999</v>
      </c>
      <c r="U405" s="35">
        <v>-1.733100788</v>
      </c>
      <c r="V405" s="35">
        <v>-1.0990225300000001</v>
      </c>
      <c r="W405" s="35">
        <v>-1.618435732</v>
      </c>
      <c r="X405" s="35">
        <v>1</v>
      </c>
      <c r="Y405" s="35">
        <v>1</v>
      </c>
      <c r="Z405" s="45">
        <f t="shared" si="72"/>
        <v>-0.37943753666666669</v>
      </c>
      <c r="AA405" s="45">
        <f t="shared" si="73"/>
        <v>-0.14353766366666668</v>
      </c>
      <c r="AB405" s="45">
        <f t="shared" si="74"/>
        <v>-0.149647217</v>
      </c>
      <c r="AC405" s="45">
        <f t="shared" si="75"/>
        <v>-1.2301444103333332</v>
      </c>
      <c r="AD405" s="45">
        <f t="shared" si="76"/>
        <v>0.42382580433333333</v>
      </c>
      <c r="AE405" s="45">
        <f t="shared" si="77"/>
        <v>-1.4835196833333333</v>
      </c>
      <c r="AF405" s="55">
        <f t="shared" si="78"/>
        <v>0.11184038316666667</v>
      </c>
      <c r="AG405" s="56">
        <f t="shared" si="79"/>
        <v>-1.0803603803333335</v>
      </c>
      <c r="AH405" s="56">
        <v>0.147250358859951</v>
      </c>
      <c r="AI405" s="57">
        <v>7.7694288263254294E-2</v>
      </c>
      <c r="AJ405" s="61">
        <v>0</v>
      </c>
      <c r="AK405" s="61">
        <v>0</v>
      </c>
      <c r="AL405" s="61">
        <v>0</v>
      </c>
      <c r="AM405" s="61">
        <v>0</v>
      </c>
      <c r="AN405" s="61">
        <f t="shared" si="80"/>
        <v>0</v>
      </c>
      <c r="AO405" s="61">
        <f t="shared" si="81"/>
        <v>0</v>
      </c>
      <c r="AP405" s="61">
        <f t="shared" si="82"/>
        <v>0</v>
      </c>
      <c r="AQ405" s="61">
        <f t="shared" si="83"/>
        <v>0</v>
      </c>
    </row>
    <row r="406" spans="1:43">
      <c r="A406" s="35" t="s">
        <v>143</v>
      </c>
      <c r="B406" s="35" t="s">
        <v>1016</v>
      </c>
      <c r="C406" s="35" t="s">
        <v>1015</v>
      </c>
      <c r="D406" s="35" t="s">
        <v>1014</v>
      </c>
      <c r="E406" s="35" t="s">
        <v>1013</v>
      </c>
      <c r="F406" s="35">
        <v>0.182378609</v>
      </c>
      <c r="G406" s="35">
        <v>0.29296621900000003</v>
      </c>
      <c r="H406" s="35">
        <v>0.10093350399999999</v>
      </c>
      <c r="I406" s="35">
        <v>-0.77684053900000005</v>
      </c>
      <c r="J406" s="35">
        <v>-5.7460477000000003E-2</v>
      </c>
      <c r="K406" s="35">
        <v>-0.34641561199999998</v>
      </c>
      <c r="L406" s="35">
        <v>0.21814204500000001</v>
      </c>
      <c r="M406" s="35">
        <v>0.80343278399999996</v>
      </c>
      <c r="N406" s="35">
        <v>-6.6052828999999993E-2</v>
      </c>
      <c r="O406" s="35">
        <v>1.394020584</v>
      </c>
      <c r="P406" s="35">
        <v>0.94084593699999997</v>
      </c>
      <c r="Q406" s="35">
        <v>0.64785843300000001</v>
      </c>
      <c r="R406" s="35">
        <v>0.56844162300000001</v>
      </c>
      <c r="S406" s="35">
        <v>0.34229700099999999</v>
      </c>
      <c r="T406" s="35">
        <v>0.209407174</v>
      </c>
      <c r="U406" s="35">
        <v>-0.36430781200000001</v>
      </c>
      <c r="V406" s="35">
        <v>-0.43249418099999998</v>
      </c>
      <c r="W406" s="35">
        <v>0.99227453499999996</v>
      </c>
      <c r="X406" s="35">
        <v>4</v>
      </c>
      <c r="Y406" s="35">
        <v>4</v>
      </c>
      <c r="Z406" s="45">
        <f t="shared" si="72"/>
        <v>0.19209277733333333</v>
      </c>
      <c r="AA406" s="45">
        <f t="shared" si="73"/>
        <v>0.31850733333333331</v>
      </c>
      <c r="AB406" s="45">
        <f t="shared" si="74"/>
        <v>0.37338193266666669</v>
      </c>
      <c r="AC406" s="45">
        <f t="shared" si="75"/>
        <v>-0.39357220933333337</v>
      </c>
      <c r="AD406" s="45">
        <f t="shared" si="76"/>
        <v>0.99424165133333331</v>
      </c>
      <c r="AE406" s="45">
        <f t="shared" si="77"/>
        <v>6.5157513999999986E-2</v>
      </c>
      <c r="AF406" s="55">
        <f t="shared" si="78"/>
        <v>0.11808187733333336</v>
      </c>
      <c r="AG406" s="56">
        <f t="shared" si="79"/>
        <v>-0.235177207</v>
      </c>
      <c r="AH406" s="56">
        <v>-9.7215912915592298E-2</v>
      </c>
      <c r="AI406" s="57">
        <v>-9.0704719821157007E-2</v>
      </c>
      <c r="AJ406" s="61">
        <v>0</v>
      </c>
      <c r="AK406" s="61">
        <v>0</v>
      </c>
      <c r="AL406" s="61">
        <v>0</v>
      </c>
      <c r="AM406" s="61">
        <v>0</v>
      </c>
      <c r="AN406" s="61">
        <f t="shared" si="80"/>
        <v>0</v>
      </c>
      <c r="AO406" s="61">
        <f t="shared" si="81"/>
        <v>0</v>
      </c>
      <c r="AP406" s="61">
        <f t="shared" si="82"/>
        <v>0</v>
      </c>
      <c r="AQ406" s="61">
        <f t="shared" si="83"/>
        <v>0</v>
      </c>
    </row>
    <row r="407" spans="1:43">
      <c r="A407" s="35" t="s">
        <v>143</v>
      </c>
      <c r="B407" s="35" t="s">
        <v>1012</v>
      </c>
      <c r="C407" s="35" t="s">
        <v>1011</v>
      </c>
      <c r="D407" s="35" t="s">
        <v>1010</v>
      </c>
      <c r="E407" s="35" t="s">
        <v>1009</v>
      </c>
      <c r="F407" s="35">
        <v>-0.31758250199999999</v>
      </c>
      <c r="G407" s="35">
        <v>-0.52053678800000003</v>
      </c>
      <c r="H407" s="35">
        <v>-0.65466770500000004</v>
      </c>
      <c r="I407" s="35">
        <v>-0.381129893</v>
      </c>
      <c r="J407" s="35">
        <v>-0.73352489600000004</v>
      </c>
      <c r="K407" s="35">
        <v>-0.80901194799999998</v>
      </c>
      <c r="L407" s="35">
        <v>0.214243984</v>
      </c>
      <c r="M407" s="35">
        <v>-0.35599708800000002</v>
      </c>
      <c r="N407" s="35">
        <v>-0.52858276000000004</v>
      </c>
      <c r="O407" s="35">
        <v>-0.89121523999999996</v>
      </c>
      <c r="P407" s="35">
        <v>-0.720213616</v>
      </c>
      <c r="Q407" s="35">
        <v>-7.0950832000000005E-2</v>
      </c>
      <c r="R407" s="35">
        <v>-0.48914442400000002</v>
      </c>
      <c r="S407" s="35">
        <v>-0.655782376</v>
      </c>
      <c r="T407" s="35">
        <v>0.24172385299999999</v>
      </c>
      <c r="U407" s="35">
        <v>-0.59998544300000001</v>
      </c>
      <c r="V407" s="35">
        <v>-0.75987255499999995</v>
      </c>
      <c r="W407" s="35">
        <v>-0.221713101</v>
      </c>
      <c r="X407" s="35">
        <v>16</v>
      </c>
      <c r="Y407" s="35">
        <v>4</v>
      </c>
      <c r="Z407" s="45">
        <f t="shared" si="72"/>
        <v>-0.49759566500000002</v>
      </c>
      <c r="AA407" s="45">
        <f t="shared" si="73"/>
        <v>-0.22344528800000005</v>
      </c>
      <c r="AB407" s="45">
        <f t="shared" si="74"/>
        <v>-0.30106764899999999</v>
      </c>
      <c r="AC407" s="45">
        <f t="shared" si="75"/>
        <v>-0.64122224566666663</v>
      </c>
      <c r="AD407" s="45">
        <f t="shared" si="76"/>
        <v>-0.56079322933333331</v>
      </c>
      <c r="AE407" s="45">
        <f t="shared" si="77"/>
        <v>-0.52719036633333327</v>
      </c>
      <c r="AF407" s="55">
        <f t="shared" si="78"/>
        <v>5.9452827500000027E-2</v>
      </c>
      <c r="AG407" s="56">
        <f t="shared" si="79"/>
        <v>7.3817371166666756E-2</v>
      </c>
      <c r="AH407" s="56">
        <v>-6.8178576939757804E-2</v>
      </c>
      <c r="AI407" s="57">
        <v>-2.35545105108237E-2</v>
      </c>
      <c r="AJ407" s="61">
        <v>0</v>
      </c>
      <c r="AK407" s="61">
        <v>0</v>
      </c>
      <c r="AL407" s="61">
        <v>0</v>
      </c>
      <c r="AM407" s="61">
        <v>0</v>
      </c>
      <c r="AN407" s="61">
        <f t="shared" si="80"/>
        <v>0</v>
      </c>
      <c r="AO407" s="61">
        <f t="shared" si="81"/>
        <v>0</v>
      </c>
      <c r="AP407" s="61">
        <f t="shared" si="82"/>
        <v>0</v>
      </c>
      <c r="AQ407" s="61">
        <f t="shared" si="83"/>
        <v>0</v>
      </c>
    </row>
    <row r="408" spans="1:43">
      <c r="A408" s="35" t="s">
        <v>143</v>
      </c>
      <c r="B408" s="35" t="s">
        <v>1008</v>
      </c>
      <c r="C408" s="35" t="s">
        <v>1007</v>
      </c>
      <c r="D408" s="35" t="s">
        <v>1006</v>
      </c>
      <c r="E408" s="35" t="s">
        <v>1005</v>
      </c>
      <c r="F408" s="35">
        <v>-0.97507152500000005</v>
      </c>
      <c r="G408" s="35">
        <v>-0.78750283099999996</v>
      </c>
      <c r="H408" s="35">
        <v>-0.78068710600000002</v>
      </c>
      <c r="I408" s="35">
        <v>0.33863840299999998</v>
      </c>
      <c r="J408" s="35">
        <v>-0.91485465700000002</v>
      </c>
      <c r="K408" s="35">
        <v>0.10893549399999999</v>
      </c>
      <c r="L408" s="35">
        <v>1.0281292360000001</v>
      </c>
      <c r="M408" s="35">
        <v>0.70478553399999999</v>
      </c>
      <c r="N408" s="35">
        <v>-0.161717214</v>
      </c>
      <c r="O408" s="35">
        <v>-1.8300453000000001E-2</v>
      </c>
      <c r="P408" s="35">
        <v>-0.49913192499999998</v>
      </c>
      <c r="Q408" s="35">
        <v>0.14347259700000001</v>
      </c>
      <c r="R408" s="35">
        <v>-0.20615757400000001</v>
      </c>
      <c r="S408" s="35">
        <v>-0.22793903600000001</v>
      </c>
      <c r="T408" s="35">
        <v>-1.4575916</v>
      </c>
      <c r="U408" s="35">
        <v>-0.87325198999999998</v>
      </c>
      <c r="V408" s="35">
        <v>-1.057889981</v>
      </c>
      <c r="W408" s="35">
        <v>-1.212453727</v>
      </c>
      <c r="X408" s="35">
        <v>1</v>
      </c>
      <c r="Y408" s="35">
        <v>1</v>
      </c>
      <c r="Z408" s="45">
        <f t="shared" si="72"/>
        <v>-0.84775382066666671</v>
      </c>
      <c r="AA408" s="45">
        <f t="shared" si="73"/>
        <v>0.5237325186666667</v>
      </c>
      <c r="AB408" s="45">
        <f t="shared" si="74"/>
        <v>-0.63056273666666662</v>
      </c>
      <c r="AC408" s="45">
        <f t="shared" si="75"/>
        <v>-0.15576025333333332</v>
      </c>
      <c r="AD408" s="45">
        <f t="shared" si="76"/>
        <v>-0.12465326033333331</v>
      </c>
      <c r="AE408" s="45">
        <f t="shared" si="77"/>
        <v>-1.0478652326666666</v>
      </c>
      <c r="AF408" s="55">
        <f t="shared" si="78"/>
        <v>-0.46855208566666662</v>
      </c>
      <c r="AG408" s="56">
        <f t="shared" si="79"/>
        <v>-0.90765847583333337</v>
      </c>
      <c r="AH408" s="56">
        <v>0.12716866812250799</v>
      </c>
      <c r="AI408" s="57">
        <v>0.129955507263709</v>
      </c>
      <c r="AJ408" s="61">
        <v>0</v>
      </c>
      <c r="AK408" s="61">
        <v>0</v>
      </c>
      <c r="AL408" s="61">
        <v>0</v>
      </c>
      <c r="AM408" s="61">
        <v>1</v>
      </c>
      <c r="AN408" s="61">
        <f t="shared" si="80"/>
        <v>0</v>
      </c>
      <c r="AO408" s="61">
        <f t="shared" si="81"/>
        <v>1</v>
      </c>
      <c r="AP408" s="61">
        <f t="shared" si="82"/>
        <v>0</v>
      </c>
      <c r="AQ408" s="61">
        <f t="shared" si="83"/>
        <v>0</v>
      </c>
    </row>
    <row r="409" spans="1:43">
      <c r="A409" s="35" t="s">
        <v>143</v>
      </c>
      <c r="B409" s="35" t="s">
        <v>1004</v>
      </c>
      <c r="C409" s="35" t="s">
        <v>1003</v>
      </c>
      <c r="D409" s="35" t="s">
        <v>1002</v>
      </c>
      <c r="E409" s="35" t="s">
        <v>1001</v>
      </c>
      <c r="F409" s="35">
        <v>0.36781485600000002</v>
      </c>
      <c r="G409" s="35">
        <v>0.62492431699999995</v>
      </c>
      <c r="H409" s="35">
        <v>0.57227189300000003</v>
      </c>
      <c r="I409" s="35">
        <v>-1.127862304</v>
      </c>
      <c r="J409" s="35">
        <v>0.37038305199999999</v>
      </c>
      <c r="K409" s="35">
        <v>-0.47989342400000001</v>
      </c>
      <c r="L409" s="35">
        <v>-4.0829821000000002E-2</v>
      </c>
      <c r="M409" s="35">
        <v>0.68593410300000002</v>
      </c>
      <c r="N409" s="35">
        <v>0.55118229500000004</v>
      </c>
      <c r="O409" s="35">
        <v>-7.0900178999999994E-2</v>
      </c>
      <c r="P409" s="35">
        <v>0.36392647</v>
      </c>
      <c r="Q409" s="35">
        <v>-0.46002543499999998</v>
      </c>
      <c r="R409" s="35">
        <v>0.56709957499999997</v>
      </c>
      <c r="S409" s="35">
        <v>-0.108963774</v>
      </c>
      <c r="T409" s="35">
        <v>-0.27341090400000001</v>
      </c>
      <c r="U409" s="35">
        <v>-0.68847731400000001</v>
      </c>
      <c r="V409" s="35">
        <v>-0.329547759</v>
      </c>
      <c r="W409" s="35">
        <v>-1.3750395120000001</v>
      </c>
      <c r="X409" s="35">
        <v>1</v>
      </c>
      <c r="Y409" s="35">
        <v>36</v>
      </c>
      <c r="Z409" s="45">
        <f t="shared" si="72"/>
        <v>0.52167035533333328</v>
      </c>
      <c r="AA409" s="45">
        <f t="shared" si="73"/>
        <v>0.39876219233333332</v>
      </c>
      <c r="AB409" s="45">
        <f t="shared" si="74"/>
        <v>6.1574965666666648E-2</v>
      </c>
      <c r="AC409" s="45">
        <f t="shared" si="75"/>
        <v>-0.41245755866666672</v>
      </c>
      <c r="AD409" s="45">
        <f t="shared" si="76"/>
        <v>-5.5666381333333327E-2</v>
      </c>
      <c r="AE409" s="45">
        <f t="shared" si="77"/>
        <v>-0.7976881950000001</v>
      </c>
      <c r="AF409" s="55">
        <f t="shared" si="78"/>
        <v>-0.39864130816666665</v>
      </c>
      <c r="AG409" s="56">
        <f t="shared" si="79"/>
        <v>-0.56362622500000004</v>
      </c>
      <c r="AH409" s="56">
        <v>-0.14304734959618501</v>
      </c>
      <c r="AI409" s="57">
        <v>-8.4743863959987606E-2</v>
      </c>
      <c r="AJ409" s="61">
        <v>0</v>
      </c>
      <c r="AK409" s="61">
        <v>0</v>
      </c>
      <c r="AL409" s="61">
        <v>0</v>
      </c>
      <c r="AM409" s="61">
        <v>0</v>
      </c>
      <c r="AN409" s="61">
        <f t="shared" si="80"/>
        <v>0</v>
      </c>
      <c r="AO409" s="61">
        <f t="shared" si="81"/>
        <v>0</v>
      </c>
      <c r="AP409" s="61">
        <f t="shared" si="82"/>
        <v>0</v>
      </c>
      <c r="AQ409" s="61">
        <f t="shared" si="83"/>
        <v>0</v>
      </c>
    </row>
    <row r="410" spans="1:43">
      <c r="A410" s="35" t="s">
        <v>143</v>
      </c>
      <c r="B410" s="35" t="s">
        <v>1000</v>
      </c>
      <c r="C410" s="35" t="s">
        <v>999</v>
      </c>
      <c r="D410" s="35" t="s">
        <v>998</v>
      </c>
      <c r="E410" s="35" t="s">
        <v>997</v>
      </c>
      <c r="F410" s="35">
        <v>-0.93592168099999995</v>
      </c>
      <c r="G410" s="35">
        <v>-1.297225407</v>
      </c>
      <c r="H410" s="35">
        <v>-1.361052822</v>
      </c>
      <c r="I410" s="35">
        <v>1.9219934000000001E-2</v>
      </c>
      <c r="J410" s="35">
        <v>-0.119880446</v>
      </c>
      <c r="K410" s="35">
        <v>-0.65052022799999998</v>
      </c>
      <c r="L410" s="35">
        <v>1.4962902789999999</v>
      </c>
      <c r="M410" s="35">
        <v>-0.60667063700000001</v>
      </c>
      <c r="N410" s="35">
        <v>-1.668246573</v>
      </c>
      <c r="O410" s="35">
        <v>-1.694500457</v>
      </c>
      <c r="P410" s="35">
        <v>-1.0814262670000001</v>
      </c>
      <c r="Q410" s="35">
        <v>-1.5744332000000001</v>
      </c>
      <c r="R410" s="35">
        <v>-2.4910756489999999</v>
      </c>
      <c r="S410" s="35">
        <v>-1.93258967</v>
      </c>
      <c r="T410" s="35">
        <v>-1.211701903</v>
      </c>
      <c r="U410" s="35">
        <v>-0.52808141099999995</v>
      </c>
      <c r="V410" s="35">
        <v>-1.3775922650000001</v>
      </c>
      <c r="W410" s="35">
        <v>3.7176533999999997E-2</v>
      </c>
      <c r="X410" s="35">
        <v>1</v>
      </c>
      <c r="Y410" s="35">
        <v>1</v>
      </c>
      <c r="Z410" s="45">
        <f t="shared" si="72"/>
        <v>-1.1980666366666666</v>
      </c>
      <c r="AA410" s="45">
        <f t="shared" si="73"/>
        <v>-0.25954231033333336</v>
      </c>
      <c r="AB410" s="45">
        <f t="shared" si="74"/>
        <v>-1.8784557406666664</v>
      </c>
      <c r="AC410" s="45">
        <f t="shared" si="75"/>
        <v>-0.25039358</v>
      </c>
      <c r="AD410" s="45">
        <f t="shared" si="76"/>
        <v>-1.4501199746666666</v>
      </c>
      <c r="AE410" s="45">
        <f t="shared" si="77"/>
        <v>-0.62283238066666669</v>
      </c>
      <c r="AF410" s="55">
        <f t="shared" si="78"/>
        <v>-1.1496512671666665</v>
      </c>
      <c r="AG410" s="56">
        <f t="shared" si="79"/>
        <v>0.22742439666666669</v>
      </c>
      <c r="AH410" s="56">
        <v>-1.8455509723445101E-2</v>
      </c>
      <c r="AI410" s="57">
        <v>8.9049034749546507E-3</v>
      </c>
      <c r="AJ410" s="61">
        <v>0</v>
      </c>
      <c r="AK410" s="61">
        <v>0</v>
      </c>
      <c r="AL410" s="61">
        <v>0</v>
      </c>
      <c r="AM410" s="61">
        <v>0</v>
      </c>
      <c r="AN410" s="61">
        <f t="shared" si="80"/>
        <v>0</v>
      </c>
      <c r="AO410" s="61">
        <f t="shared" si="81"/>
        <v>0</v>
      </c>
      <c r="AP410" s="61">
        <f t="shared" si="82"/>
        <v>0</v>
      </c>
      <c r="AQ410" s="61">
        <f t="shared" si="83"/>
        <v>0</v>
      </c>
    </row>
    <row r="411" spans="1:43">
      <c r="A411" s="35" t="s">
        <v>143</v>
      </c>
      <c r="B411" s="35" t="s">
        <v>996</v>
      </c>
      <c r="C411" s="35" t="s">
        <v>995</v>
      </c>
      <c r="D411" s="35" t="s">
        <v>994</v>
      </c>
      <c r="E411" s="35" t="s">
        <v>993</v>
      </c>
      <c r="F411" s="35">
        <v>-0.473454661</v>
      </c>
      <c r="G411" s="35">
        <v>-0.173890825</v>
      </c>
      <c r="H411" s="35">
        <v>1.1776597879999999</v>
      </c>
      <c r="I411" s="35">
        <v>0.58884857700000004</v>
      </c>
      <c r="J411" s="35">
        <v>0.62303332700000003</v>
      </c>
      <c r="K411" s="35">
        <v>0.568093815</v>
      </c>
      <c r="L411" s="35">
        <v>-0.229504503</v>
      </c>
      <c r="M411" s="35">
        <v>-1.105296319</v>
      </c>
      <c r="N411" s="35">
        <v>-0.52465057599999998</v>
      </c>
      <c r="O411" s="35">
        <v>-1.3789383099999999</v>
      </c>
      <c r="P411" s="35">
        <v>0.960378183</v>
      </c>
      <c r="Q411" s="35">
        <v>1.530294778</v>
      </c>
      <c r="R411" s="35">
        <v>1.1517136699999999</v>
      </c>
      <c r="S411" s="35">
        <v>1.9025841489999999</v>
      </c>
      <c r="T411" s="35">
        <v>-0.68292646999999995</v>
      </c>
      <c r="U411" s="35">
        <v>0.15107278599999999</v>
      </c>
      <c r="V411" s="35">
        <v>2.6553508720000001</v>
      </c>
      <c r="W411" s="35">
        <v>-0.22975379900000001</v>
      </c>
      <c r="X411" s="35">
        <v>1</v>
      </c>
      <c r="Y411" s="35">
        <v>1</v>
      </c>
      <c r="Z411" s="45">
        <f t="shared" si="72"/>
        <v>0.17677143399999998</v>
      </c>
      <c r="AA411" s="45">
        <f t="shared" si="73"/>
        <v>-0.61981713266666671</v>
      </c>
      <c r="AB411" s="45">
        <f t="shared" si="74"/>
        <v>0.79045711633333327</v>
      </c>
      <c r="AC411" s="45">
        <f t="shared" si="75"/>
        <v>0.59332523966666673</v>
      </c>
      <c r="AD411" s="45">
        <f t="shared" si="76"/>
        <v>0.37057821700000004</v>
      </c>
      <c r="AE411" s="45">
        <f t="shared" si="77"/>
        <v>0.85888995299999993</v>
      </c>
      <c r="AF411" s="55">
        <f t="shared" si="78"/>
        <v>1.0119799656666666</v>
      </c>
      <c r="AG411" s="56">
        <f t="shared" si="79"/>
        <v>0.37693822466666654</v>
      </c>
      <c r="AH411" s="56">
        <v>-9.7348006215991507E-3</v>
      </c>
      <c r="AI411" s="57">
        <v>-3.0244681497512398E-2</v>
      </c>
      <c r="AJ411" s="61">
        <v>0</v>
      </c>
      <c r="AK411" s="61">
        <v>0</v>
      </c>
      <c r="AL411" s="61">
        <v>0</v>
      </c>
      <c r="AM411" s="61">
        <v>0</v>
      </c>
      <c r="AN411" s="61">
        <f t="shared" si="80"/>
        <v>0</v>
      </c>
      <c r="AO411" s="61">
        <f t="shared" si="81"/>
        <v>0</v>
      </c>
      <c r="AP411" s="61">
        <f t="shared" si="82"/>
        <v>0</v>
      </c>
      <c r="AQ411" s="61">
        <f t="shared" si="83"/>
        <v>0</v>
      </c>
    </row>
    <row r="412" spans="1:43">
      <c r="A412" s="35" t="s">
        <v>143</v>
      </c>
      <c r="B412" s="35" t="s">
        <v>992</v>
      </c>
      <c r="C412" s="44" t="s">
        <v>991</v>
      </c>
      <c r="D412" s="35" t="s">
        <v>990</v>
      </c>
      <c r="E412" s="35" t="s">
        <v>989</v>
      </c>
      <c r="F412" s="35">
        <v>0.418977141</v>
      </c>
      <c r="G412" s="35">
        <v>-0.111227531</v>
      </c>
      <c r="H412" s="35">
        <v>0.60965217000000005</v>
      </c>
      <c r="I412" s="35">
        <v>0.71077201599999995</v>
      </c>
      <c r="J412" s="35">
        <v>0.72799694299999995</v>
      </c>
      <c r="K412" s="35">
        <v>0.84439776499999997</v>
      </c>
      <c r="L412" s="35">
        <v>-1.0547091550000001</v>
      </c>
      <c r="M412" s="35">
        <v>-6.2807390000000005E-2</v>
      </c>
      <c r="N412" s="35">
        <v>-0.71650582200000001</v>
      </c>
      <c r="O412" s="35">
        <v>1.3280247549999999</v>
      </c>
      <c r="P412" s="35">
        <v>-0.85738529299999999</v>
      </c>
      <c r="Q412" s="35">
        <v>-0.41191486199999999</v>
      </c>
      <c r="R412" s="35">
        <v>-0.372528305</v>
      </c>
      <c r="S412" s="35">
        <v>-0.47913423199999999</v>
      </c>
      <c r="T412" s="35">
        <v>-0.20700316899999999</v>
      </c>
      <c r="U412" s="35">
        <v>1.154504465</v>
      </c>
      <c r="V412" s="35">
        <v>0.16844204199999999</v>
      </c>
      <c r="W412" s="35">
        <v>0.122701725</v>
      </c>
      <c r="X412" s="35">
        <v>4</v>
      </c>
      <c r="Y412" s="35">
        <v>1</v>
      </c>
      <c r="Z412" s="45">
        <f t="shared" si="72"/>
        <v>0.30580059333333337</v>
      </c>
      <c r="AA412" s="45">
        <f t="shared" si="73"/>
        <v>-0.611340789</v>
      </c>
      <c r="AB412" s="45">
        <f t="shared" si="74"/>
        <v>-0.35288856866666668</v>
      </c>
      <c r="AC412" s="45">
        <f t="shared" si="75"/>
        <v>0.76105557466666662</v>
      </c>
      <c r="AD412" s="45">
        <f t="shared" si="76"/>
        <v>1.9574866666666652E-2</v>
      </c>
      <c r="AE412" s="45">
        <f t="shared" si="77"/>
        <v>0.48188274399999997</v>
      </c>
      <c r="AF412" s="55">
        <f t="shared" si="78"/>
        <v>-0.20011847083333337</v>
      </c>
      <c r="AG412" s="56">
        <f t="shared" si="79"/>
        <v>9.1567523333333345E-2</v>
      </c>
      <c r="AH412" s="56">
        <v>-2.3429175692104599E-3</v>
      </c>
      <c r="AI412" s="57">
        <v>3.5260332591381199E-2</v>
      </c>
      <c r="AJ412" s="61">
        <v>0</v>
      </c>
      <c r="AK412" s="61">
        <v>0</v>
      </c>
      <c r="AL412" s="61">
        <v>0</v>
      </c>
      <c r="AM412" s="61">
        <v>0</v>
      </c>
      <c r="AN412" s="61">
        <f t="shared" si="80"/>
        <v>0</v>
      </c>
      <c r="AO412" s="61">
        <f t="shared" si="81"/>
        <v>0</v>
      </c>
      <c r="AP412" s="61">
        <f t="shared" si="82"/>
        <v>0</v>
      </c>
      <c r="AQ412" s="61">
        <f t="shared" si="83"/>
        <v>0</v>
      </c>
    </row>
    <row r="413" spans="1:43">
      <c r="A413" s="35" t="s">
        <v>143</v>
      </c>
      <c r="B413" s="35" t="s">
        <v>988</v>
      </c>
      <c r="C413" s="33" t="s">
        <v>987</v>
      </c>
      <c r="D413" s="35" t="s">
        <v>986</v>
      </c>
      <c r="E413" s="35" t="s">
        <v>985</v>
      </c>
      <c r="F413" s="35">
        <v>-1.6062019439999999</v>
      </c>
      <c r="G413" s="35">
        <v>-1.540985973</v>
      </c>
      <c r="H413" s="35">
        <v>-1.0976902609999999</v>
      </c>
      <c r="I413" s="35">
        <v>-1.8195270990000001</v>
      </c>
      <c r="J413" s="35">
        <v>-1.7270991959999999</v>
      </c>
      <c r="K413" s="35">
        <v>-1.6859787580000001</v>
      </c>
      <c r="L413" s="35">
        <v>-1.1453307159999999</v>
      </c>
      <c r="M413" s="35">
        <v>-0.367245877</v>
      </c>
      <c r="N413" s="35">
        <v>-1.800660141</v>
      </c>
      <c r="O413" s="35">
        <v>-0.44320139600000003</v>
      </c>
      <c r="P413" s="35">
        <v>-0.29123883099999998</v>
      </c>
      <c r="Q413" s="35">
        <v>-3.0707266E-2</v>
      </c>
      <c r="R413" s="35">
        <v>-1.619770675</v>
      </c>
      <c r="S413" s="35">
        <v>-0.70197922599999996</v>
      </c>
      <c r="T413" s="35">
        <v>-1.8931673099999999</v>
      </c>
      <c r="U413" s="35">
        <v>-1.70009291</v>
      </c>
      <c r="V413" s="35">
        <v>-0.60318052099999997</v>
      </c>
      <c r="W413" s="35">
        <v>-1.7338733500000001</v>
      </c>
      <c r="X413" s="35">
        <v>25</v>
      </c>
      <c r="Y413" s="35">
        <v>25</v>
      </c>
      <c r="Z413" s="45">
        <f t="shared" si="72"/>
        <v>-1.4149593926666668</v>
      </c>
      <c r="AA413" s="45">
        <f t="shared" si="73"/>
        <v>-1.1044122446666667</v>
      </c>
      <c r="AB413" s="45">
        <f t="shared" si="74"/>
        <v>-1.4049724036666664</v>
      </c>
      <c r="AC413" s="45">
        <f t="shared" si="75"/>
        <v>-1.7442016843333334</v>
      </c>
      <c r="AD413" s="45">
        <f t="shared" si="76"/>
        <v>-0.2550491643333333</v>
      </c>
      <c r="AE413" s="45">
        <f t="shared" si="77"/>
        <v>-1.3457155936666669</v>
      </c>
      <c r="AF413" s="55">
        <f t="shared" si="78"/>
        <v>-0.1452865849999998</v>
      </c>
      <c r="AG413" s="56">
        <f t="shared" si="79"/>
        <v>-0.34609016933333359</v>
      </c>
      <c r="AH413" s="56">
        <v>-7.1971824879026897E-2</v>
      </c>
      <c r="AI413" s="57">
        <v>2.11854919757446E-2</v>
      </c>
      <c r="AJ413" s="61">
        <v>0</v>
      </c>
      <c r="AK413" s="61">
        <v>0</v>
      </c>
      <c r="AL413" s="61">
        <v>0</v>
      </c>
      <c r="AM413" s="61">
        <v>0</v>
      </c>
      <c r="AN413" s="61">
        <f t="shared" si="80"/>
        <v>0</v>
      </c>
      <c r="AO413" s="61">
        <f t="shared" si="81"/>
        <v>0</v>
      </c>
      <c r="AP413" s="61">
        <f t="shared" si="82"/>
        <v>0</v>
      </c>
      <c r="AQ413" s="61">
        <f t="shared" si="83"/>
        <v>0</v>
      </c>
    </row>
    <row r="414" spans="1:43">
      <c r="A414" s="35" t="s">
        <v>143</v>
      </c>
      <c r="B414" s="35" t="s">
        <v>984</v>
      </c>
      <c r="C414" s="35" t="s">
        <v>983</v>
      </c>
      <c r="D414" s="35" t="s">
        <v>982</v>
      </c>
      <c r="E414" s="35" t="s">
        <v>981</v>
      </c>
      <c r="F414" s="35">
        <v>0.88973276499999998</v>
      </c>
      <c r="G414" s="35">
        <v>-0.30418529399999999</v>
      </c>
      <c r="H414" s="35">
        <v>0.119380341</v>
      </c>
      <c r="I414" s="35">
        <v>-1.670856739</v>
      </c>
      <c r="J414" s="35">
        <v>-1.5003957E-2</v>
      </c>
      <c r="K414" s="35">
        <v>-0.34345049</v>
      </c>
      <c r="L414" s="35">
        <v>1.0927736260000001</v>
      </c>
      <c r="M414" s="35">
        <v>-0.235309238</v>
      </c>
      <c r="N414" s="35">
        <v>-0.31152980499999999</v>
      </c>
      <c r="O414" s="35">
        <v>0.95197493200000005</v>
      </c>
      <c r="P414" s="35">
        <v>-0.20682278100000001</v>
      </c>
      <c r="Q414" s="35">
        <v>0.21055663299999999</v>
      </c>
      <c r="R414" s="35">
        <v>-0.16120527900000001</v>
      </c>
      <c r="S414" s="35">
        <v>-0.23207723099999999</v>
      </c>
      <c r="T414" s="35">
        <v>0.34502813700000001</v>
      </c>
      <c r="U414" s="35">
        <v>-0.47030208000000001</v>
      </c>
      <c r="V414" s="35">
        <v>-0.84714160100000002</v>
      </c>
      <c r="W414" s="35">
        <v>-1.878193936</v>
      </c>
      <c r="X414" s="35">
        <v>1</v>
      </c>
      <c r="Y414" s="35">
        <v>1</v>
      </c>
      <c r="Z414" s="45">
        <f t="shared" si="72"/>
        <v>0.23497593733333333</v>
      </c>
      <c r="AA414" s="45">
        <f t="shared" si="73"/>
        <v>0.18197819433333332</v>
      </c>
      <c r="AB414" s="45">
        <f t="shared" si="74"/>
        <v>-1.6084791000000005E-2</v>
      </c>
      <c r="AC414" s="45">
        <f t="shared" si="75"/>
        <v>-0.67643706200000009</v>
      </c>
      <c r="AD414" s="45">
        <f t="shared" si="76"/>
        <v>0.31856959466666668</v>
      </c>
      <c r="AE414" s="45">
        <f t="shared" si="77"/>
        <v>-1.065212539</v>
      </c>
      <c r="AF414" s="55">
        <f t="shared" si="78"/>
        <v>-0.22456185683333332</v>
      </c>
      <c r="AG414" s="56">
        <f t="shared" si="79"/>
        <v>-0.88627880533333325</v>
      </c>
      <c r="AH414" s="56">
        <v>5.9717523725360003E-2</v>
      </c>
      <c r="AI414" s="57">
        <v>3.6835062540383497E-2</v>
      </c>
      <c r="AJ414" s="61">
        <v>0</v>
      </c>
      <c r="AK414" s="61">
        <v>0</v>
      </c>
      <c r="AL414" s="61">
        <v>0</v>
      </c>
      <c r="AM414" s="61">
        <v>0</v>
      </c>
      <c r="AN414" s="61">
        <f t="shared" si="80"/>
        <v>0</v>
      </c>
      <c r="AO414" s="61">
        <f t="shared" si="81"/>
        <v>0</v>
      </c>
      <c r="AP414" s="61">
        <f t="shared" si="82"/>
        <v>0</v>
      </c>
      <c r="AQ414" s="61">
        <f t="shared" si="83"/>
        <v>0</v>
      </c>
    </row>
    <row r="415" spans="1:43">
      <c r="A415" s="35" t="s">
        <v>143</v>
      </c>
      <c r="B415" s="35" t="s">
        <v>980</v>
      </c>
      <c r="C415" s="35" t="s">
        <v>979</v>
      </c>
      <c r="D415" s="35" t="s">
        <v>978</v>
      </c>
      <c r="E415" s="35" t="s">
        <v>977</v>
      </c>
      <c r="F415" s="35">
        <v>0.34117897000000003</v>
      </c>
      <c r="G415" s="35">
        <v>-0.691934877</v>
      </c>
      <c r="H415" s="35">
        <v>-0.43212849800000003</v>
      </c>
      <c r="I415" s="35">
        <v>0.55898512199999995</v>
      </c>
      <c r="J415" s="35">
        <v>-0.217654193</v>
      </c>
      <c r="K415" s="35">
        <v>0.49532933099999998</v>
      </c>
      <c r="L415" s="35">
        <v>-0.23984140700000001</v>
      </c>
      <c r="M415" s="35">
        <v>-1.337536515</v>
      </c>
      <c r="N415" s="35">
        <v>-1.3129099120000001</v>
      </c>
      <c r="O415" s="35">
        <v>-0.51429085699999999</v>
      </c>
      <c r="P415" s="35">
        <v>3.4119367999999997E-2</v>
      </c>
      <c r="Q415" s="35">
        <v>0.97288460700000001</v>
      </c>
      <c r="R415" s="35">
        <v>-1.7119586929999999</v>
      </c>
      <c r="S415" s="35">
        <v>-1.2855443040000001</v>
      </c>
      <c r="T415" s="35">
        <v>-0.365495507</v>
      </c>
      <c r="U415" s="35">
        <v>-0.56872766699999999</v>
      </c>
      <c r="V415" s="35">
        <v>-0.20632019700000001</v>
      </c>
      <c r="W415" s="35">
        <v>-8.9537197999999998E-2</v>
      </c>
      <c r="X415" s="35">
        <v>1</v>
      </c>
      <c r="Y415" s="35">
        <v>1</v>
      </c>
      <c r="Z415" s="45">
        <f t="shared" si="72"/>
        <v>-0.26096146833333334</v>
      </c>
      <c r="AA415" s="45">
        <f t="shared" si="73"/>
        <v>-0.96342927800000011</v>
      </c>
      <c r="AB415" s="45">
        <f t="shared" si="74"/>
        <v>-1.1209995013333331</v>
      </c>
      <c r="AC415" s="45">
        <f t="shared" si="75"/>
        <v>0.27888675333333329</v>
      </c>
      <c r="AD415" s="45">
        <f t="shared" si="76"/>
        <v>0.16423770600000001</v>
      </c>
      <c r="AE415" s="45">
        <f t="shared" si="77"/>
        <v>-0.28819502066666669</v>
      </c>
      <c r="AF415" s="55">
        <f t="shared" si="78"/>
        <v>-0.50880412816666643</v>
      </c>
      <c r="AG415" s="56">
        <f t="shared" si="79"/>
        <v>-0.50975725033333341</v>
      </c>
      <c r="AH415" s="56">
        <v>6.2479065696852099E-4</v>
      </c>
      <c r="AI415" s="57">
        <v>3.8420577679116399E-2</v>
      </c>
      <c r="AJ415" s="61">
        <v>0</v>
      </c>
      <c r="AK415" s="61">
        <v>0</v>
      </c>
      <c r="AL415" s="61">
        <v>0</v>
      </c>
      <c r="AM415" s="61">
        <v>0</v>
      </c>
      <c r="AN415" s="61">
        <f t="shared" si="80"/>
        <v>0</v>
      </c>
      <c r="AO415" s="61">
        <f t="shared" si="81"/>
        <v>0</v>
      </c>
      <c r="AP415" s="61">
        <f t="shared" si="82"/>
        <v>0</v>
      </c>
      <c r="AQ415" s="61">
        <f t="shared" si="83"/>
        <v>0</v>
      </c>
    </row>
    <row r="416" spans="1:43">
      <c r="A416" s="35" t="s">
        <v>143</v>
      </c>
      <c r="B416" s="35" t="s">
        <v>976</v>
      </c>
      <c r="C416" s="35" t="s">
        <v>975</v>
      </c>
      <c r="D416" s="35" t="s">
        <v>974</v>
      </c>
      <c r="E416" s="35" t="s">
        <v>973</v>
      </c>
      <c r="F416" s="35">
        <v>0.62567530299999996</v>
      </c>
      <c r="G416" s="35">
        <v>-0.97420080399999998</v>
      </c>
      <c r="H416" s="35">
        <v>0.58779425299999999</v>
      </c>
      <c r="I416" s="35">
        <v>-0.71653269600000002</v>
      </c>
      <c r="J416" s="35">
        <v>-1.0990096579999999</v>
      </c>
      <c r="K416" s="35">
        <v>-0.52098003800000003</v>
      </c>
      <c r="L416" s="35">
        <v>-0.12785977300000001</v>
      </c>
      <c r="M416" s="35">
        <v>-1.629640462</v>
      </c>
      <c r="N416" s="35">
        <v>0.43595716400000001</v>
      </c>
      <c r="O416" s="35">
        <v>-1.977288444</v>
      </c>
      <c r="P416" s="35">
        <v>-2.076138099</v>
      </c>
      <c r="Q416" s="35">
        <v>-2.4019645390000002</v>
      </c>
      <c r="R416" s="35">
        <v>-0.47714951999999999</v>
      </c>
      <c r="S416" s="35">
        <v>-0.45824430999999999</v>
      </c>
      <c r="T416" s="35">
        <v>1.550279553</v>
      </c>
      <c r="U416" s="35">
        <v>-2.0841534610000001</v>
      </c>
      <c r="V416" s="35">
        <v>-1.6561312619999999</v>
      </c>
      <c r="W416" s="35">
        <v>-1.362915168</v>
      </c>
      <c r="X416" s="35">
        <v>9</v>
      </c>
      <c r="Y416" s="35">
        <v>25</v>
      </c>
      <c r="Z416" s="45">
        <f t="shared" si="72"/>
        <v>7.9756250666666653E-2</v>
      </c>
      <c r="AA416" s="45">
        <f t="shared" si="73"/>
        <v>-0.44051435700000002</v>
      </c>
      <c r="AB416" s="45">
        <f t="shared" si="74"/>
        <v>0.20496190766666667</v>
      </c>
      <c r="AC416" s="45">
        <f t="shared" si="75"/>
        <v>-0.77884079733333333</v>
      </c>
      <c r="AD416" s="45">
        <f t="shared" si="76"/>
        <v>-2.1517970273333336</v>
      </c>
      <c r="AE416" s="45">
        <f t="shared" si="77"/>
        <v>-1.7010666303333333</v>
      </c>
      <c r="AF416" s="55">
        <f t="shared" si="78"/>
        <v>0.38534096083333336</v>
      </c>
      <c r="AG416" s="56">
        <f t="shared" si="79"/>
        <v>-0.23574771799999983</v>
      </c>
      <c r="AH416" s="56">
        <v>-0.214984847438942</v>
      </c>
      <c r="AI416" s="57">
        <v>-0.10471256304873</v>
      </c>
      <c r="AJ416" s="61">
        <v>0</v>
      </c>
      <c r="AK416" s="61">
        <v>0</v>
      </c>
      <c r="AL416" s="61">
        <v>0</v>
      </c>
      <c r="AM416" s="61">
        <v>1</v>
      </c>
      <c r="AN416" s="61">
        <f t="shared" si="80"/>
        <v>0</v>
      </c>
      <c r="AO416" s="61">
        <f t="shared" si="81"/>
        <v>1</v>
      </c>
      <c r="AP416" s="61">
        <f t="shared" si="82"/>
        <v>0</v>
      </c>
      <c r="AQ416" s="61">
        <f t="shared" si="83"/>
        <v>0</v>
      </c>
    </row>
    <row r="417" spans="1:43">
      <c r="A417" s="35" t="s">
        <v>143</v>
      </c>
      <c r="B417" s="35" t="s">
        <v>972</v>
      </c>
      <c r="C417" s="35" t="s">
        <v>969</v>
      </c>
      <c r="D417" s="35" t="s">
        <v>972</v>
      </c>
      <c r="E417" s="35" t="s">
        <v>971</v>
      </c>
      <c r="F417" s="35">
        <v>0.35593049999999998</v>
      </c>
      <c r="G417" s="35">
        <v>0.200683316</v>
      </c>
      <c r="H417" s="35">
        <v>0.91977139299999999</v>
      </c>
      <c r="I417" s="35">
        <v>-1.3671634E-2</v>
      </c>
      <c r="J417" s="35">
        <v>0.37648326999999998</v>
      </c>
      <c r="K417" s="35">
        <v>0.66032049699999995</v>
      </c>
      <c r="L417" s="35">
        <v>-0.31161318199999999</v>
      </c>
      <c r="M417" s="35">
        <v>0.97404888599999995</v>
      </c>
      <c r="N417" s="35">
        <v>0.113918012</v>
      </c>
      <c r="O417" s="35">
        <v>0.213165462</v>
      </c>
      <c r="P417" s="35">
        <v>0.62113447799999999</v>
      </c>
      <c r="Q417" s="35">
        <v>0.95365642900000003</v>
      </c>
      <c r="R417" s="35">
        <v>0.74001840299999999</v>
      </c>
      <c r="S417" s="35">
        <v>0.759225123</v>
      </c>
      <c r="T417" s="35">
        <v>0.84914609299999999</v>
      </c>
      <c r="U417" s="35">
        <v>0.73036520699999996</v>
      </c>
      <c r="V417" s="35">
        <v>0.489295694</v>
      </c>
      <c r="W417" s="35">
        <v>6.068052E-3</v>
      </c>
      <c r="X417" s="35">
        <v>1</v>
      </c>
      <c r="Y417" s="35">
        <v>1</v>
      </c>
      <c r="Z417" s="45">
        <f t="shared" si="72"/>
        <v>0.49212840299999999</v>
      </c>
      <c r="AA417" s="45">
        <f t="shared" si="73"/>
        <v>0.25878457199999999</v>
      </c>
      <c r="AB417" s="45">
        <f t="shared" si="74"/>
        <v>0.78279653966666662</v>
      </c>
      <c r="AC417" s="45">
        <f t="shared" si="75"/>
        <v>0.3410440443333333</v>
      </c>
      <c r="AD417" s="45">
        <f t="shared" si="76"/>
        <v>0.59598545633333333</v>
      </c>
      <c r="AE417" s="45">
        <f t="shared" si="77"/>
        <v>0.40857631766666663</v>
      </c>
      <c r="AF417" s="55">
        <f t="shared" si="78"/>
        <v>0.40734005216666663</v>
      </c>
      <c r="AG417" s="56">
        <f t="shared" si="79"/>
        <v>-5.9938432666666708E-2</v>
      </c>
      <c r="AH417" s="56">
        <v>-0.167783052801386</v>
      </c>
      <c r="AI417" s="57">
        <v>-7.3759485380170603E-2</v>
      </c>
      <c r="AJ417" s="61">
        <v>0</v>
      </c>
      <c r="AK417" s="61">
        <v>0</v>
      </c>
      <c r="AL417" s="61">
        <v>0</v>
      </c>
      <c r="AM417" s="61">
        <v>0</v>
      </c>
      <c r="AN417" s="61">
        <f t="shared" si="80"/>
        <v>0</v>
      </c>
      <c r="AO417" s="61">
        <f t="shared" si="81"/>
        <v>0</v>
      </c>
      <c r="AP417" s="61">
        <f t="shared" si="82"/>
        <v>0</v>
      </c>
      <c r="AQ417" s="61">
        <f t="shared" si="83"/>
        <v>0</v>
      </c>
    </row>
    <row r="418" spans="1:43">
      <c r="A418" s="35" t="s">
        <v>143</v>
      </c>
      <c r="B418" s="35" t="s">
        <v>970</v>
      </c>
      <c r="C418" s="35" t="s">
        <v>969</v>
      </c>
      <c r="D418" s="35" t="s">
        <v>968</v>
      </c>
      <c r="E418" s="35" t="s">
        <v>967</v>
      </c>
      <c r="F418" s="35">
        <v>-0.699526808</v>
      </c>
      <c r="G418" s="35">
        <v>-0.27782398800000002</v>
      </c>
      <c r="H418" s="35">
        <v>-2.4442365000000001E-2</v>
      </c>
      <c r="I418" s="35">
        <v>-0.99465008899999996</v>
      </c>
      <c r="J418" s="35">
        <v>-0.60865717399999997</v>
      </c>
      <c r="K418" s="35">
        <v>-7.7594035000000006E-2</v>
      </c>
      <c r="L418" s="35">
        <v>-6.6991409999999996E-3</v>
      </c>
      <c r="M418" s="35">
        <v>-0.59442212500000002</v>
      </c>
      <c r="N418" s="35">
        <v>-0.32760442099999998</v>
      </c>
      <c r="O418" s="35">
        <v>-0.45016268700000001</v>
      </c>
      <c r="P418" s="35">
        <v>-7.0743859000000006E-2</v>
      </c>
      <c r="Q418" s="35">
        <v>-7.6192181999999997E-2</v>
      </c>
      <c r="R418" s="35">
        <v>0.34557310600000002</v>
      </c>
      <c r="S418" s="35">
        <v>0.16537495299999999</v>
      </c>
      <c r="T418" s="35">
        <v>-0.51372751400000005</v>
      </c>
      <c r="U418" s="35">
        <v>-0.81413474900000005</v>
      </c>
      <c r="V418" s="35">
        <v>0.144255999</v>
      </c>
      <c r="W418" s="35">
        <v>-0.96338910600000005</v>
      </c>
      <c r="X418" s="35">
        <v>49</v>
      </c>
      <c r="Y418" s="35">
        <v>36</v>
      </c>
      <c r="Z418" s="45">
        <f t="shared" si="72"/>
        <v>-0.3339310536666667</v>
      </c>
      <c r="AA418" s="45">
        <f t="shared" si="73"/>
        <v>-0.30957522900000001</v>
      </c>
      <c r="AB418" s="45">
        <f t="shared" si="74"/>
        <v>-9.2648500000003242E-4</v>
      </c>
      <c r="AC418" s="45">
        <f t="shared" si="75"/>
        <v>-0.56030043266666663</v>
      </c>
      <c r="AD418" s="45">
        <f t="shared" si="76"/>
        <v>-0.19903290933333331</v>
      </c>
      <c r="AE418" s="45">
        <f t="shared" si="77"/>
        <v>-0.54442261866666675</v>
      </c>
      <c r="AF418" s="55">
        <f t="shared" si="78"/>
        <v>0.32082665633333329</v>
      </c>
      <c r="AG418" s="56">
        <f t="shared" si="79"/>
        <v>-0.16475594766666679</v>
      </c>
      <c r="AH418" s="56">
        <v>-0.167783052801386</v>
      </c>
      <c r="AI418" s="57">
        <v>-7.3759485380170603E-2</v>
      </c>
      <c r="AJ418" s="61">
        <v>0</v>
      </c>
      <c r="AK418" s="61">
        <v>0</v>
      </c>
      <c r="AL418" s="61">
        <v>0</v>
      </c>
      <c r="AM418" s="61">
        <v>0</v>
      </c>
      <c r="AN418" s="61">
        <f t="shared" si="80"/>
        <v>0</v>
      </c>
      <c r="AO418" s="61">
        <f t="shared" si="81"/>
        <v>0</v>
      </c>
      <c r="AP418" s="61">
        <f t="shared" si="82"/>
        <v>0</v>
      </c>
      <c r="AQ418" s="61">
        <f t="shared" si="83"/>
        <v>0</v>
      </c>
    </row>
    <row r="419" spans="1:43">
      <c r="A419" s="35" t="s">
        <v>143</v>
      </c>
      <c r="B419" s="35" t="s">
        <v>966</v>
      </c>
      <c r="C419" s="35" t="s">
        <v>965</v>
      </c>
      <c r="D419" s="35" t="s">
        <v>964</v>
      </c>
      <c r="E419" s="35" t="s">
        <v>963</v>
      </c>
      <c r="F419" s="35">
        <v>1.6058796150000001</v>
      </c>
      <c r="G419" s="35">
        <v>-0.18825477199999999</v>
      </c>
      <c r="H419" s="35">
        <v>1.2140844319999999</v>
      </c>
      <c r="I419" s="35">
        <v>-1.401135467</v>
      </c>
      <c r="J419" s="35">
        <v>-0.33540788799999999</v>
      </c>
      <c r="K419" s="35">
        <v>1.4037182880000001</v>
      </c>
      <c r="L419" s="35">
        <v>-0.61544230700000002</v>
      </c>
      <c r="M419" s="35">
        <v>0.48689562600000003</v>
      </c>
      <c r="N419" s="35">
        <v>0.16677834499999999</v>
      </c>
      <c r="O419" s="35">
        <v>1.2402981120000001</v>
      </c>
      <c r="P419" s="35">
        <v>1.8914491040000001</v>
      </c>
      <c r="Q419" s="35">
        <v>2.0481643090000001</v>
      </c>
      <c r="R419" s="35">
        <v>0.37022811999999999</v>
      </c>
      <c r="S419" s="35">
        <v>1.5905314180000001</v>
      </c>
      <c r="T419" s="35">
        <v>-0.66650704999999999</v>
      </c>
      <c r="U419" s="35">
        <v>0.51517024700000003</v>
      </c>
      <c r="V419" s="35">
        <v>0.841295452</v>
      </c>
      <c r="W419" s="35">
        <v>1.40866962</v>
      </c>
      <c r="X419" s="35">
        <v>4</v>
      </c>
      <c r="Y419" s="35">
        <v>4</v>
      </c>
      <c r="Z419" s="45">
        <f t="shared" si="72"/>
        <v>0.87723642499999999</v>
      </c>
      <c r="AA419" s="45">
        <f t="shared" si="73"/>
        <v>1.2743888E-2</v>
      </c>
      <c r="AB419" s="45">
        <f t="shared" si="74"/>
        <v>0.43141749600000007</v>
      </c>
      <c r="AC419" s="45">
        <f t="shared" si="75"/>
        <v>-0.11094168899999997</v>
      </c>
      <c r="AD419" s="45">
        <f t="shared" si="76"/>
        <v>1.7266371749999998</v>
      </c>
      <c r="AE419" s="45">
        <f t="shared" si="77"/>
        <v>0.92171177300000007</v>
      </c>
      <c r="AF419" s="55">
        <f t="shared" si="78"/>
        <v>-1.3572660499999945E-2</v>
      </c>
      <c r="AG419" s="56">
        <f t="shared" si="79"/>
        <v>0.11386403000000012</v>
      </c>
      <c r="AH419" s="56">
        <v>-7.9072702529019906E-2</v>
      </c>
      <c r="AI419" s="57">
        <v>-3.2850665268661303E-2</v>
      </c>
      <c r="AJ419" s="61">
        <v>0</v>
      </c>
      <c r="AK419" s="61">
        <v>0</v>
      </c>
      <c r="AL419" s="61">
        <v>0</v>
      </c>
      <c r="AM419" s="61">
        <v>0</v>
      </c>
      <c r="AN419" s="61">
        <f t="shared" si="80"/>
        <v>0</v>
      </c>
      <c r="AO419" s="61">
        <f t="shared" si="81"/>
        <v>0</v>
      </c>
      <c r="AP419" s="61">
        <f t="shared" si="82"/>
        <v>0</v>
      </c>
      <c r="AQ419" s="61">
        <f t="shared" si="83"/>
        <v>0</v>
      </c>
    </row>
    <row r="420" spans="1:43">
      <c r="A420" s="35" t="s">
        <v>143</v>
      </c>
      <c r="B420" s="35" t="s">
        <v>962</v>
      </c>
      <c r="C420" s="35" t="s">
        <v>961</v>
      </c>
      <c r="D420" s="35" t="s">
        <v>960</v>
      </c>
      <c r="E420" s="35" t="s">
        <v>959</v>
      </c>
      <c r="F420" s="35">
        <v>2.6179122690000001</v>
      </c>
      <c r="G420" s="35">
        <v>1.2536201090000001</v>
      </c>
      <c r="H420" s="35">
        <v>2.4810768410000001</v>
      </c>
      <c r="I420" s="35">
        <v>2.120880573</v>
      </c>
      <c r="J420" s="35">
        <v>1.1914077460000001</v>
      </c>
      <c r="K420" s="35">
        <v>2.3624490140000001</v>
      </c>
      <c r="L420" s="35">
        <v>-1.4213966760000001</v>
      </c>
      <c r="M420" s="35">
        <v>-0.68594790400000005</v>
      </c>
      <c r="N420" s="35">
        <v>-0.65175990100000003</v>
      </c>
      <c r="O420" s="35">
        <v>-0.98105811799999998</v>
      </c>
      <c r="P420" s="35">
        <v>-0.60537910299999997</v>
      </c>
      <c r="Q420" s="35">
        <v>-1.0689907919999999</v>
      </c>
      <c r="R420" s="35">
        <v>1.3255314600000001</v>
      </c>
      <c r="S420" s="35">
        <v>2.414388164</v>
      </c>
      <c r="T420" s="35">
        <v>-0.86671744799999995</v>
      </c>
      <c r="U420" s="35">
        <v>0.531375072</v>
      </c>
      <c r="V420" s="35">
        <v>2.3000023540000001</v>
      </c>
      <c r="W420" s="35">
        <v>-1.984596491</v>
      </c>
      <c r="X420" s="35">
        <v>100</v>
      </c>
      <c r="Y420" s="35">
        <v>81</v>
      </c>
      <c r="Z420" s="45">
        <f t="shared" si="72"/>
        <v>2.1175364063333335</v>
      </c>
      <c r="AA420" s="45">
        <f t="shared" si="73"/>
        <v>-0.91970149366666687</v>
      </c>
      <c r="AB420" s="45">
        <f t="shared" si="74"/>
        <v>0.95773405866666683</v>
      </c>
      <c r="AC420" s="45">
        <f t="shared" si="75"/>
        <v>1.8915791110000002</v>
      </c>
      <c r="AD420" s="45">
        <f t="shared" si="76"/>
        <v>-0.88514267099999999</v>
      </c>
      <c r="AE420" s="45">
        <f t="shared" si="77"/>
        <v>0.28226031166666665</v>
      </c>
      <c r="AF420" s="55">
        <f t="shared" si="78"/>
        <v>0.35881660233333357</v>
      </c>
      <c r="AG420" s="56">
        <f t="shared" si="79"/>
        <v>-0.22095790833333351</v>
      </c>
      <c r="AH420" s="56">
        <v>0.102557827182017</v>
      </c>
      <c r="AI420" s="57">
        <v>2.5425215367991201E-2</v>
      </c>
      <c r="AJ420" s="61">
        <v>0</v>
      </c>
      <c r="AK420" s="61">
        <v>0</v>
      </c>
      <c r="AL420" s="61">
        <v>0</v>
      </c>
      <c r="AM420" s="61">
        <v>0</v>
      </c>
      <c r="AN420" s="61">
        <f t="shared" si="80"/>
        <v>0</v>
      </c>
      <c r="AO420" s="61">
        <f t="shared" si="81"/>
        <v>0</v>
      </c>
      <c r="AP420" s="61">
        <f t="shared" si="82"/>
        <v>0</v>
      </c>
      <c r="AQ420" s="61">
        <f t="shared" si="83"/>
        <v>0</v>
      </c>
    </row>
    <row r="421" spans="1:43">
      <c r="A421" s="35" t="s">
        <v>143</v>
      </c>
      <c r="B421" s="35" t="s">
        <v>958</v>
      </c>
      <c r="C421" s="35" t="s">
        <v>957</v>
      </c>
      <c r="D421" s="35" t="s">
        <v>956</v>
      </c>
      <c r="E421" s="35" t="s">
        <v>955</v>
      </c>
      <c r="F421" s="35">
        <v>1.211049255</v>
      </c>
      <c r="G421" s="35">
        <v>-0.34967658899999998</v>
      </c>
      <c r="H421" s="35">
        <v>1.318367259</v>
      </c>
      <c r="I421" s="35">
        <v>0.36177832900000001</v>
      </c>
      <c r="J421" s="35">
        <v>-0.851524108</v>
      </c>
      <c r="K421" s="35">
        <v>1.293061657</v>
      </c>
      <c r="L421" s="35">
        <v>-1.085421652</v>
      </c>
      <c r="M421" s="35">
        <v>-0.94412654399999996</v>
      </c>
      <c r="N421" s="35">
        <v>1.22259688</v>
      </c>
      <c r="O421" s="35">
        <v>-0.46558586699999999</v>
      </c>
      <c r="P421" s="35">
        <v>-0.29477740299999999</v>
      </c>
      <c r="Q421" s="35">
        <v>-1.02047054</v>
      </c>
      <c r="R421" s="35">
        <v>-0.50799860399999996</v>
      </c>
      <c r="S421" s="35">
        <v>1.4518230999999999</v>
      </c>
      <c r="T421" s="35">
        <v>-0.88222957300000004</v>
      </c>
      <c r="U421" s="35">
        <v>-1.0373442470000001</v>
      </c>
      <c r="V421" s="35">
        <v>-0.491465506</v>
      </c>
      <c r="W421" s="35">
        <v>-1.898927681</v>
      </c>
      <c r="X421" s="35">
        <v>64</v>
      </c>
      <c r="Y421" s="35">
        <v>36</v>
      </c>
      <c r="Z421" s="45">
        <f t="shared" si="72"/>
        <v>0.72657997499999993</v>
      </c>
      <c r="AA421" s="45">
        <f t="shared" si="73"/>
        <v>-0.26898377199999995</v>
      </c>
      <c r="AB421" s="45">
        <f t="shared" si="74"/>
        <v>2.0531640999999972E-2</v>
      </c>
      <c r="AC421" s="45">
        <f t="shared" si="75"/>
        <v>0.26777195933333336</v>
      </c>
      <c r="AD421" s="45">
        <f t="shared" si="76"/>
        <v>-0.59361127000000002</v>
      </c>
      <c r="AE421" s="45">
        <f t="shared" si="77"/>
        <v>-1.1425791446666667</v>
      </c>
      <c r="AF421" s="55">
        <f t="shared" si="78"/>
        <v>-0.20826646050000003</v>
      </c>
      <c r="AG421" s="56">
        <f t="shared" si="79"/>
        <v>-0.97965948933333336</v>
      </c>
      <c r="AH421" s="56">
        <v>1.62354332668233E-2</v>
      </c>
      <c r="AI421" s="57">
        <v>-2.91305116587246E-2</v>
      </c>
      <c r="AJ421" s="61">
        <v>0</v>
      </c>
      <c r="AK421" s="61">
        <v>0</v>
      </c>
      <c r="AL421" s="61">
        <v>0</v>
      </c>
      <c r="AM421" s="61">
        <v>0</v>
      </c>
      <c r="AN421" s="61">
        <f t="shared" si="80"/>
        <v>0</v>
      </c>
      <c r="AO421" s="61">
        <f t="shared" si="81"/>
        <v>0</v>
      </c>
      <c r="AP421" s="61">
        <f t="shared" si="82"/>
        <v>0</v>
      </c>
      <c r="AQ421" s="61">
        <f t="shared" si="83"/>
        <v>0</v>
      </c>
    </row>
    <row r="422" spans="1:43">
      <c r="A422" s="35" t="s">
        <v>143</v>
      </c>
      <c r="B422" s="35" t="s">
        <v>954</v>
      </c>
      <c r="C422" s="35" t="s">
        <v>953</v>
      </c>
      <c r="D422" s="35" t="s">
        <v>952</v>
      </c>
      <c r="E422" s="35" t="s">
        <v>951</v>
      </c>
      <c r="F422" s="35">
        <v>-0.40851991100000001</v>
      </c>
      <c r="G422" s="35">
        <v>0.25236156100000001</v>
      </c>
      <c r="H422" s="35">
        <v>7.6680868999999999E-2</v>
      </c>
      <c r="I422" s="35">
        <v>-0.50296070599999998</v>
      </c>
      <c r="J422" s="35">
        <v>0.13141815800000001</v>
      </c>
      <c r="K422" s="35">
        <v>-0.25880955999999999</v>
      </c>
      <c r="L422" s="35">
        <v>1.0338252219999999</v>
      </c>
      <c r="M422" s="35">
        <v>0.43343552400000002</v>
      </c>
      <c r="N422" s="35">
        <v>0.59530575600000002</v>
      </c>
      <c r="O422" s="35">
        <v>0.48871012800000002</v>
      </c>
      <c r="P422" s="35">
        <v>-5.8652052000000003E-2</v>
      </c>
      <c r="Q422" s="35">
        <v>-0.38156812099999998</v>
      </c>
      <c r="R422" s="35">
        <v>-0.17518234999999999</v>
      </c>
      <c r="S422" s="35">
        <v>0.245132552</v>
      </c>
      <c r="T422" s="35">
        <v>0.23243997399999999</v>
      </c>
      <c r="U422" s="35">
        <v>7.2174437999999994E-2</v>
      </c>
      <c r="V422" s="35">
        <v>-0.15318920999999999</v>
      </c>
      <c r="W422" s="35">
        <v>0.15262240799999999</v>
      </c>
      <c r="X422" s="35">
        <v>25</v>
      </c>
      <c r="Y422" s="35">
        <v>25</v>
      </c>
      <c r="Z422" s="45">
        <f t="shared" si="72"/>
        <v>-2.6492493666666669E-2</v>
      </c>
      <c r="AA422" s="45">
        <f t="shared" si="73"/>
        <v>0.68752216733333338</v>
      </c>
      <c r="AB422" s="45">
        <f t="shared" si="74"/>
        <v>0.10079672533333334</v>
      </c>
      <c r="AC422" s="45">
        <f t="shared" si="75"/>
        <v>-0.21011736933333333</v>
      </c>
      <c r="AD422" s="45">
        <f t="shared" si="76"/>
        <v>1.6163318333333343E-2</v>
      </c>
      <c r="AE422" s="45">
        <f t="shared" si="77"/>
        <v>2.3869211999999997E-2</v>
      </c>
      <c r="AF422" s="55">
        <f t="shared" si="78"/>
        <v>-0.22971811150000004</v>
      </c>
      <c r="AG422" s="56">
        <f t="shared" si="79"/>
        <v>0.12084623749999999</v>
      </c>
      <c r="AH422" s="56">
        <v>3.1256703239495899E-2</v>
      </c>
      <c r="AI422" s="57">
        <v>2.8616004697397598E-2</v>
      </c>
      <c r="AJ422" s="61">
        <v>0</v>
      </c>
      <c r="AK422" s="61">
        <v>0</v>
      </c>
      <c r="AL422" s="61">
        <v>0</v>
      </c>
      <c r="AM422" s="61">
        <v>0</v>
      </c>
      <c r="AN422" s="61">
        <f t="shared" si="80"/>
        <v>0</v>
      </c>
      <c r="AO422" s="61">
        <f t="shared" si="81"/>
        <v>0</v>
      </c>
      <c r="AP422" s="61">
        <f t="shared" si="82"/>
        <v>0</v>
      </c>
      <c r="AQ422" s="61">
        <f t="shared" si="83"/>
        <v>0</v>
      </c>
    </row>
    <row r="423" spans="1:43">
      <c r="A423" s="35" t="s">
        <v>156</v>
      </c>
      <c r="B423" s="35" t="s">
        <v>950</v>
      </c>
      <c r="C423" s="35" t="s">
        <v>949</v>
      </c>
      <c r="D423" s="35" t="s">
        <v>948</v>
      </c>
      <c r="E423" s="35" t="s">
        <v>947</v>
      </c>
      <c r="F423" s="35">
        <v>-0.81308721500000003</v>
      </c>
      <c r="G423" s="35">
        <v>-0.25659965699999998</v>
      </c>
      <c r="H423" s="35">
        <v>-0.18982895499999999</v>
      </c>
      <c r="I423" s="35">
        <v>0.401909825</v>
      </c>
      <c r="J423" s="35">
        <v>0.36397501799999998</v>
      </c>
      <c r="K423" s="35">
        <v>0.27696066200000002</v>
      </c>
      <c r="L423" s="35">
        <v>-1.2003176840000001</v>
      </c>
      <c r="M423" s="35">
        <v>-0.31957859199999999</v>
      </c>
      <c r="N423" s="35">
        <v>-0.92354927200000003</v>
      </c>
      <c r="O423" s="35">
        <v>1.2103026240000001</v>
      </c>
      <c r="P423" s="35">
        <v>1.226703061</v>
      </c>
      <c r="Q423" s="35">
        <v>1.3761789310000001</v>
      </c>
      <c r="R423" s="35">
        <v>-0.197407787</v>
      </c>
      <c r="S423" s="35">
        <v>-0.221544621</v>
      </c>
      <c r="T423" s="35">
        <v>-1.3150976729999999</v>
      </c>
      <c r="U423" s="35">
        <v>0.98762513600000001</v>
      </c>
      <c r="V423" s="35">
        <v>0.54200811400000004</v>
      </c>
      <c r="W423" s="35">
        <v>0.64539410500000005</v>
      </c>
      <c r="X423" s="35">
        <v>16</v>
      </c>
      <c r="Y423" s="35">
        <v>9</v>
      </c>
      <c r="Z423" s="45">
        <f t="shared" si="72"/>
        <v>-0.41983860900000008</v>
      </c>
      <c r="AA423" s="45">
        <f t="shared" si="73"/>
        <v>-0.81448184933333334</v>
      </c>
      <c r="AB423" s="45">
        <f t="shared" si="74"/>
        <v>-0.57801669366666664</v>
      </c>
      <c r="AC423" s="45">
        <f t="shared" si="75"/>
        <v>0.34761516833333334</v>
      </c>
      <c r="AD423" s="45">
        <f t="shared" si="76"/>
        <v>1.2710615386666666</v>
      </c>
      <c r="AE423" s="45">
        <f t="shared" si="77"/>
        <v>0.72500911833333337</v>
      </c>
      <c r="AF423" s="55">
        <f t="shared" si="78"/>
        <v>3.9143535500000048E-2</v>
      </c>
      <c r="AG423" s="56">
        <f t="shared" si="79"/>
        <v>-8.4329235166666572E-2</v>
      </c>
      <c r="AH423" s="56">
        <v>-0.11397799627993201</v>
      </c>
      <c r="AI423" s="57">
        <v>-6.7738246962182599E-2</v>
      </c>
      <c r="AJ423" s="61">
        <v>0</v>
      </c>
      <c r="AK423" s="61">
        <v>0</v>
      </c>
      <c r="AL423" s="61">
        <v>0</v>
      </c>
      <c r="AM423" s="61">
        <v>0</v>
      </c>
      <c r="AN423" s="61">
        <f t="shared" si="80"/>
        <v>0</v>
      </c>
      <c r="AO423" s="61">
        <f t="shared" si="81"/>
        <v>0</v>
      </c>
      <c r="AP423" s="61">
        <f t="shared" si="82"/>
        <v>0</v>
      </c>
      <c r="AQ423" s="61">
        <f t="shared" si="83"/>
        <v>0</v>
      </c>
    </row>
    <row r="424" spans="1:43">
      <c r="A424" s="35" t="s">
        <v>143</v>
      </c>
      <c r="B424" s="35" t="s">
        <v>946</v>
      </c>
      <c r="C424" s="35" t="s">
        <v>945</v>
      </c>
      <c r="D424" s="35" t="s">
        <v>944</v>
      </c>
      <c r="E424" s="35" t="s">
        <v>943</v>
      </c>
      <c r="F424" s="35">
        <v>3.6178704999999999E-2</v>
      </c>
      <c r="G424" s="35">
        <v>0.68118746900000005</v>
      </c>
      <c r="H424" s="35">
        <v>0.49207466100000002</v>
      </c>
      <c r="I424" s="35">
        <v>-0.65393753399999999</v>
      </c>
      <c r="J424" s="35">
        <v>0.32593337999999999</v>
      </c>
      <c r="K424" s="35">
        <v>-1.7283681829999999</v>
      </c>
      <c r="L424" s="35">
        <v>-0.187268986</v>
      </c>
      <c r="M424" s="35">
        <v>0.47933502900000002</v>
      </c>
      <c r="N424" s="35">
        <v>1.4081435419999999</v>
      </c>
      <c r="O424" s="35">
        <v>0.32255634</v>
      </c>
      <c r="P424" s="35">
        <v>-0.31439687700000002</v>
      </c>
      <c r="Q424" s="35">
        <v>-0.78820565300000001</v>
      </c>
      <c r="R424" s="35">
        <v>0.32105204799999998</v>
      </c>
      <c r="S424" s="35">
        <v>0.52325745899999998</v>
      </c>
      <c r="T424" s="35">
        <v>-0.37159204499999998</v>
      </c>
      <c r="U424" s="35">
        <v>-0.41001079600000001</v>
      </c>
      <c r="V424" s="35">
        <v>-1.7252858419999999</v>
      </c>
      <c r="W424" s="35">
        <v>0.85292653699999998</v>
      </c>
      <c r="X424" s="35">
        <v>1</v>
      </c>
      <c r="Y424" s="35">
        <v>1</v>
      </c>
      <c r="Z424" s="45">
        <f t="shared" si="72"/>
        <v>0.40314694500000003</v>
      </c>
      <c r="AA424" s="45">
        <f t="shared" si="73"/>
        <v>0.56673652833333332</v>
      </c>
      <c r="AB424" s="45">
        <f t="shared" si="74"/>
        <v>0.15757248733333332</v>
      </c>
      <c r="AC424" s="45">
        <f t="shared" si="75"/>
        <v>-0.68545744566666666</v>
      </c>
      <c r="AD424" s="45">
        <f t="shared" si="76"/>
        <v>-0.26001539666666668</v>
      </c>
      <c r="AE424" s="45">
        <f t="shared" si="77"/>
        <v>-0.42745670033333322</v>
      </c>
      <c r="AF424" s="55">
        <f t="shared" si="78"/>
        <v>-0.32736924933333333</v>
      </c>
      <c r="AG424" s="56">
        <f t="shared" si="79"/>
        <v>4.5279720833333481E-2</v>
      </c>
      <c r="AH424" s="56">
        <v>-5.8810877873044697E-2</v>
      </c>
      <c r="AI424" s="57">
        <v>-4.2100568273225399E-2</v>
      </c>
      <c r="AJ424" s="61">
        <v>0</v>
      </c>
      <c r="AK424" s="61">
        <v>0</v>
      </c>
      <c r="AL424" s="61">
        <v>0</v>
      </c>
      <c r="AM424" s="61">
        <v>0</v>
      </c>
      <c r="AN424" s="61">
        <f t="shared" si="80"/>
        <v>0</v>
      </c>
      <c r="AO424" s="61">
        <f t="shared" si="81"/>
        <v>0</v>
      </c>
      <c r="AP424" s="61">
        <f t="shared" si="82"/>
        <v>0</v>
      </c>
      <c r="AQ424" s="61">
        <f t="shared" si="83"/>
        <v>0</v>
      </c>
    </row>
    <row r="425" spans="1:43">
      <c r="A425" s="35" t="s">
        <v>143</v>
      </c>
      <c r="B425" s="35" t="s">
        <v>942</v>
      </c>
      <c r="C425" s="35" t="s">
        <v>941</v>
      </c>
      <c r="D425" s="35" t="s">
        <v>940</v>
      </c>
      <c r="E425" s="35" t="s">
        <v>939</v>
      </c>
      <c r="F425" s="35">
        <v>-0.82427962300000002</v>
      </c>
      <c r="G425" s="35">
        <v>-0.90541494600000005</v>
      </c>
      <c r="H425" s="35">
        <v>-0.82286463099999996</v>
      </c>
      <c r="I425" s="35">
        <v>-0.39816394700000002</v>
      </c>
      <c r="J425" s="35">
        <v>-1.1188874120000001</v>
      </c>
      <c r="K425" s="35">
        <v>-0.76910457700000001</v>
      </c>
      <c r="L425" s="35">
        <v>-0.19082737499999999</v>
      </c>
      <c r="M425" s="35">
        <v>-0.33959539100000002</v>
      </c>
      <c r="N425" s="35">
        <v>-1.8783464350000001</v>
      </c>
      <c r="O425" s="35">
        <v>1.5418787999999999E-2</v>
      </c>
      <c r="P425" s="35">
        <v>-0.11668738300000001</v>
      </c>
      <c r="Q425" s="35">
        <v>0.16037711800000001</v>
      </c>
      <c r="R425" s="35">
        <v>-1.150227508</v>
      </c>
      <c r="S425" s="35">
        <v>-0.216295235</v>
      </c>
      <c r="T425" s="35">
        <v>-3.5264957E-2</v>
      </c>
      <c r="U425" s="35">
        <v>-0.65062966899999997</v>
      </c>
      <c r="V425" s="35">
        <v>-0.71305434599999995</v>
      </c>
      <c r="W425" s="35">
        <v>0.84549196199999999</v>
      </c>
      <c r="X425" s="35">
        <v>36</v>
      </c>
      <c r="Y425" s="35">
        <v>25</v>
      </c>
      <c r="Z425" s="45">
        <f t="shared" si="72"/>
        <v>-0.85085306666666671</v>
      </c>
      <c r="AA425" s="45">
        <f t="shared" si="73"/>
        <v>-0.80292306700000005</v>
      </c>
      <c r="AB425" s="45">
        <f t="shared" si="74"/>
        <v>-0.46726256666666671</v>
      </c>
      <c r="AC425" s="45">
        <f t="shared" si="75"/>
        <v>-0.76205197866666674</v>
      </c>
      <c r="AD425" s="45">
        <f t="shared" si="76"/>
        <v>1.9702841000000002E-2</v>
      </c>
      <c r="AE425" s="45">
        <f t="shared" si="77"/>
        <v>-0.17273068433333336</v>
      </c>
      <c r="AF425" s="55">
        <f t="shared" si="78"/>
        <v>0.35962550016666667</v>
      </c>
      <c r="AG425" s="56">
        <f t="shared" si="79"/>
        <v>0.19844388450000003</v>
      </c>
      <c r="AH425" s="56">
        <v>-2.3340264134786199E-2</v>
      </c>
      <c r="AI425" s="57">
        <v>2.94573410822885E-2</v>
      </c>
      <c r="AJ425" s="61">
        <v>0</v>
      </c>
      <c r="AK425" s="61">
        <v>0</v>
      </c>
      <c r="AL425" s="61">
        <v>0</v>
      </c>
      <c r="AM425" s="61">
        <v>0</v>
      </c>
      <c r="AN425" s="61">
        <f t="shared" si="80"/>
        <v>0</v>
      </c>
      <c r="AO425" s="61">
        <f t="shared" si="81"/>
        <v>0</v>
      </c>
      <c r="AP425" s="61">
        <f t="shared" si="82"/>
        <v>0</v>
      </c>
      <c r="AQ425" s="61">
        <f t="shared" si="83"/>
        <v>0</v>
      </c>
    </row>
    <row r="426" spans="1:43">
      <c r="A426" s="35" t="s">
        <v>156</v>
      </c>
      <c r="B426" s="35" t="s">
        <v>938</v>
      </c>
      <c r="C426" s="35" t="s">
        <v>937</v>
      </c>
      <c r="D426" s="35" t="s">
        <v>936</v>
      </c>
      <c r="E426" s="35" t="s">
        <v>935</v>
      </c>
      <c r="F426" s="35">
        <v>1.4941624520000001</v>
      </c>
      <c r="G426" s="35">
        <v>0.86262504799999995</v>
      </c>
      <c r="H426" s="35">
        <v>2.868726997</v>
      </c>
      <c r="I426" s="35">
        <v>-0.66007127899999996</v>
      </c>
      <c r="J426" s="35">
        <v>-1.158472843</v>
      </c>
      <c r="K426" s="35">
        <v>-1.2307226440000001</v>
      </c>
      <c r="L426" s="35">
        <v>0.43237111099999997</v>
      </c>
      <c r="M426" s="35">
        <v>1.9047856009999999</v>
      </c>
      <c r="N426" s="35">
        <v>0.88552410299999995</v>
      </c>
      <c r="O426" s="35">
        <v>-1.6008540959999999</v>
      </c>
      <c r="P426" s="35">
        <v>-0.47542038800000003</v>
      </c>
      <c r="Q426" s="35">
        <v>-1.497919687</v>
      </c>
      <c r="R426" s="35">
        <v>1.8075205009999999</v>
      </c>
      <c r="S426" s="35">
        <v>2.0621497010000001</v>
      </c>
      <c r="T426" s="35">
        <v>0.57885186499999997</v>
      </c>
      <c r="U426" s="35">
        <v>-2.1701976200000002</v>
      </c>
      <c r="V426" s="35">
        <v>-0.50349531599999997</v>
      </c>
      <c r="W426" s="35">
        <v>-0.48812112699999999</v>
      </c>
      <c r="X426" s="35">
        <v>4</v>
      </c>
      <c r="Y426" s="35">
        <v>9</v>
      </c>
      <c r="Z426" s="45">
        <f t="shared" si="72"/>
        <v>1.7418381656666668</v>
      </c>
      <c r="AA426" s="45">
        <f t="shared" si="73"/>
        <v>1.0742269383333334</v>
      </c>
      <c r="AB426" s="45">
        <f t="shared" si="74"/>
        <v>1.4828406889999999</v>
      </c>
      <c r="AC426" s="45">
        <f t="shared" si="75"/>
        <v>-1.0164222553333333</v>
      </c>
      <c r="AD426" s="45">
        <f t="shared" si="76"/>
        <v>-1.191398057</v>
      </c>
      <c r="AE426" s="45">
        <f t="shared" si="77"/>
        <v>-1.053938021</v>
      </c>
      <c r="AF426" s="55">
        <f t="shared" si="78"/>
        <v>7.4808136999999775E-2</v>
      </c>
      <c r="AG426" s="56">
        <f t="shared" si="79"/>
        <v>4.9972135166666654E-2</v>
      </c>
      <c r="AH426" s="56">
        <v>-7.6987426355138694E-2</v>
      </c>
      <c r="AI426" s="57">
        <v>2.80694693540227E-2</v>
      </c>
      <c r="AJ426" s="61">
        <v>0</v>
      </c>
      <c r="AK426" s="61">
        <v>0</v>
      </c>
      <c r="AL426" s="61">
        <v>0</v>
      </c>
      <c r="AM426" s="61">
        <v>0</v>
      </c>
      <c r="AN426" s="61">
        <f t="shared" si="80"/>
        <v>0</v>
      </c>
      <c r="AO426" s="61">
        <f t="shared" si="81"/>
        <v>0</v>
      </c>
      <c r="AP426" s="61">
        <f t="shared" si="82"/>
        <v>0</v>
      </c>
      <c r="AQ426" s="61">
        <f t="shared" si="83"/>
        <v>0</v>
      </c>
    </row>
    <row r="427" spans="1:43">
      <c r="A427" s="35" t="s">
        <v>161</v>
      </c>
      <c r="B427" s="35" t="s">
        <v>934</v>
      </c>
      <c r="C427" s="35" t="s">
        <v>933</v>
      </c>
      <c r="D427" s="35" t="s">
        <v>932</v>
      </c>
      <c r="E427" s="35" t="s">
        <v>931</v>
      </c>
      <c r="F427" s="35">
        <v>0.42075088599999999</v>
      </c>
      <c r="G427" s="35">
        <v>-0.210889259</v>
      </c>
      <c r="H427" s="35">
        <v>-0.29201902699999999</v>
      </c>
      <c r="I427" s="35">
        <v>-1.1261414750000001</v>
      </c>
      <c r="J427" s="35">
        <v>-0.92106778300000003</v>
      </c>
      <c r="K427" s="35">
        <v>-1.101758048</v>
      </c>
      <c r="L427" s="35">
        <v>0.61631171399999995</v>
      </c>
      <c r="M427" s="35">
        <v>1.1798688999999999E-2</v>
      </c>
      <c r="N427" s="35">
        <v>0.12105086399999999</v>
      </c>
      <c r="O427" s="35">
        <v>-2.7839023209999998</v>
      </c>
      <c r="P427" s="35">
        <v>-1.8493824350000001</v>
      </c>
      <c r="Q427" s="35">
        <v>-0.66936127099999998</v>
      </c>
      <c r="R427" s="35">
        <v>-7.5259833999999998E-2</v>
      </c>
      <c r="S427" s="35">
        <v>-0.21208154400000001</v>
      </c>
      <c r="T427" s="35">
        <v>1.514504911</v>
      </c>
      <c r="U427" s="35">
        <v>-0.34270595799999998</v>
      </c>
      <c r="V427" s="35">
        <v>-0.98448085600000002</v>
      </c>
      <c r="W427" s="35">
        <v>-0.31999654399999999</v>
      </c>
      <c r="X427" s="35">
        <v>1</v>
      </c>
      <c r="Y427" s="35">
        <v>4</v>
      </c>
      <c r="Z427" s="45">
        <f t="shared" si="72"/>
        <v>-2.7385799999999998E-2</v>
      </c>
      <c r="AA427" s="45">
        <f t="shared" si="73"/>
        <v>0.24972042233333333</v>
      </c>
      <c r="AB427" s="45">
        <f t="shared" si="74"/>
        <v>0.40905451099999995</v>
      </c>
      <c r="AC427" s="45">
        <f t="shared" si="75"/>
        <v>-1.0496557686666668</v>
      </c>
      <c r="AD427" s="45">
        <f t="shared" si="76"/>
        <v>-1.7675486756666665</v>
      </c>
      <c r="AE427" s="45">
        <f t="shared" si="77"/>
        <v>-0.54906111933333335</v>
      </c>
      <c r="AF427" s="55">
        <f t="shared" si="78"/>
        <v>0.29788719983333328</v>
      </c>
      <c r="AG427" s="56">
        <f t="shared" si="79"/>
        <v>0.85954110283333318</v>
      </c>
      <c r="AH427" s="56">
        <v>8.5587519453227401E-2</v>
      </c>
      <c r="AI427" s="57">
        <v>1.6499377164322499E-2</v>
      </c>
      <c r="AJ427" s="61">
        <v>0</v>
      </c>
      <c r="AK427" s="61">
        <v>0</v>
      </c>
      <c r="AL427" s="61">
        <v>0</v>
      </c>
      <c r="AM427" s="61">
        <v>0</v>
      </c>
      <c r="AN427" s="61">
        <f t="shared" si="80"/>
        <v>0</v>
      </c>
      <c r="AO427" s="61">
        <f t="shared" si="81"/>
        <v>0</v>
      </c>
      <c r="AP427" s="61">
        <f t="shared" si="82"/>
        <v>0</v>
      </c>
      <c r="AQ427" s="61">
        <f t="shared" si="83"/>
        <v>0</v>
      </c>
    </row>
    <row r="428" spans="1:43">
      <c r="A428" s="35" t="s">
        <v>143</v>
      </c>
      <c r="B428" s="35" t="s">
        <v>930</v>
      </c>
      <c r="C428" s="35" t="s">
        <v>929</v>
      </c>
      <c r="D428" s="35" t="s">
        <v>928</v>
      </c>
      <c r="E428" s="35" t="s">
        <v>927</v>
      </c>
      <c r="F428" s="35">
        <v>0.107976619</v>
      </c>
      <c r="G428" s="35">
        <v>2.288695336</v>
      </c>
      <c r="H428" s="35">
        <v>0.56877077200000004</v>
      </c>
      <c r="I428" s="35">
        <v>8.1337408999999999E-2</v>
      </c>
      <c r="J428" s="35">
        <v>-0.48902921500000002</v>
      </c>
      <c r="K428" s="35">
        <v>-0.96984428899999997</v>
      </c>
      <c r="L428" s="35">
        <v>0.37506245100000002</v>
      </c>
      <c r="M428" s="35">
        <v>1.4872217729999999</v>
      </c>
      <c r="N428" s="35">
        <v>0.68495406299999995</v>
      </c>
      <c r="O428" s="35">
        <v>-0.57279377399999998</v>
      </c>
      <c r="P428" s="35">
        <v>-1.316336999</v>
      </c>
      <c r="Q428" s="35">
        <v>0.27242343200000002</v>
      </c>
      <c r="R428" s="35">
        <v>0.80507010300000004</v>
      </c>
      <c r="S428" s="35">
        <v>1.0937897240000001</v>
      </c>
      <c r="T428" s="35">
        <v>0.58401813599999997</v>
      </c>
      <c r="U428" s="35">
        <v>-0.94835937199999998</v>
      </c>
      <c r="V428" s="35">
        <v>0.32043897100000002</v>
      </c>
      <c r="W428" s="35">
        <v>0.85508326199999996</v>
      </c>
      <c r="X428" s="35">
        <v>1</v>
      </c>
      <c r="Y428" s="35">
        <v>1</v>
      </c>
      <c r="Z428" s="45">
        <f t="shared" si="72"/>
        <v>0.98848090900000007</v>
      </c>
      <c r="AA428" s="45">
        <f t="shared" si="73"/>
        <v>0.849079429</v>
      </c>
      <c r="AB428" s="45">
        <f t="shared" si="74"/>
        <v>0.82762598766666662</v>
      </c>
      <c r="AC428" s="45">
        <f t="shared" si="75"/>
        <v>-0.4591786983333333</v>
      </c>
      <c r="AD428" s="45">
        <f t="shared" si="76"/>
        <v>-0.53890244700000001</v>
      </c>
      <c r="AE428" s="45">
        <f t="shared" si="77"/>
        <v>7.5720953666666688E-2</v>
      </c>
      <c r="AF428" s="55">
        <f t="shared" si="78"/>
        <v>-9.1154181333333417E-2</v>
      </c>
      <c r="AG428" s="56">
        <f t="shared" si="79"/>
        <v>0.57476152633333333</v>
      </c>
      <c r="AH428" s="56">
        <v>-0.163374360162132</v>
      </c>
      <c r="AI428" s="57">
        <v>-7.4181696228722102E-2</v>
      </c>
      <c r="AJ428" s="61">
        <v>0</v>
      </c>
      <c r="AK428" s="61">
        <v>0</v>
      </c>
      <c r="AL428" s="61">
        <v>0</v>
      </c>
      <c r="AM428" s="61">
        <v>0</v>
      </c>
      <c r="AN428" s="61">
        <f t="shared" si="80"/>
        <v>0</v>
      </c>
      <c r="AO428" s="61">
        <f t="shared" si="81"/>
        <v>0</v>
      </c>
      <c r="AP428" s="61">
        <f t="shared" si="82"/>
        <v>0</v>
      </c>
      <c r="AQ428" s="61">
        <f t="shared" si="83"/>
        <v>0</v>
      </c>
    </row>
    <row r="429" spans="1:43">
      <c r="A429" s="35" t="s">
        <v>143</v>
      </c>
      <c r="B429" s="35" t="s">
        <v>926</v>
      </c>
      <c r="C429" s="35" t="s">
        <v>925</v>
      </c>
      <c r="D429" s="35" t="s">
        <v>924</v>
      </c>
      <c r="E429" s="35" t="s">
        <v>923</v>
      </c>
      <c r="F429" s="35">
        <v>-0.11882292699999999</v>
      </c>
      <c r="G429" s="35">
        <v>-0.30933411199999999</v>
      </c>
      <c r="H429" s="35">
        <v>-0.88568516399999997</v>
      </c>
      <c r="I429" s="35">
        <v>0.74948327400000003</v>
      </c>
      <c r="J429" s="35">
        <v>-0.626828469</v>
      </c>
      <c r="K429" s="35">
        <v>-1.402774964</v>
      </c>
      <c r="L429" s="35">
        <v>-0.55461288799999997</v>
      </c>
      <c r="M429" s="35">
        <v>-2.9863076120000001</v>
      </c>
      <c r="N429" s="35">
        <v>-3.0827542569999999</v>
      </c>
      <c r="O429" s="35">
        <v>-0.94902704800000004</v>
      </c>
      <c r="P429" s="35">
        <v>-0.38962371000000001</v>
      </c>
      <c r="Q429" s="35">
        <v>-0.40168110499999998</v>
      </c>
      <c r="R429" s="35">
        <v>-0.48115208900000001</v>
      </c>
      <c r="S429" s="35">
        <v>-0.24113258600000001</v>
      </c>
      <c r="T429" s="35">
        <v>1.479172538</v>
      </c>
      <c r="U429" s="35">
        <v>-1.21759616</v>
      </c>
      <c r="V429" s="35">
        <v>-1.254068969</v>
      </c>
      <c r="W429" s="35">
        <v>0.374411094</v>
      </c>
      <c r="X429" s="35">
        <v>1</v>
      </c>
      <c r="Y429" s="35">
        <v>1</v>
      </c>
      <c r="Z429" s="45">
        <f t="shared" si="72"/>
        <v>-0.43794740100000001</v>
      </c>
      <c r="AA429" s="45">
        <f t="shared" si="73"/>
        <v>-2.2078915856666668</v>
      </c>
      <c r="AB429" s="45">
        <f t="shared" si="74"/>
        <v>0.25229595433333335</v>
      </c>
      <c r="AC429" s="45">
        <f t="shared" si="75"/>
        <v>-0.42670671966666668</v>
      </c>
      <c r="AD429" s="45">
        <f t="shared" si="76"/>
        <v>-0.58011062099999999</v>
      </c>
      <c r="AE429" s="45">
        <f t="shared" si="77"/>
        <v>-0.69908467833333321</v>
      </c>
      <c r="AF429" s="55">
        <f t="shared" si="78"/>
        <v>1.5752154476666669</v>
      </c>
      <c r="AG429" s="56">
        <f t="shared" si="79"/>
        <v>-0.19567600799999985</v>
      </c>
      <c r="AH429" s="56">
        <v>9.634276031972E-2</v>
      </c>
      <c r="AI429" s="57">
        <v>0.18103441528209199</v>
      </c>
      <c r="AJ429" s="61">
        <v>0</v>
      </c>
      <c r="AK429" s="61">
        <v>0</v>
      </c>
      <c r="AL429" s="61">
        <v>0</v>
      </c>
      <c r="AM429" s="61">
        <v>0</v>
      </c>
      <c r="AN429" s="61">
        <f t="shared" si="80"/>
        <v>0</v>
      </c>
      <c r="AO429" s="61">
        <f t="shared" si="81"/>
        <v>0</v>
      </c>
      <c r="AP429" s="61">
        <f t="shared" si="82"/>
        <v>0</v>
      </c>
      <c r="AQ429" s="61">
        <f t="shared" si="83"/>
        <v>0</v>
      </c>
    </row>
    <row r="430" spans="1:43">
      <c r="A430" s="35" t="s">
        <v>143</v>
      </c>
      <c r="B430" s="35" t="s">
        <v>922</v>
      </c>
      <c r="C430" s="35" t="s">
        <v>921</v>
      </c>
      <c r="D430" s="35" t="s">
        <v>920</v>
      </c>
      <c r="E430" s="35" t="s">
        <v>919</v>
      </c>
      <c r="F430" s="35">
        <v>-1.3559775060000001</v>
      </c>
      <c r="G430" s="35">
        <v>-0.48420560299999998</v>
      </c>
      <c r="H430" s="35">
        <v>-0.81214973199999996</v>
      </c>
      <c r="I430" s="35">
        <v>7.2605883999999996E-2</v>
      </c>
      <c r="J430" s="35">
        <v>-1.031841102</v>
      </c>
      <c r="K430" s="35">
        <v>-0.43469811600000002</v>
      </c>
      <c r="L430" s="35">
        <v>0.26358913899999997</v>
      </c>
      <c r="M430" s="35">
        <v>0.41956876700000001</v>
      </c>
      <c r="N430" s="35">
        <v>-0.59083136300000005</v>
      </c>
      <c r="O430" s="35">
        <v>-0.90232383599999999</v>
      </c>
      <c r="P430" s="35">
        <v>6.3484990000000005E-2</v>
      </c>
      <c r="Q430" s="35">
        <v>0.580368828</v>
      </c>
      <c r="R430" s="35">
        <v>-0.83917366500000001</v>
      </c>
      <c r="S430" s="35">
        <v>-0.69030944599999999</v>
      </c>
      <c r="T430" s="35">
        <v>0.1114062</v>
      </c>
      <c r="U430" s="35">
        <v>-0.89836390200000005</v>
      </c>
      <c r="V430" s="35">
        <v>0.61424959800000001</v>
      </c>
      <c r="W430" s="35">
        <v>-0.42976116800000003</v>
      </c>
      <c r="X430" s="35">
        <v>81</v>
      </c>
      <c r="Y430" s="35">
        <v>36</v>
      </c>
      <c r="Z430" s="45">
        <f t="shared" si="72"/>
        <v>-0.88411094699999992</v>
      </c>
      <c r="AA430" s="45">
        <f t="shared" si="73"/>
        <v>3.0775514333333292E-2</v>
      </c>
      <c r="AB430" s="45">
        <f t="shared" si="74"/>
        <v>-0.47269230366666665</v>
      </c>
      <c r="AC430" s="45">
        <f t="shared" si="75"/>
        <v>-0.46464444466666666</v>
      </c>
      <c r="AD430" s="45">
        <f t="shared" si="76"/>
        <v>-8.615667266666667E-2</v>
      </c>
      <c r="AE430" s="45">
        <f t="shared" si="77"/>
        <v>-0.23795849066666666</v>
      </c>
      <c r="AF430" s="55">
        <f t="shared" si="78"/>
        <v>-4.6024587333333311E-2</v>
      </c>
      <c r="AG430" s="56">
        <f t="shared" si="79"/>
        <v>3.7442068000000023E-2</v>
      </c>
      <c r="AH430" s="56">
        <v>0.13508503418270501</v>
      </c>
      <c r="AI430" s="57">
        <v>0.115791581101908</v>
      </c>
      <c r="AJ430" s="61">
        <v>0</v>
      </c>
      <c r="AK430" s="61">
        <v>0</v>
      </c>
      <c r="AL430" s="61">
        <v>0</v>
      </c>
      <c r="AM430" s="61">
        <v>0</v>
      </c>
      <c r="AN430" s="61">
        <f t="shared" si="80"/>
        <v>0</v>
      </c>
      <c r="AO430" s="61">
        <f t="shared" si="81"/>
        <v>0</v>
      </c>
      <c r="AP430" s="61">
        <f t="shared" si="82"/>
        <v>0</v>
      </c>
      <c r="AQ430" s="61">
        <f t="shared" si="83"/>
        <v>0</v>
      </c>
    </row>
    <row r="431" spans="1:43">
      <c r="A431" s="35" t="s">
        <v>143</v>
      </c>
      <c r="B431" s="35" t="s">
        <v>918</v>
      </c>
      <c r="C431" s="35" t="s">
        <v>917</v>
      </c>
      <c r="D431" s="35" t="s">
        <v>916</v>
      </c>
      <c r="E431" s="35" t="s">
        <v>915</v>
      </c>
      <c r="F431" s="35">
        <v>-0.83310618199999997</v>
      </c>
      <c r="G431" s="35">
        <v>-0.95281410300000002</v>
      </c>
      <c r="H431" s="35">
        <v>-0.40826036500000001</v>
      </c>
      <c r="I431" s="35">
        <v>-0.25450256500000001</v>
      </c>
      <c r="J431" s="35">
        <v>-0.83450600200000002</v>
      </c>
      <c r="K431" s="35">
        <v>1.4371431E-2</v>
      </c>
      <c r="L431" s="35">
        <v>-2.9241152999999999E-2</v>
      </c>
      <c r="M431" s="35">
        <v>0.66442807999999998</v>
      </c>
      <c r="N431" s="35">
        <v>1.813688188</v>
      </c>
      <c r="O431" s="35">
        <v>0.63869441800000004</v>
      </c>
      <c r="P431" s="35">
        <v>1.109112525</v>
      </c>
      <c r="Q431" s="35">
        <v>1.0090866359999999</v>
      </c>
      <c r="R431" s="35">
        <v>0.372008228</v>
      </c>
      <c r="S431" s="35">
        <v>0.78664283800000001</v>
      </c>
      <c r="T431" s="35">
        <v>2.5669760930000001</v>
      </c>
      <c r="U431" s="35">
        <v>0.128070719</v>
      </c>
      <c r="V431" s="35">
        <v>0.94392081500000002</v>
      </c>
      <c r="W431" s="35">
        <v>0.93482761599999997</v>
      </c>
      <c r="X431" s="35">
        <v>64</v>
      </c>
      <c r="Y431" s="35">
        <v>64</v>
      </c>
      <c r="Z431" s="45">
        <f t="shared" si="72"/>
        <v>-0.73139354999999995</v>
      </c>
      <c r="AA431" s="45">
        <f t="shared" si="73"/>
        <v>0.81629170499999992</v>
      </c>
      <c r="AB431" s="45">
        <f t="shared" si="74"/>
        <v>1.2418757196666668</v>
      </c>
      <c r="AC431" s="45">
        <f t="shared" si="75"/>
        <v>-0.35821237866666666</v>
      </c>
      <c r="AD431" s="45">
        <f t="shared" si="76"/>
        <v>0.91896452633333325</v>
      </c>
      <c r="AE431" s="45">
        <f t="shared" si="77"/>
        <v>0.66893971666666674</v>
      </c>
      <c r="AF431" s="55">
        <f t="shared" si="78"/>
        <v>1.1994266421666668</v>
      </c>
      <c r="AG431" s="56">
        <f t="shared" si="79"/>
        <v>0.38856364283333344</v>
      </c>
      <c r="AH431" s="56">
        <v>9.08544873916632E-2</v>
      </c>
      <c r="AI431" s="57">
        <v>5.8954012229450299E-2</v>
      </c>
      <c r="AJ431" s="61">
        <v>0</v>
      </c>
      <c r="AK431" s="61">
        <v>0</v>
      </c>
      <c r="AL431" s="61">
        <v>0</v>
      </c>
      <c r="AM431" s="61">
        <v>1</v>
      </c>
      <c r="AN431" s="61">
        <f t="shared" si="80"/>
        <v>0</v>
      </c>
      <c r="AO431" s="61">
        <f t="shared" si="81"/>
        <v>1</v>
      </c>
      <c r="AP431" s="61">
        <f t="shared" si="82"/>
        <v>0</v>
      </c>
      <c r="AQ431" s="61">
        <f t="shared" si="83"/>
        <v>0</v>
      </c>
    </row>
    <row r="432" spans="1:43">
      <c r="A432" s="35" t="s">
        <v>156</v>
      </c>
      <c r="B432" s="35" t="s">
        <v>914</v>
      </c>
      <c r="C432" s="35" t="s">
        <v>913</v>
      </c>
      <c r="D432" s="35" t="s">
        <v>912</v>
      </c>
      <c r="E432" s="35" t="s">
        <v>911</v>
      </c>
      <c r="F432" s="35">
        <v>0.64956256700000004</v>
      </c>
      <c r="G432" s="35">
        <v>-0.66658812700000003</v>
      </c>
      <c r="H432" s="35">
        <v>0.46218709600000002</v>
      </c>
      <c r="I432" s="35">
        <v>0.74207353300000001</v>
      </c>
      <c r="J432" s="35">
        <v>-0.517391881</v>
      </c>
      <c r="K432" s="35">
        <v>-0.76973936600000004</v>
      </c>
      <c r="L432" s="35">
        <v>-7.4609430000000003E-3</v>
      </c>
      <c r="M432" s="35">
        <v>-9.8741138000000006E-2</v>
      </c>
      <c r="N432" s="35">
        <v>0.39176357299999998</v>
      </c>
      <c r="O432" s="35">
        <v>-0.17241210000000001</v>
      </c>
      <c r="P432" s="35">
        <v>-0.73103022900000003</v>
      </c>
      <c r="Q432" s="35">
        <v>0.109888811</v>
      </c>
      <c r="R432" s="35">
        <v>6.1727955000000001E-2</v>
      </c>
      <c r="S432" s="35">
        <v>0.22675299199999999</v>
      </c>
      <c r="T432" s="35">
        <v>-0.28619947499999998</v>
      </c>
      <c r="U432" s="35">
        <v>-1.0735475080000001</v>
      </c>
      <c r="V432" s="35">
        <v>8.5834245000000003E-2</v>
      </c>
      <c r="W432" s="35">
        <v>-7.2639577999999996E-2</v>
      </c>
      <c r="X432" s="35">
        <v>4</v>
      </c>
      <c r="Y432" s="35">
        <v>4</v>
      </c>
      <c r="Z432" s="45">
        <f t="shared" si="72"/>
        <v>0.14838717866666667</v>
      </c>
      <c r="AA432" s="45">
        <f t="shared" si="73"/>
        <v>9.5187163999999991E-2</v>
      </c>
      <c r="AB432" s="45">
        <f t="shared" si="74"/>
        <v>7.6049066666666887E-4</v>
      </c>
      <c r="AC432" s="45">
        <f t="shared" si="75"/>
        <v>-0.18168590466666668</v>
      </c>
      <c r="AD432" s="45">
        <f t="shared" si="76"/>
        <v>-0.26451783933333334</v>
      </c>
      <c r="AE432" s="45">
        <f t="shared" si="77"/>
        <v>-0.35345094700000002</v>
      </c>
      <c r="AF432" s="55">
        <f t="shared" si="78"/>
        <v>-0.12102668066666666</v>
      </c>
      <c r="AG432" s="56">
        <f t="shared" si="79"/>
        <v>-0.13034907500000001</v>
      </c>
      <c r="AH432" s="56">
        <v>-2.3893815632586499E-2</v>
      </c>
      <c r="AI432" s="57">
        <v>1.4420613912056599E-2</v>
      </c>
      <c r="AJ432" s="61">
        <v>0</v>
      </c>
      <c r="AK432" s="61">
        <v>0</v>
      </c>
      <c r="AL432" s="61">
        <v>0</v>
      </c>
      <c r="AM432" s="61">
        <v>0</v>
      </c>
      <c r="AN432" s="61">
        <f t="shared" si="80"/>
        <v>0</v>
      </c>
      <c r="AO432" s="61">
        <f t="shared" si="81"/>
        <v>0</v>
      </c>
      <c r="AP432" s="61">
        <f t="shared" si="82"/>
        <v>0</v>
      </c>
      <c r="AQ432" s="61">
        <f t="shared" si="83"/>
        <v>0</v>
      </c>
    </row>
    <row r="433" spans="1:43">
      <c r="A433" s="35" t="s">
        <v>143</v>
      </c>
      <c r="B433" s="35" t="s">
        <v>910</v>
      </c>
      <c r="C433" s="35" t="s">
        <v>909</v>
      </c>
      <c r="D433" s="35" t="s">
        <v>908</v>
      </c>
      <c r="E433" s="35" t="s">
        <v>907</v>
      </c>
      <c r="F433" s="35">
        <v>-0.39562472399999998</v>
      </c>
      <c r="G433" s="35">
        <v>-0.86002307300000003</v>
      </c>
      <c r="H433" s="35">
        <v>-0.94666866699999996</v>
      </c>
      <c r="I433" s="35">
        <v>-1.032123103</v>
      </c>
      <c r="J433" s="35">
        <v>-0.95618588000000004</v>
      </c>
      <c r="K433" s="35">
        <v>-0.84947170299999997</v>
      </c>
      <c r="L433" s="35">
        <v>0.35211018500000002</v>
      </c>
      <c r="M433" s="35">
        <v>-1.067525558</v>
      </c>
      <c r="N433" s="35">
        <v>4.7254118999999997E-2</v>
      </c>
      <c r="O433" s="35">
        <v>-1.3471125429999999</v>
      </c>
      <c r="P433" s="35">
        <v>-0.23644020299999999</v>
      </c>
      <c r="Q433" s="35">
        <v>-6.1701056999999997E-2</v>
      </c>
      <c r="R433" s="35">
        <v>-1.199393384</v>
      </c>
      <c r="S433" s="35">
        <v>-3.6350302000000001E-2</v>
      </c>
      <c r="T433" s="35">
        <v>0.25688664700000002</v>
      </c>
      <c r="U433" s="35">
        <v>-0.56917330700000002</v>
      </c>
      <c r="V433" s="35">
        <v>-0.87192513199999999</v>
      </c>
      <c r="W433" s="35">
        <v>0.24675438699999999</v>
      </c>
      <c r="X433" s="35">
        <v>64</v>
      </c>
      <c r="Y433" s="35">
        <v>81</v>
      </c>
      <c r="Z433" s="45">
        <f t="shared" si="72"/>
        <v>-0.73410548799999997</v>
      </c>
      <c r="AA433" s="45">
        <f t="shared" si="73"/>
        <v>-0.222720418</v>
      </c>
      <c r="AB433" s="45">
        <f t="shared" si="74"/>
        <v>-0.32628567966666666</v>
      </c>
      <c r="AC433" s="45">
        <f t="shared" si="75"/>
        <v>-0.9459268953333333</v>
      </c>
      <c r="AD433" s="45">
        <f t="shared" si="76"/>
        <v>-0.5484179343333333</v>
      </c>
      <c r="AE433" s="45">
        <f t="shared" si="77"/>
        <v>-0.39811468400000005</v>
      </c>
      <c r="AF433" s="55">
        <f t="shared" si="78"/>
        <v>0.15212727333333331</v>
      </c>
      <c r="AG433" s="56">
        <f t="shared" si="79"/>
        <v>0.34905773083333325</v>
      </c>
      <c r="AH433" s="56">
        <v>1.23694029511405E-2</v>
      </c>
      <c r="AI433" s="57">
        <v>2.0136774515194099E-2</v>
      </c>
      <c r="AJ433" s="61">
        <v>0</v>
      </c>
      <c r="AK433" s="61">
        <v>0</v>
      </c>
      <c r="AL433" s="61">
        <v>0</v>
      </c>
      <c r="AM433" s="61">
        <v>0</v>
      </c>
      <c r="AN433" s="61">
        <f t="shared" si="80"/>
        <v>0</v>
      </c>
      <c r="AO433" s="61">
        <f t="shared" si="81"/>
        <v>0</v>
      </c>
      <c r="AP433" s="61">
        <f t="shared" si="82"/>
        <v>0</v>
      </c>
      <c r="AQ433" s="61">
        <f t="shared" si="83"/>
        <v>0</v>
      </c>
    </row>
    <row r="434" spans="1:43">
      <c r="A434" s="35" t="s">
        <v>143</v>
      </c>
      <c r="B434" s="35" t="s">
        <v>906</v>
      </c>
      <c r="C434" s="35" t="s">
        <v>905</v>
      </c>
      <c r="D434" s="35" t="s">
        <v>904</v>
      </c>
      <c r="E434" s="35" t="s">
        <v>903</v>
      </c>
      <c r="F434" s="35">
        <v>-1.2659941779999999</v>
      </c>
      <c r="G434" s="35">
        <v>-1.935137214</v>
      </c>
      <c r="H434" s="35">
        <v>-1.38416786</v>
      </c>
      <c r="I434" s="35">
        <v>-1.2472224300000001</v>
      </c>
      <c r="J434" s="35">
        <v>-1.996760954</v>
      </c>
      <c r="K434" s="35">
        <v>-1.8058023560000001</v>
      </c>
      <c r="L434" s="35">
        <v>0.72179822299999996</v>
      </c>
      <c r="M434" s="35">
        <v>-0.36680300999999998</v>
      </c>
      <c r="N434" s="35">
        <v>-0.58387014699999995</v>
      </c>
      <c r="O434" s="35">
        <v>-0.47697114299999999</v>
      </c>
      <c r="P434" s="35">
        <v>0.31297435000000001</v>
      </c>
      <c r="Q434" s="35">
        <v>0.31498059499999997</v>
      </c>
      <c r="R434" s="35">
        <v>-1.195794968</v>
      </c>
      <c r="S434" s="35">
        <v>-0.19176273399999999</v>
      </c>
      <c r="T434" s="35">
        <v>-0.81973265699999998</v>
      </c>
      <c r="U434" s="35">
        <v>-1.833748822</v>
      </c>
      <c r="V434" s="35">
        <v>-0.46272975799999999</v>
      </c>
      <c r="W434" s="35">
        <v>-2.12266106</v>
      </c>
      <c r="X434" s="35">
        <v>49</v>
      </c>
      <c r="Y434" s="35">
        <v>16</v>
      </c>
      <c r="Z434" s="45">
        <f t="shared" si="72"/>
        <v>-1.5284330839999998</v>
      </c>
      <c r="AA434" s="45">
        <f t="shared" si="73"/>
        <v>-7.6291644666666658E-2</v>
      </c>
      <c r="AB434" s="45">
        <f t="shared" si="74"/>
        <v>-0.73576345300000001</v>
      </c>
      <c r="AC434" s="45">
        <f t="shared" si="75"/>
        <v>-1.6832619133333333</v>
      </c>
      <c r="AD434" s="45">
        <f t="shared" si="76"/>
        <v>5.0327933999999998E-2</v>
      </c>
      <c r="AE434" s="45">
        <f t="shared" si="77"/>
        <v>-1.4730465466666667</v>
      </c>
      <c r="AF434" s="55">
        <f t="shared" si="78"/>
        <v>6.6598911333333177E-2</v>
      </c>
      <c r="AG434" s="56">
        <f t="shared" si="79"/>
        <v>-0.65657955700000004</v>
      </c>
      <c r="AH434" s="56">
        <v>1.6524707619550001E-2</v>
      </c>
      <c r="AI434" s="57">
        <v>-1.1116601217437999E-3</v>
      </c>
      <c r="AJ434" s="61">
        <v>0</v>
      </c>
      <c r="AK434" s="61">
        <v>0</v>
      </c>
      <c r="AL434" s="61">
        <v>0</v>
      </c>
      <c r="AM434" s="61">
        <v>0</v>
      </c>
      <c r="AN434" s="61">
        <f t="shared" si="80"/>
        <v>0</v>
      </c>
      <c r="AO434" s="61">
        <f t="shared" si="81"/>
        <v>0</v>
      </c>
      <c r="AP434" s="61">
        <f t="shared" si="82"/>
        <v>0</v>
      </c>
      <c r="AQ434" s="61">
        <f t="shared" si="83"/>
        <v>0</v>
      </c>
    </row>
    <row r="435" spans="1:43">
      <c r="A435" s="35" t="s">
        <v>143</v>
      </c>
      <c r="B435" s="35" t="s">
        <v>902</v>
      </c>
      <c r="C435" s="35" t="s">
        <v>901</v>
      </c>
      <c r="D435" s="35" t="s">
        <v>900</v>
      </c>
      <c r="E435" s="35" t="s">
        <v>899</v>
      </c>
      <c r="F435" s="35">
        <v>0.29249315300000001</v>
      </c>
      <c r="G435" s="35">
        <v>-0.194890223</v>
      </c>
      <c r="H435" s="35">
        <v>0.53460025600000005</v>
      </c>
      <c r="I435" s="35">
        <v>0.38601398399999998</v>
      </c>
      <c r="J435" s="35">
        <v>-8.9394912000000007E-2</v>
      </c>
      <c r="K435" s="35">
        <v>0.94962202500000004</v>
      </c>
      <c r="L435" s="35">
        <v>-1.196691113</v>
      </c>
      <c r="M435" s="35">
        <v>1.2462062629999999</v>
      </c>
      <c r="N435" s="35">
        <v>2.6303029499999999</v>
      </c>
      <c r="O435" s="35">
        <v>1.5986011449999999</v>
      </c>
      <c r="P435" s="35">
        <v>1.7220697469999999</v>
      </c>
      <c r="Q435" s="35">
        <v>2.2848319030000002</v>
      </c>
      <c r="R435" s="35">
        <v>-0.61204008899999995</v>
      </c>
      <c r="S435" s="35">
        <v>0.28969535600000001</v>
      </c>
      <c r="T435" s="35">
        <v>-1.0819212090000001</v>
      </c>
      <c r="U435" s="35">
        <v>-0.59461219499999995</v>
      </c>
      <c r="V435" s="35">
        <v>0.34008663300000003</v>
      </c>
      <c r="W435" s="35">
        <v>-0.76117979499999999</v>
      </c>
      <c r="X435" s="35">
        <v>361</v>
      </c>
      <c r="Y435" s="35">
        <v>441</v>
      </c>
      <c r="Z435" s="45">
        <f t="shared" si="72"/>
        <v>0.21073439533333335</v>
      </c>
      <c r="AA435" s="45">
        <f t="shared" si="73"/>
        <v>0.89327269999999992</v>
      </c>
      <c r="AB435" s="45">
        <f t="shared" si="74"/>
        <v>-0.46808864733333339</v>
      </c>
      <c r="AC435" s="45">
        <f t="shared" si="75"/>
        <v>0.41541369899999997</v>
      </c>
      <c r="AD435" s="45">
        <f t="shared" si="76"/>
        <v>1.8685009316666665</v>
      </c>
      <c r="AE435" s="45">
        <f t="shared" si="77"/>
        <v>-0.33856845233333327</v>
      </c>
      <c r="AF435" s="55">
        <f t="shared" si="78"/>
        <v>-1.0200921949999999</v>
      </c>
      <c r="AG435" s="56">
        <f t="shared" si="79"/>
        <v>-1.4805257676666665</v>
      </c>
      <c r="AH435" s="56">
        <v>0.110940108885502</v>
      </c>
      <c r="AI435" s="57">
        <v>-1.5466368590897299E-2</v>
      </c>
      <c r="AJ435" s="61">
        <v>0</v>
      </c>
      <c r="AK435" s="61">
        <v>0</v>
      </c>
      <c r="AL435" s="61">
        <v>0</v>
      </c>
      <c r="AM435" s="61">
        <v>1</v>
      </c>
      <c r="AN435" s="61">
        <f t="shared" si="80"/>
        <v>0</v>
      </c>
      <c r="AO435" s="61">
        <f t="shared" si="81"/>
        <v>1</v>
      </c>
      <c r="AP435" s="61">
        <f t="shared" si="82"/>
        <v>0</v>
      </c>
      <c r="AQ435" s="61">
        <f t="shared" si="83"/>
        <v>0</v>
      </c>
    </row>
    <row r="436" spans="1:43">
      <c r="A436" s="35" t="s">
        <v>143</v>
      </c>
      <c r="B436" s="35" t="s">
        <v>898</v>
      </c>
      <c r="C436" s="35" t="s">
        <v>897</v>
      </c>
      <c r="D436" s="35" t="s">
        <v>896</v>
      </c>
      <c r="E436" s="35" t="s">
        <v>895</v>
      </c>
      <c r="F436" s="35">
        <v>0.84868993800000003</v>
      </c>
      <c r="G436" s="35">
        <v>-0.39085442399999998</v>
      </c>
      <c r="H436" s="35">
        <v>0.124951515</v>
      </c>
      <c r="I436" s="35">
        <v>-0.87630140300000003</v>
      </c>
      <c r="J436" s="35">
        <v>-1.0660236869999999</v>
      </c>
      <c r="K436" s="35">
        <v>0.20396533999999999</v>
      </c>
      <c r="L436" s="35">
        <v>0.47911925599999999</v>
      </c>
      <c r="M436" s="35">
        <v>-0.44270680200000001</v>
      </c>
      <c r="N436" s="35">
        <v>0.19961330699999999</v>
      </c>
      <c r="O436" s="35">
        <v>0.73207365700000004</v>
      </c>
      <c r="P436" s="35">
        <v>0.50595542100000002</v>
      </c>
      <c r="Q436" s="35">
        <v>0.196248969</v>
      </c>
      <c r="R436" s="35">
        <v>0.77519097999999997</v>
      </c>
      <c r="S436" s="35">
        <v>-0.180693886</v>
      </c>
      <c r="T436" s="35">
        <v>-0.14774910199999999</v>
      </c>
      <c r="U436" s="35">
        <v>-0.70718022199999997</v>
      </c>
      <c r="V436" s="35">
        <v>0.32046243899999999</v>
      </c>
      <c r="W436" s="35">
        <v>1.2201567149999999</v>
      </c>
      <c r="X436" s="35">
        <v>4</v>
      </c>
      <c r="Y436" s="35">
        <v>1</v>
      </c>
      <c r="Z436" s="45">
        <f t="shared" si="72"/>
        <v>0.194262343</v>
      </c>
      <c r="AA436" s="45">
        <f t="shared" si="73"/>
        <v>7.8675253666666653E-2</v>
      </c>
      <c r="AB436" s="45">
        <f t="shared" si="74"/>
        <v>0.1489159973333333</v>
      </c>
      <c r="AC436" s="45">
        <f t="shared" si="75"/>
        <v>-0.57945324999999992</v>
      </c>
      <c r="AD436" s="45">
        <f t="shared" si="76"/>
        <v>0.47809268233333335</v>
      </c>
      <c r="AE436" s="45">
        <f t="shared" si="77"/>
        <v>0.27781297733333332</v>
      </c>
      <c r="AF436" s="55">
        <f t="shared" si="78"/>
        <v>1.2447198999999964E-2</v>
      </c>
      <c r="AG436" s="56">
        <f t="shared" si="79"/>
        <v>0.32849326116666661</v>
      </c>
      <c r="AH436" s="56">
        <v>4.0259677170179302E-2</v>
      </c>
      <c r="AI436" s="57">
        <v>2.1513392308706102E-2</v>
      </c>
      <c r="AJ436" s="61">
        <v>0</v>
      </c>
      <c r="AK436" s="61">
        <v>0</v>
      </c>
      <c r="AL436" s="61">
        <v>0</v>
      </c>
      <c r="AM436" s="61">
        <v>0</v>
      </c>
      <c r="AN436" s="61">
        <f t="shared" si="80"/>
        <v>0</v>
      </c>
      <c r="AO436" s="61">
        <f t="shared" si="81"/>
        <v>0</v>
      </c>
      <c r="AP436" s="61">
        <f t="shared" si="82"/>
        <v>0</v>
      </c>
      <c r="AQ436" s="61">
        <f t="shared" si="83"/>
        <v>0</v>
      </c>
    </row>
    <row r="437" spans="1:43">
      <c r="A437" s="35" t="s">
        <v>143</v>
      </c>
      <c r="B437" s="35" t="s">
        <v>894</v>
      </c>
      <c r="C437" s="35" t="s">
        <v>893</v>
      </c>
      <c r="D437" s="35" t="s">
        <v>892</v>
      </c>
      <c r="E437" s="35" t="s">
        <v>891</v>
      </c>
      <c r="F437" s="35">
        <v>1.563799068</v>
      </c>
      <c r="G437" s="35">
        <v>1.2039053159999999</v>
      </c>
      <c r="H437" s="35">
        <v>1.0530902010000001</v>
      </c>
      <c r="I437" s="35">
        <v>1.4410265799999999</v>
      </c>
      <c r="J437" s="35">
        <v>0.464323441</v>
      </c>
      <c r="K437" s="35">
        <v>0.97769727100000003</v>
      </c>
      <c r="L437" s="35">
        <v>2.1358286000000001E-2</v>
      </c>
      <c r="M437" s="35">
        <v>-0.85947034600000005</v>
      </c>
      <c r="N437" s="35">
        <v>-2.7365160940000002</v>
      </c>
      <c r="O437" s="35">
        <v>-6.1674010000000003E-3</v>
      </c>
      <c r="P437" s="35">
        <v>-0.30556463699999997</v>
      </c>
      <c r="Q437" s="35">
        <v>-7.156173E-3</v>
      </c>
      <c r="R437" s="35">
        <v>0.20450802800000001</v>
      </c>
      <c r="S437" s="35">
        <v>0.59777686399999996</v>
      </c>
      <c r="T437" s="35">
        <v>-0.46913954299999999</v>
      </c>
      <c r="U437" s="35">
        <v>0.170915654</v>
      </c>
      <c r="V437" s="35">
        <v>1.1663494889999999</v>
      </c>
      <c r="W437" s="35">
        <v>0.94187406699999998</v>
      </c>
      <c r="X437" s="35">
        <v>4</v>
      </c>
      <c r="Y437" s="35">
        <v>16</v>
      </c>
      <c r="Z437" s="45">
        <f t="shared" si="72"/>
        <v>1.2735981949999999</v>
      </c>
      <c r="AA437" s="45">
        <f t="shared" si="73"/>
        <v>-1.191542718</v>
      </c>
      <c r="AB437" s="45">
        <f t="shared" si="74"/>
        <v>0.11104844966666666</v>
      </c>
      <c r="AC437" s="45">
        <f t="shared" si="75"/>
        <v>0.96101576399999988</v>
      </c>
      <c r="AD437" s="45">
        <f t="shared" si="76"/>
        <v>-0.10629607033333333</v>
      </c>
      <c r="AE437" s="45">
        <f t="shared" si="77"/>
        <v>0.75971306999999999</v>
      </c>
      <c r="AF437" s="55">
        <f t="shared" si="78"/>
        <v>7.0020711166666694E-2</v>
      </c>
      <c r="AG437" s="56">
        <f t="shared" si="79"/>
        <v>0.33235322316666671</v>
      </c>
      <c r="AH437" s="56">
        <v>2.9101908654047801E-2</v>
      </c>
      <c r="AI437" s="57">
        <v>-7.8393913840760596E-2</v>
      </c>
      <c r="AJ437" s="61">
        <v>0</v>
      </c>
      <c r="AK437" s="61">
        <v>0</v>
      </c>
      <c r="AL437" s="61">
        <v>0</v>
      </c>
      <c r="AM437" s="61">
        <v>0</v>
      </c>
      <c r="AN437" s="61">
        <f t="shared" si="80"/>
        <v>0</v>
      </c>
      <c r="AO437" s="61">
        <f t="shared" si="81"/>
        <v>0</v>
      </c>
      <c r="AP437" s="61">
        <f t="shared" si="82"/>
        <v>0</v>
      </c>
      <c r="AQ437" s="61">
        <f t="shared" si="83"/>
        <v>0</v>
      </c>
    </row>
    <row r="438" spans="1:43">
      <c r="A438" s="35" t="s">
        <v>156</v>
      </c>
      <c r="B438" s="35" t="s">
        <v>890</v>
      </c>
      <c r="C438" s="35" t="s">
        <v>889</v>
      </c>
      <c r="D438" s="35" t="s">
        <v>888</v>
      </c>
      <c r="E438" s="35" t="s">
        <v>887</v>
      </c>
      <c r="F438" s="35">
        <v>-0.50171345599999995</v>
      </c>
      <c r="G438" s="35">
        <v>0.21447287900000001</v>
      </c>
      <c r="H438" s="35">
        <v>0.40024166300000003</v>
      </c>
      <c r="I438" s="35">
        <v>0.167441276</v>
      </c>
      <c r="J438" s="35">
        <v>0.42884967400000001</v>
      </c>
      <c r="K438" s="35">
        <v>-0.15779342099999999</v>
      </c>
      <c r="L438" s="35">
        <v>-0.10721283299999999</v>
      </c>
      <c r="M438" s="35">
        <v>0.66136384699999995</v>
      </c>
      <c r="N438" s="35">
        <v>-0.49212229699999999</v>
      </c>
      <c r="O438" s="35">
        <v>-0.34303824500000002</v>
      </c>
      <c r="P438" s="35">
        <v>-0.48902557600000002</v>
      </c>
      <c r="Q438" s="35">
        <v>-0.277710611</v>
      </c>
      <c r="R438" s="35">
        <v>0.10935054</v>
      </c>
      <c r="S438" s="35">
        <v>0.900537527</v>
      </c>
      <c r="T438" s="35">
        <v>-0.67817797099999999</v>
      </c>
      <c r="U438" s="35">
        <v>-0.142936331</v>
      </c>
      <c r="V438" s="35">
        <v>1.121217012</v>
      </c>
      <c r="W438" s="35">
        <v>0.91990913799999996</v>
      </c>
      <c r="X438" s="35">
        <v>1</v>
      </c>
      <c r="Y438" s="35">
        <v>1</v>
      </c>
      <c r="Z438" s="45">
        <f t="shared" si="72"/>
        <v>3.7667028666666692E-2</v>
      </c>
      <c r="AA438" s="45">
        <f t="shared" si="73"/>
        <v>2.0676239000000003E-2</v>
      </c>
      <c r="AB438" s="45">
        <f t="shared" si="74"/>
        <v>0.11057003199999997</v>
      </c>
      <c r="AC438" s="45">
        <f t="shared" si="75"/>
        <v>0.14616584299999999</v>
      </c>
      <c r="AD438" s="45">
        <f t="shared" si="76"/>
        <v>-0.36992481066666666</v>
      </c>
      <c r="AE438" s="45">
        <f t="shared" si="77"/>
        <v>0.63272993966666669</v>
      </c>
      <c r="AF438" s="55">
        <f t="shared" si="78"/>
        <v>8.1398398166666622E-2</v>
      </c>
      <c r="AG438" s="56">
        <f t="shared" si="79"/>
        <v>0.74460942350000003</v>
      </c>
      <c r="AH438" s="56">
        <v>6.2128719897122799E-2</v>
      </c>
      <c r="AI438" s="57">
        <v>9.0599392446796004E-2</v>
      </c>
      <c r="AJ438" s="61">
        <v>0</v>
      </c>
      <c r="AK438" s="61">
        <v>0</v>
      </c>
      <c r="AL438" s="61">
        <v>0</v>
      </c>
      <c r="AM438" s="61">
        <v>0</v>
      </c>
      <c r="AN438" s="61">
        <f t="shared" si="80"/>
        <v>0</v>
      </c>
      <c r="AO438" s="61">
        <f t="shared" si="81"/>
        <v>0</v>
      </c>
      <c r="AP438" s="61">
        <f t="shared" si="82"/>
        <v>0</v>
      </c>
      <c r="AQ438" s="61">
        <f t="shared" si="83"/>
        <v>0</v>
      </c>
    </row>
    <row r="439" spans="1:43">
      <c r="A439" s="35" t="s">
        <v>143</v>
      </c>
      <c r="B439" s="35" t="s">
        <v>886</v>
      </c>
      <c r="C439" s="35" t="s">
        <v>885</v>
      </c>
      <c r="D439" s="35" t="s">
        <v>884</v>
      </c>
      <c r="E439" s="35" t="s">
        <v>883</v>
      </c>
      <c r="F439" s="35">
        <v>-0.91736548299999998</v>
      </c>
      <c r="G439" s="35">
        <v>-1.0243028110000001</v>
      </c>
      <c r="H439" s="35">
        <v>-0.255880363</v>
      </c>
      <c r="I439" s="35">
        <v>7.0867609999999996E-3</v>
      </c>
      <c r="J439" s="35">
        <v>-0.77760617899999995</v>
      </c>
      <c r="K439" s="35">
        <v>-0.30921410700000002</v>
      </c>
      <c r="L439" s="35">
        <v>-1.036579366</v>
      </c>
      <c r="M439" s="35">
        <v>0.16224898400000001</v>
      </c>
      <c r="N439" s="35">
        <v>-0.613152472</v>
      </c>
      <c r="O439" s="35">
        <v>-0.34205176799999998</v>
      </c>
      <c r="P439" s="35">
        <v>0.50169382699999998</v>
      </c>
      <c r="Q439" s="35">
        <v>-0.11812273399999999</v>
      </c>
      <c r="R439" s="35">
        <v>-0.39892050000000001</v>
      </c>
      <c r="S439" s="35">
        <v>-0.64346225800000001</v>
      </c>
      <c r="T439" s="35">
        <v>-1.591934379</v>
      </c>
      <c r="U439" s="35">
        <v>-0.84615222400000001</v>
      </c>
      <c r="V439" s="35">
        <v>-0.73736646900000002</v>
      </c>
      <c r="W439" s="35">
        <v>-1.4691785340000001</v>
      </c>
      <c r="X439" s="35">
        <v>4</v>
      </c>
      <c r="Y439" s="35">
        <v>1</v>
      </c>
      <c r="Z439" s="45">
        <f t="shared" si="72"/>
        <v>-0.73251621899999997</v>
      </c>
      <c r="AA439" s="45">
        <f t="shared" si="73"/>
        <v>-0.49582761800000003</v>
      </c>
      <c r="AB439" s="45">
        <f t="shared" si="74"/>
        <v>-0.87810571233333334</v>
      </c>
      <c r="AC439" s="45">
        <f t="shared" si="75"/>
        <v>-0.35991117499999997</v>
      </c>
      <c r="AD439" s="45">
        <f t="shared" si="76"/>
        <v>1.3839775000000004E-2</v>
      </c>
      <c r="AE439" s="45">
        <f t="shared" si="77"/>
        <v>-1.0175657423333335</v>
      </c>
      <c r="AF439" s="55">
        <f t="shared" si="78"/>
        <v>-0.26393379383333337</v>
      </c>
      <c r="AG439" s="56">
        <f t="shared" si="79"/>
        <v>-0.84453004233333351</v>
      </c>
      <c r="AH439" s="56">
        <v>1.9594915738139198E-3</v>
      </c>
      <c r="AI439" s="57">
        <v>1.7561811160968301E-2</v>
      </c>
      <c r="AJ439" s="61">
        <v>0</v>
      </c>
      <c r="AK439" s="61">
        <v>0</v>
      </c>
      <c r="AL439" s="61">
        <v>0</v>
      </c>
      <c r="AM439" s="61">
        <v>1</v>
      </c>
      <c r="AN439" s="61">
        <f t="shared" si="80"/>
        <v>0</v>
      </c>
      <c r="AO439" s="61">
        <f t="shared" si="81"/>
        <v>1</v>
      </c>
      <c r="AP439" s="61">
        <f t="shared" si="82"/>
        <v>0</v>
      </c>
      <c r="AQ439" s="61">
        <f t="shared" si="83"/>
        <v>0</v>
      </c>
    </row>
    <row r="440" spans="1:43">
      <c r="A440" s="35" t="s">
        <v>143</v>
      </c>
      <c r="B440" s="35" t="s">
        <v>882</v>
      </c>
      <c r="C440" s="35" t="s">
        <v>881</v>
      </c>
      <c r="D440" s="35" t="s">
        <v>880</v>
      </c>
      <c r="E440" s="35" t="s">
        <v>879</v>
      </c>
      <c r="F440" s="35">
        <v>-2.7791733920000001</v>
      </c>
      <c r="G440" s="35">
        <v>0.29989442399999999</v>
      </c>
      <c r="H440" s="35">
        <v>1.5293538840000001</v>
      </c>
      <c r="I440" s="35">
        <v>-2.4540801619999999</v>
      </c>
      <c r="J440" s="35">
        <v>0.39034106000000002</v>
      </c>
      <c r="K440" s="35">
        <v>1.9545570000000001</v>
      </c>
      <c r="L440" s="35">
        <v>-3.3622348620000002</v>
      </c>
      <c r="M440" s="35">
        <v>2.4771986519999998</v>
      </c>
      <c r="N440" s="35">
        <v>-0.397674256</v>
      </c>
      <c r="O440" s="35">
        <v>-2.0763173109999999</v>
      </c>
      <c r="P440" s="35">
        <v>2.3445593379999998</v>
      </c>
      <c r="Q440" s="35">
        <v>-1.08716393</v>
      </c>
      <c r="R440" s="35">
        <v>3.0486892029999999</v>
      </c>
      <c r="S440" s="35">
        <v>9.2212463999999994E-2</v>
      </c>
      <c r="T440" s="35">
        <v>0.199847935</v>
      </c>
      <c r="U440" s="35">
        <v>-0.19204470300000001</v>
      </c>
      <c r="V440" s="35">
        <v>5.665964421</v>
      </c>
      <c r="W440" s="35">
        <v>-2.7458780549999999</v>
      </c>
      <c r="X440" s="35">
        <v>1</v>
      </c>
      <c r="Y440" s="35">
        <v>1</v>
      </c>
      <c r="Z440" s="45">
        <f t="shared" si="72"/>
        <v>-0.31664169466666664</v>
      </c>
      <c r="AA440" s="45">
        <f t="shared" si="73"/>
        <v>-0.42757015533333348</v>
      </c>
      <c r="AB440" s="45">
        <f t="shared" si="74"/>
        <v>1.1135832006666668</v>
      </c>
      <c r="AC440" s="45">
        <f t="shared" si="75"/>
        <v>-3.6394033999999964E-2</v>
      </c>
      <c r="AD440" s="45">
        <f t="shared" si="76"/>
        <v>-0.27297396766666671</v>
      </c>
      <c r="AE440" s="45">
        <f t="shared" si="77"/>
        <v>0.90934722100000009</v>
      </c>
      <c r="AF440" s="55">
        <f t="shared" si="78"/>
        <v>1.4856891256666669</v>
      </c>
      <c r="AG440" s="56">
        <f t="shared" si="79"/>
        <v>1.0640312218333334</v>
      </c>
      <c r="AH440" s="56">
        <v>3.36505103026934E-2</v>
      </c>
      <c r="AI440" s="57">
        <v>-0.13671122226384</v>
      </c>
      <c r="AJ440" s="61">
        <v>0</v>
      </c>
      <c r="AK440" s="61">
        <v>0</v>
      </c>
      <c r="AL440" s="61">
        <v>0</v>
      </c>
      <c r="AM440" s="61">
        <v>0</v>
      </c>
      <c r="AN440" s="61">
        <f t="shared" si="80"/>
        <v>0</v>
      </c>
      <c r="AO440" s="61">
        <f t="shared" si="81"/>
        <v>0</v>
      </c>
      <c r="AP440" s="61">
        <f t="shared" si="82"/>
        <v>0</v>
      </c>
      <c r="AQ440" s="61">
        <f t="shared" si="83"/>
        <v>0</v>
      </c>
    </row>
    <row r="441" spans="1:43">
      <c r="A441" s="35" t="s">
        <v>143</v>
      </c>
      <c r="B441" s="35" t="s">
        <v>878</v>
      </c>
      <c r="C441" s="35" t="s">
        <v>877</v>
      </c>
      <c r="D441" s="35" t="s">
        <v>876</v>
      </c>
      <c r="E441" s="35" t="s">
        <v>875</v>
      </c>
      <c r="F441" s="35">
        <v>0.30687347500000001</v>
      </c>
      <c r="G441" s="35">
        <v>-1.563112168</v>
      </c>
      <c r="H441" s="35">
        <v>-0.38676857199999998</v>
      </c>
      <c r="I441" s="35">
        <v>0.58138569200000001</v>
      </c>
      <c r="J441" s="35">
        <v>-1.882197041</v>
      </c>
      <c r="K441" s="35">
        <v>-0.577290478</v>
      </c>
      <c r="L441" s="35">
        <v>0.127742683</v>
      </c>
      <c r="M441" s="35">
        <v>-1.0484420759999999</v>
      </c>
      <c r="N441" s="35">
        <v>-1.2084160260000001</v>
      </c>
      <c r="O441" s="35">
        <v>-0.55782752999999996</v>
      </c>
      <c r="P441" s="35">
        <v>-5.3991282000000002E-2</v>
      </c>
      <c r="Q441" s="35">
        <v>-0.141191697</v>
      </c>
      <c r="R441" s="35">
        <v>-0.51891452400000004</v>
      </c>
      <c r="S441" s="35">
        <v>0.55701982299999997</v>
      </c>
      <c r="T441" s="35">
        <v>-0.69613805100000004</v>
      </c>
      <c r="U441" s="35">
        <v>-2.6455215679999999</v>
      </c>
      <c r="V441" s="35">
        <v>-1.3583364010000001</v>
      </c>
      <c r="W441" s="35">
        <v>0.19745812500000001</v>
      </c>
      <c r="X441" s="35">
        <v>196</v>
      </c>
      <c r="Y441" s="35">
        <v>169</v>
      </c>
      <c r="Z441" s="45">
        <f t="shared" si="72"/>
        <v>-0.54766908833333339</v>
      </c>
      <c r="AA441" s="45">
        <f t="shared" si="73"/>
        <v>-0.70970513966666671</v>
      </c>
      <c r="AB441" s="45">
        <f t="shared" si="74"/>
        <v>-0.21934425066666671</v>
      </c>
      <c r="AC441" s="45">
        <f t="shared" si="75"/>
        <v>-0.62603394233333332</v>
      </c>
      <c r="AD441" s="45">
        <f t="shared" si="76"/>
        <v>-0.25100350300000002</v>
      </c>
      <c r="AE441" s="45">
        <f t="shared" si="77"/>
        <v>-1.2687999480000001</v>
      </c>
      <c r="AF441" s="55">
        <f t="shared" si="78"/>
        <v>0.40934286333333336</v>
      </c>
      <c r="AG441" s="56">
        <f t="shared" si="79"/>
        <v>-0.83028122533333337</v>
      </c>
      <c r="AH441" s="56">
        <v>4.0698422744096501E-3</v>
      </c>
      <c r="AI441" s="57">
        <v>7.4597598842203197E-2</v>
      </c>
      <c r="AJ441" s="61">
        <v>0</v>
      </c>
      <c r="AK441" s="61">
        <v>0</v>
      </c>
      <c r="AL441" s="61">
        <v>0</v>
      </c>
      <c r="AM441" s="61">
        <v>0</v>
      </c>
      <c r="AN441" s="61">
        <f t="shared" si="80"/>
        <v>0</v>
      </c>
      <c r="AO441" s="61">
        <f t="shared" si="81"/>
        <v>0</v>
      </c>
      <c r="AP441" s="61">
        <f t="shared" si="82"/>
        <v>0</v>
      </c>
      <c r="AQ441" s="61">
        <f t="shared" si="83"/>
        <v>0</v>
      </c>
    </row>
    <row r="442" spans="1:43">
      <c r="A442" s="35" t="s">
        <v>143</v>
      </c>
      <c r="B442" s="35" t="s">
        <v>874</v>
      </c>
      <c r="C442" s="35" t="s">
        <v>873</v>
      </c>
      <c r="D442" s="35" t="s">
        <v>872</v>
      </c>
      <c r="E442" s="35" t="s">
        <v>871</v>
      </c>
      <c r="F442" s="35">
        <v>1.1869807649999999</v>
      </c>
      <c r="G442" s="35">
        <v>0.66237192899999997</v>
      </c>
      <c r="H442" s="35">
        <v>0.43926796400000001</v>
      </c>
      <c r="I442" s="35">
        <v>-0.888333382</v>
      </c>
      <c r="J442" s="35">
        <v>-0.37546470700000001</v>
      </c>
      <c r="K442" s="35">
        <v>-0.53784923699999998</v>
      </c>
      <c r="L442" s="35">
        <v>-0.36306975499999999</v>
      </c>
      <c r="M442" s="35">
        <v>0.78670145599999997</v>
      </c>
      <c r="N442" s="35">
        <v>1.2424303080000001</v>
      </c>
      <c r="O442" s="35">
        <v>-0.77842768100000004</v>
      </c>
      <c r="P442" s="35">
        <v>-0.63441270599999999</v>
      </c>
      <c r="Q442" s="35">
        <v>-0.75622640799999996</v>
      </c>
      <c r="R442" s="35">
        <v>-0.15213263299999999</v>
      </c>
      <c r="S442" s="35">
        <v>0.14001171100000001</v>
      </c>
      <c r="T442" s="35">
        <v>-0.82497996200000001</v>
      </c>
      <c r="U442" s="35">
        <v>-1.4499260860000001</v>
      </c>
      <c r="V442" s="35">
        <v>-4.8559390000000001E-3</v>
      </c>
      <c r="W442" s="35">
        <v>-0.789796147</v>
      </c>
      <c r="X442" s="35">
        <v>4</v>
      </c>
      <c r="Y442" s="35">
        <v>16</v>
      </c>
      <c r="Z442" s="45">
        <f t="shared" si="72"/>
        <v>0.76287355266666657</v>
      </c>
      <c r="AA442" s="45">
        <f t="shared" si="73"/>
        <v>0.55535400300000004</v>
      </c>
      <c r="AB442" s="45">
        <f t="shared" si="74"/>
        <v>-0.27903362800000003</v>
      </c>
      <c r="AC442" s="45">
        <f t="shared" si="75"/>
        <v>-0.60054910866666666</v>
      </c>
      <c r="AD442" s="45">
        <f t="shared" si="76"/>
        <v>-0.723022265</v>
      </c>
      <c r="AE442" s="45">
        <f t="shared" si="77"/>
        <v>-0.74819272400000003</v>
      </c>
      <c r="AF442" s="55">
        <f t="shared" si="78"/>
        <v>-0.93814740583333345</v>
      </c>
      <c r="AG442" s="56">
        <f t="shared" si="79"/>
        <v>-8.6407037166666645E-2</v>
      </c>
      <c r="AH442" s="56">
        <v>-0.104940912411554</v>
      </c>
      <c r="AI442" s="57">
        <v>-9.9220508502960506E-2</v>
      </c>
      <c r="AJ442" s="61">
        <v>0</v>
      </c>
      <c r="AK442" s="61">
        <v>0</v>
      </c>
      <c r="AL442" s="61">
        <v>0</v>
      </c>
      <c r="AM442" s="61">
        <v>0</v>
      </c>
      <c r="AN442" s="61">
        <f t="shared" si="80"/>
        <v>0</v>
      </c>
      <c r="AO442" s="61">
        <f t="shared" si="81"/>
        <v>0</v>
      </c>
      <c r="AP442" s="61">
        <f t="shared" si="82"/>
        <v>0</v>
      </c>
      <c r="AQ442" s="61">
        <f t="shared" si="83"/>
        <v>0</v>
      </c>
    </row>
    <row r="443" spans="1:43">
      <c r="A443" s="35" t="s">
        <v>161</v>
      </c>
      <c r="B443" s="35" t="s">
        <v>869</v>
      </c>
      <c r="C443" s="35" t="s">
        <v>870</v>
      </c>
      <c r="D443" s="35" t="s">
        <v>869</v>
      </c>
      <c r="E443" s="35" t="s">
        <v>868</v>
      </c>
      <c r="F443" s="35">
        <v>0.14075726599999999</v>
      </c>
      <c r="G443" s="35">
        <v>-0.30524666299999997</v>
      </c>
      <c r="H443" s="35">
        <v>0.13951953</v>
      </c>
      <c r="I443" s="35">
        <v>1.1994430620000001</v>
      </c>
      <c r="J443" s="35">
        <v>1.342884513</v>
      </c>
      <c r="K443" s="35">
        <v>0.74290372100000002</v>
      </c>
      <c r="L443" s="35">
        <v>0.81133443800000005</v>
      </c>
      <c r="M443" s="35">
        <v>0.35012637400000002</v>
      </c>
      <c r="N443" s="35">
        <v>-0.22380777600000001</v>
      </c>
      <c r="O443" s="35">
        <v>1.2695346000000001</v>
      </c>
      <c r="P443" s="35">
        <v>0.930790334</v>
      </c>
      <c r="Q443" s="35">
        <v>1.446494497</v>
      </c>
      <c r="R443" s="35">
        <v>-0.16214626100000001</v>
      </c>
      <c r="S443" s="35">
        <v>0.30197644000000001</v>
      </c>
      <c r="T443" s="35">
        <v>0.74293202800000002</v>
      </c>
      <c r="U443" s="35">
        <v>0.98149598500000002</v>
      </c>
      <c r="V443" s="35">
        <v>1.236382954</v>
      </c>
      <c r="W443" s="35">
        <v>0.83362261299999996</v>
      </c>
      <c r="X443" s="35">
        <v>16</v>
      </c>
      <c r="Y443" s="35">
        <v>16</v>
      </c>
      <c r="Z443" s="45">
        <f t="shared" si="72"/>
        <v>-8.3232889999999924E-3</v>
      </c>
      <c r="AA443" s="45">
        <f t="shared" si="73"/>
        <v>0.31255101200000002</v>
      </c>
      <c r="AB443" s="45">
        <f t="shared" si="74"/>
        <v>0.29425406900000001</v>
      </c>
      <c r="AC443" s="45">
        <f t="shared" si="75"/>
        <v>1.0950770986666667</v>
      </c>
      <c r="AD443" s="45">
        <f t="shared" si="76"/>
        <v>1.2156064769999999</v>
      </c>
      <c r="AE443" s="45">
        <f t="shared" si="77"/>
        <v>1.0171671840000001</v>
      </c>
      <c r="AF443" s="55">
        <f t="shared" si="78"/>
        <v>0.1421402075</v>
      </c>
      <c r="AG443" s="56">
        <f t="shared" si="79"/>
        <v>-0.13817460383333313</v>
      </c>
      <c r="AH443" s="56">
        <v>-0.148827284269933</v>
      </c>
      <c r="AI443" s="57">
        <v>-0.17680154726435901</v>
      </c>
      <c r="AJ443" s="61">
        <v>0</v>
      </c>
      <c r="AK443" s="61">
        <v>0</v>
      </c>
      <c r="AL443" s="61">
        <v>0</v>
      </c>
      <c r="AM443" s="61">
        <v>0</v>
      </c>
      <c r="AN443" s="61">
        <f t="shared" si="80"/>
        <v>0</v>
      </c>
      <c r="AO443" s="61">
        <f t="shared" si="81"/>
        <v>0</v>
      </c>
      <c r="AP443" s="61">
        <f t="shared" si="82"/>
        <v>0</v>
      </c>
      <c r="AQ443" s="61">
        <f t="shared" si="83"/>
        <v>0</v>
      </c>
    </row>
    <row r="444" spans="1:43">
      <c r="A444" s="35" t="s">
        <v>161</v>
      </c>
      <c r="B444" s="35" t="s">
        <v>866</v>
      </c>
      <c r="C444" s="35" t="s">
        <v>867</v>
      </c>
      <c r="D444" s="35" t="s">
        <v>866</v>
      </c>
      <c r="E444" s="35" t="s">
        <v>865</v>
      </c>
      <c r="F444" s="35">
        <v>0.48750303099999998</v>
      </c>
      <c r="G444" s="35">
        <v>-0.81183316000000005</v>
      </c>
      <c r="H444" s="35">
        <v>-1.2427702570000001</v>
      </c>
      <c r="I444" s="35">
        <v>0.44160697700000001</v>
      </c>
      <c r="J444" s="35">
        <v>0.304276027</v>
      </c>
      <c r="K444" s="35">
        <v>1.703381472</v>
      </c>
      <c r="L444" s="35">
        <v>-0.33518774899999998</v>
      </c>
      <c r="M444" s="35">
        <v>-0.76436089299999999</v>
      </c>
      <c r="N444" s="35">
        <v>-9.161358E-2</v>
      </c>
      <c r="O444" s="35">
        <v>-0.84568671799999995</v>
      </c>
      <c r="P444" s="35">
        <v>1.0609370380000001</v>
      </c>
      <c r="Q444" s="35">
        <v>0.77509428000000002</v>
      </c>
      <c r="R444" s="35">
        <v>-1.5000016599999999</v>
      </c>
      <c r="S444" s="35">
        <v>-1.055806976</v>
      </c>
      <c r="T444" s="35">
        <v>0.20301005</v>
      </c>
      <c r="U444" s="35">
        <v>1.2387875509999999</v>
      </c>
      <c r="V444" s="35">
        <v>0.70503502299999998</v>
      </c>
      <c r="W444" s="35">
        <v>-8.4827409000000006E-2</v>
      </c>
      <c r="X444" s="35">
        <v>1</v>
      </c>
      <c r="Y444" s="35">
        <v>1</v>
      </c>
      <c r="Z444" s="45">
        <f t="shared" si="72"/>
        <v>-0.52236679533333341</v>
      </c>
      <c r="AA444" s="45">
        <f t="shared" si="73"/>
        <v>-0.39705407399999998</v>
      </c>
      <c r="AB444" s="45">
        <f t="shared" si="74"/>
        <v>-0.7842661953333333</v>
      </c>
      <c r="AC444" s="45">
        <f t="shared" si="75"/>
        <v>0.81642149199999992</v>
      </c>
      <c r="AD444" s="45">
        <f t="shared" si="76"/>
        <v>0.33011486666666673</v>
      </c>
      <c r="AE444" s="45">
        <f t="shared" si="77"/>
        <v>0.61966505499999991</v>
      </c>
      <c r="AF444" s="55">
        <f t="shared" si="78"/>
        <v>-0.32455576066666658</v>
      </c>
      <c r="AG444" s="56">
        <f t="shared" si="79"/>
        <v>4.6396875666666615E-2</v>
      </c>
      <c r="AH444" s="56">
        <v>-3.4051996660406501E-2</v>
      </c>
      <c r="AI444" s="57">
        <v>-9.9274418935155304E-2</v>
      </c>
      <c r="AJ444" s="61">
        <v>0</v>
      </c>
      <c r="AK444" s="61">
        <v>0</v>
      </c>
      <c r="AL444" s="61">
        <v>0</v>
      </c>
      <c r="AM444" s="61">
        <v>0</v>
      </c>
      <c r="AN444" s="61">
        <f t="shared" si="80"/>
        <v>0</v>
      </c>
      <c r="AO444" s="61">
        <f t="shared" si="81"/>
        <v>0</v>
      </c>
      <c r="AP444" s="61">
        <f t="shared" si="82"/>
        <v>0</v>
      </c>
      <c r="AQ444" s="61">
        <f t="shared" si="83"/>
        <v>0</v>
      </c>
    </row>
    <row r="445" spans="1:43">
      <c r="A445" s="35" t="s">
        <v>143</v>
      </c>
      <c r="B445" s="35" t="s">
        <v>864</v>
      </c>
      <c r="C445" s="35" t="s">
        <v>863</v>
      </c>
      <c r="D445" s="35" t="s">
        <v>862</v>
      </c>
      <c r="E445" s="35" t="s">
        <v>861</v>
      </c>
      <c r="F445" s="35">
        <v>-0.72060733700000001</v>
      </c>
      <c r="G445" s="35">
        <v>-0.95721734599999997</v>
      </c>
      <c r="H445" s="35">
        <v>-0.534457654</v>
      </c>
      <c r="I445" s="35">
        <v>-0.69233620200000001</v>
      </c>
      <c r="J445" s="35">
        <v>0.11231166300000001</v>
      </c>
      <c r="K445" s="35">
        <v>-0.43895758400000001</v>
      </c>
      <c r="L445" s="35">
        <v>0.94242077800000001</v>
      </c>
      <c r="M445" s="35">
        <v>-1.00185996</v>
      </c>
      <c r="N445" s="35">
        <v>-0.31199828099999999</v>
      </c>
      <c r="O445" s="35">
        <v>-0.67728080800000001</v>
      </c>
      <c r="P445" s="35">
        <v>-1.1411264780000001</v>
      </c>
      <c r="Q445" s="35">
        <v>-5.8711860999999997E-2</v>
      </c>
      <c r="R445" s="35">
        <v>3.2815678000000001E-2</v>
      </c>
      <c r="S445" s="35">
        <v>-0.118948789</v>
      </c>
      <c r="T445" s="35">
        <v>1.2721632780000001</v>
      </c>
      <c r="U445" s="35">
        <v>0.74405425400000003</v>
      </c>
      <c r="V445" s="35">
        <v>-1.030718552</v>
      </c>
      <c r="W445" s="35">
        <v>-0.65361052600000002</v>
      </c>
      <c r="X445" s="35">
        <v>36</v>
      </c>
      <c r="Y445" s="35">
        <v>16</v>
      </c>
      <c r="Z445" s="45">
        <f t="shared" si="72"/>
        <v>-0.73742744566666663</v>
      </c>
      <c r="AA445" s="45">
        <f t="shared" si="73"/>
        <v>-0.12381248766666665</v>
      </c>
      <c r="AB445" s="45">
        <f t="shared" si="74"/>
        <v>0.39534338899999999</v>
      </c>
      <c r="AC445" s="45">
        <f t="shared" si="75"/>
        <v>-0.33966070766666667</v>
      </c>
      <c r="AD445" s="45">
        <f t="shared" si="76"/>
        <v>-0.62570638233333342</v>
      </c>
      <c r="AE445" s="45">
        <f t="shared" si="77"/>
        <v>-0.31342494133333332</v>
      </c>
      <c r="AF445" s="55">
        <f t="shared" si="78"/>
        <v>0.82596335566666657</v>
      </c>
      <c r="AG445" s="56">
        <f t="shared" si="79"/>
        <v>0.16925860366666673</v>
      </c>
      <c r="AH445" s="56">
        <v>-3.9081928512265697E-2</v>
      </c>
      <c r="AI445" s="57">
        <v>2.48124998731836E-2</v>
      </c>
      <c r="AJ445" s="61">
        <v>0</v>
      </c>
      <c r="AK445" s="61">
        <v>0</v>
      </c>
      <c r="AL445" s="61">
        <v>0</v>
      </c>
      <c r="AM445" s="61">
        <v>0</v>
      </c>
      <c r="AN445" s="61">
        <f t="shared" si="80"/>
        <v>0</v>
      </c>
      <c r="AO445" s="61">
        <f t="shared" si="81"/>
        <v>0</v>
      </c>
      <c r="AP445" s="61">
        <f t="shared" si="82"/>
        <v>0</v>
      </c>
      <c r="AQ445" s="61">
        <f t="shared" si="83"/>
        <v>0</v>
      </c>
    </row>
    <row r="446" spans="1:43">
      <c r="A446" s="35" t="s">
        <v>143</v>
      </c>
      <c r="B446" s="35" t="s">
        <v>860</v>
      </c>
      <c r="C446" s="35" t="s">
        <v>859</v>
      </c>
      <c r="D446" s="35" t="s">
        <v>858</v>
      </c>
      <c r="E446" s="35" t="s">
        <v>857</v>
      </c>
      <c r="F446" s="35">
        <v>-0.16593798100000001</v>
      </c>
      <c r="G446" s="35">
        <v>-0.43301031000000001</v>
      </c>
      <c r="H446" s="35">
        <v>-0.31041404700000003</v>
      </c>
      <c r="I446" s="35">
        <v>7.0074541000000004E-2</v>
      </c>
      <c r="J446" s="35">
        <v>-0.39859352799999997</v>
      </c>
      <c r="K446" s="35">
        <v>-0.307468405</v>
      </c>
      <c r="L446" s="35">
        <v>-0.18210815699999999</v>
      </c>
      <c r="M446" s="35">
        <v>-0.87013813699999998</v>
      </c>
      <c r="N446" s="35">
        <v>-0.63199879699999995</v>
      </c>
      <c r="O446" s="35">
        <v>-0.206326026</v>
      </c>
      <c r="P446" s="35">
        <v>-0.24251140199999999</v>
      </c>
      <c r="Q446" s="35">
        <v>-0.51730626599999996</v>
      </c>
      <c r="R446" s="35">
        <v>-0.40808724200000002</v>
      </c>
      <c r="S446" s="35">
        <v>-8.3388445000000005E-2</v>
      </c>
      <c r="T446" s="35">
        <v>-2.7935538999999999E-2</v>
      </c>
      <c r="U446" s="35">
        <v>-0.85224428500000005</v>
      </c>
      <c r="V446" s="35">
        <v>-0.89396120000000001</v>
      </c>
      <c r="W446" s="35">
        <v>0.20099366900000001</v>
      </c>
      <c r="X446" s="35">
        <v>4489</v>
      </c>
      <c r="Y446" s="35">
        <v>4761</v>
      </c>
      <c r="Z446" s="45">
        <f t="shared" si="72"/>
        <v>-0.30312077933333331</v>
      </c>
      <c r="AA446" s="45">
        <f t="shared" si="73"/>
        <v>-0.56141503033333329</v>
      </c>
      <c r="AB446" s="45">
        <f t="shared" si="74"/>
        <v>-0.17313707533333333</v>
      </c>
      <c r="AC446" s="45">
        <f t="shared" si="75"/>
        <v>-0.21199579733333332</v>
      </c>
      <c r="AD446" s="45">
        <f t="shared" si="76"/>
        <v>-0.32204789799999994</v>
      </c>
      <c r="AE446" s="45">
        <f t="shared" si="77"/>
        <v>-0.51507060533333326</v>
      </c>
      <c r="AF446" s="55">
        <f t="shared" si="78"/>
        <v>0.25913082949999999</v>
      </c>
      <c r="AG446" s="56">
        <f t="shared" si="79"/>
        <v>-0.24804875766666662</v>
      </c>
      <c r="AH446" s="56">
        <v>-8.1195039937622199E-2</v>
      </c>
      <c r="AI446" s="57">
        <v>-4.30342153787837E-2</v>
      </c>
      <c r="AJ446" s="61">
        <v>0</v>
      </c>
      <c r="AK446" s="61">
        <v>0</v>
      </c>
      <c r="AL446" s="61">
        <v>0</v>
      </c>
      <c r="AM446" s="61">
        <v>0</v>
      </c>
      <c r="AN446" s="61">
        <f t="shared" si="80"/>
        <v>0</v>
      </c>
      <c r="AO446" s="61">
        <f t="shared" si="81"/>
        <v>0</v>
      </c>
      <c r="AP446" s="61">
        <f t="shared" si="82"/>
        <v>0</v>
      </c>
      <c r="AQ446" s="61">
        <f t="shared" si="83"/>
        <v>0</v>
      </c>
    </row>
    <row r="447" spans="1:43">
      <c r="A447" s="35" t="s">
        <v>143</v>
      </c>
      <c r="B447" s="35" t="s">
        <v>856</v>
      </c>
      <c r="C447" s="35" t="s">
        <v>855</v>
      </c>
      <c r="D447" s="35" t="s">
        <v>854</v>
      </c>
      <c r="E447" s="35" t="s">
        <v>853</v>
      </c>
      <c r="F447" s="35">
        <v>2.8660543029999999</v>
      </c>
      <c r="G447" s="35">
        <v>0.86269525199999997</v>
      </c>
      <c r="H447" s="35">
        <v>2.3239350160000001</v>
      </c>
      <c r="I447" s="35">
        <v>2.7586787620000002</v>
      </c>
      <c r="J447" s="35">
        <v>0.91871767000000004</v>
      </c>
      <c r="K447" s="35">
        <v>2.2313895439999998</v>
      </c>
      <c r="L447" s="35">
        <v>-0.643181428</v>
      </c>
      <c r="M447" s="35">
        <v>-1.9115943909999999</v>
      </c>
      <c r="N447" s="35">
        <v>-4.2344945760000003</v>
      </c>
      <c r="O447" s="35">
        <v>-0.69926224299999995</v>
      </c>
      <c r="P447" s="35">
        <v>-1.1164819699999999</v>
      </c>
      <c r="Q447" s="35">
        <v>-2.2452581889999998</v>
      </c>
      <c r="R447" s="35">
        <v>2.0216394489999998</v>
      </c>
      <c r="S447" s="35">
        <v>2.563017962</v>
      </c>
      <c r="T447" s="35">
        <v>-0.28882307499999998</v>
      </c>
      <c r="U447" s="35">
        <v>0.94053086399999997</v>
      </c>
      <c r="V447" s="35">
        <v>1.8596712639999999</v>
      </c>
      <c r="W447" s="35">
        <v>-0.148516168</v>
      </c>
      <c r="X447" s="35">
        <v>144</v>
      </c>
      <c r="Y447" s="35">
        <v>121</v>
      </c>
      <c r="Z447" s="45">
        <f t="shared" si="72"/>
        <v>2.0175615236666666</v>
      </c>
      <c r="AA447" s="45">
        <f t="shared" si="73"/>
        <v>-2.2630901316666669</v>
      </c>
      <c r="AB447" s="45">
        <f t="shared" si="74"/>
        <v>1.4319447786666668</v>
      </c>
      <c r="AC447" s="45">
        <f t="shared" si="75"/>
        <v>1.9695953253333334</v>
      </c>
      <c r="AD447" s="45">
        <f t="shared" si="76"/>
        <v>-1.3536674673333333</v>
      </c>
      <c r="AE447" s="45">
        <f t="shared" si="77"/>
        <v>0.88389532000000004</v>
      </c>
      <c r="AF447" s="55">
        <f t="shared" si="78"/>
        <v>1.554709082666667</v>
      </c>
      <c r="AG447" s="56">
        <f t="shared" si="79"/>
        <v>0.57593139100000001</v>
      </c>
      <c r="AH447" s="56">
        <v>2.1309191104244E-2</v>
      </c>
      <c r="AI447" s="57">
        <v>-4.08660895364754E-2</v>
      </c>
      <c r="AJ447" s="61">
        <v>0</v>
      </c>
      <c r="AK447" s="61">
        <v>0</v>
      </c>
      <c r="AL447" s="61">
        <v>0</v>
      </c>
      <c r="AM447" s="61">
        <v>0</v>
      </c>
      <c r="AN447" s="61">
        <f t="shared" si="80"/>
        <v>0</v>
      </c>
      <c r="AO447" s="61">
        <f t="shared" si="81"/>
        <v>0</v>
      </c>
      <c r="AP447" s="61">
        <f t="shared" si="82"/>
        <v>0</v>
      </c>
      <c r="AQ447" s="61">
        <f t="shared" si="83"/>
        <v>0</v>
      </c>
    </row>
    <row r="448" spans="1:43">
      <c r="A448" s="35" t="s">
        <v>143</v>
      </c>
      <c r="B448" s="35" t="s">
        <v>852</v>
      </c>
      <c r="C448" s="35" t="s">
        <v>851</v>
      </c>
      <c r="D448" s="35" t="s">
        <v>850</v>
      </c>
      <c r="E448" s="35" t="s">
        <v>849</v>
      </c>
      <c r="F448" s="35">
        <v>8.2564540000000006E-2</v>
      </c>
      <c r="G448" s="35">
        <v>0.849227442</v>
      </c>
      <c r="H448" s="35">
        <v>0.75344267499999995</v>
      </c>
      <c r="I448" s="35">
        <v>-9.3577082000000006E-2</v>
      </c>
      <c r="J448" s="35">
        <v>0.82380494299999996</v>
      </c>
      <c r="K448" s="35">
        <v>0.76074479500000003</v>
      </c>
      <c r="L448" s="35">
        <v>0.20502342400000001</v>
      </c>
      <c r="M448" s="35">
        <v>1.9079154869999999</v>
      </c>
      <c r="N448" s="35">
        <v>0.11556894</v>
      </c>
      <c r="O448" s="35">
        <v>1.4266610099999999</v>
      </c>
      <c r="P448" s="35">
        <v>1.28695545</v>
      </c>
      <c r="Q448" s="35">
        <v>1.8642136899999999</v>
      </c>
      <c r="R448" s="35">
        <v>0.634935366</v>
      </c>
      <c r="S448" s="35">
        <v>0.89916474499999999</v>
      </c>
      <c r="T448" s="35">
        <v>-2.2034715679999999</v>
      </c>
      <c r="U448" s="35">
        <v>0.179180853</v>
      </c>
      <c r="V448" s="35">
        <v>2.2525266460000002</v>
      </c>
      <c r="W448" s="35">
        <v>-1.3596163299999999</v>
      </c>
      <c r="X448" s="35">
        <v>1</v>
      </c>
      <c r="Y448" s="35">
        <v>4</v>
      </c>
      <c r="Z448" s="45">
        <f t="shared" si="72"/>
        <v>0.56174488566666669</v>
      </c>
      <c r="AA448" s="45">
        <f t="shared" si="73"/>
        <v>0.74283595033333338</v>
      </c>
      <c r="AB448" s="45">
        <f t="shared" si="74"/>
        <v>-0.223123819</v>
      </c>
      <c r="AC448" s="45">
        <f t="shared" si="75"/>
        <v>0.4969908853333333</v>
      </c>
      <c r="AD448" s="45">
        <f t="shared" si="76"/>
        <v>1.5259433833333331</v>
      </c>
      <c r="AE448" s="45">
        <f t="shared" si="77"/>
        <v>0.35736372300000013</v>
      </c>
      <c r="AF448" s="55">
        <f t="shared" si="78"/>
        <v>-0.87541423699999998</v>
      </c>
      <c r="AG448" s="56">
        <f t="shared" si="79"/>
        <v>-0.65410341133333305</v>
      </c>
      <c r="AH448" s="56">
        <v>6.4100383081034301E-2</v>
      </c>
      <c r="AI448" s="57">
        <v>1.9058306358423299E-2</v>
      </c>
      <c r="AJ448" s="61">
        <v>0</v>
      </c>
      <c r="AK448" s="61">
        <v>0</v>
      </c>
      <c r="AL448" s="61">
        <v>0</v>
      </c>
      <c r="AM448" s="61">
        <v>0</v>
      </c>
      <c r="AN448" s="61">
        <f t="shared" si="80"/>
        <v>0</v>
      </c>
      <c r="AO448" s="61">
        <f t="shared" si="81"/>
        <v>0</v>
      </c>
      <c r="AP448" s="61">
        <f t="shared" si="82"/>
        <v>0</v>
      </c>
      <c r="AQ448" s="61">
        <f t="shared" si="83"/>
        <v>0</v>
      </c>
    </row>
    <row r="449" spans="1:43">
      <c r="A449" s="35" t="s">
        <v>143</v>
      </c>
      <c r="B449" s="35" t="s">
        <v>848</v>
      </c>
      <c r="C449" s="35" t="s">
        <v>847</v>
      </c>
      <c r="D449" s="35" t="s">
        <v>846</v>
      </c>
      <c r="E449" s="35" t="s">
        <v>845</v>
      </c>
      <c r="F449" s="35">
        <v>0.23494791600000001</v>
      </c>
      <c r="G449" s="35">
        <v>0.24813887700000001</v>
      </c>
      <c r="H449" s="35">
        <v>0.79258499900000001</v>
      </c>
      <c r="I449" s="35">
        <v>0.400434495</v>
      </c>
      <c r="J449" s="35">
        <v>0.55282886799999997</v>
      </c>
      <c r="K449" s="35">
        <v>0.66126524200000003</v>
      </c>
      <c r="L449" s="35">
        <v>-1.428038081</v>
      </c>
      <c r="M449" s="35">
        <v>9.4075506000000003E-2</v>
      </c>
      <c r="N449" s="35">
        <v>-0.81815626799999996</v>
      </c>
      <c r="O449" s="35">
        <v>-0.36287587500000001</v>
      </c>
      <c r="P449" s="35">
        <v>-0.57642407100000004</v>
      </c>
      <c r="Q449" s="35">
        <v>0.170117924</v>
      </c>
      <c r="R449" s="35">
        <v>0.94491870700000002</v>
      </c>
      <c r="S449" s="35">
        <v>1.645806404</v>
      </c>
      <c r="T449" s="35">
        <v>-0.28328208199999999</v>
      </c>
      <c r="U449" s="35">
        <v>0.411400406</v>
      </c>
      <c r="V449" s="35">
        <v>1.6080468059999999</v>
      </c>
      <c r="W449" s="35">
        <v>-0.64881463100000003</v>
      </c>
      <c r="X449" s="35">
        <v>676</v>
      </c>
      <c r="Y449" s="35">
        <v>529</v>
      </c>
      <c r="Z449" s="45">
        <f t="shared" si="72"/>
        <v>0.42522393066666669</v>
      </c>
      <c r="AA449" s="45">
        <f t="shared" si="73"/>
        <v>-0.71737294766666659</v>
      </c>
      <c r="AB449" s="45">
        <f t="shared" si="74"/>
        <v>0.76914767633333347</v>
      </c>
      <c r="AC449" s="45">
        <f t="shared" si="75"/>
        <v>0.53817620166666669</v>
      </c>
      <c r="AD449" s="45">
        <f t="shared" si="76"/>
        <v>-0.25639400733333334</v>
      </c>
      <c r="AE449" s="45">
        <f t="shared" si="77"/>
        <v>0.45687752699999989</v>
      </c>
      <c r="AF449" s="55">
        <f t="shared" si="78"/>
        <v>0.9152221848333334</v>
      </c>
      <c r="AG449" s="56">
        <f t="shared" si="79"/>
        <v>0.31598642983333325</v>
      </c>
      <c r="AH449" s="56">
        <v>1.4312231082588099E-2</v>
      </c>
      <c r="AI449" s="57">
        <v>1.9390583641829599E-2</v>
      </c>
      <c r="AJ449" s="61">
        <v>0</v>
      </c>
      <c r="AK449" s="61">
        <v>0</v>
      </c>
      <c r="AL449" s="61">
        <v>0</v>
      </c>
      <c r="AM449" s="61">
        <v>0</v>
      </c>
      <c r="AN449" s="61">
        <f t="shared" si="80"/>
        <v>0</v>
      </c>
      <c r="AO449" s="61">
        <f t="shared" si="81"/>
        <v>0</v>
      </c>
      <c r="AP449" s="61">
        <f t="shared" si="82"/>
        <v>0</v>
      </c>
      <c r="AQ449" s="61">
        <f t="shared" si="83"/>
        <v>0</v>
      </c>
    </row>
    <row r="450" spans="1:43">
      <c r="A450" s="35" t="s">
        <v>143</v>
      </c>
      <c r="B450" s="35" t="s">
        <v>844</v>
      </c>
      <c r="C450" s="35" t="s">
        <v>843</v>
      </c>
      <c r="D450" s="35" t="s">
        <v>842</v>
      </c>
      <c r="E450" s="35" t="s">
        <v>841</v>
      </c>
      <c r="F450" s="35">
        <v>-0.65239800800000003</v>
      </c>
      <c r="G450" s="35">
        <v>-0.70382956600000002</v>
      </c>
      <c r="H450" s="35">
        <v>-1.3662850769999999</v>
      </c>
      <c r="I450" s="35">
        <v>-1.9241964250000001</v>
      </c>
      <c r="J450" s="35">
        <v>-0.99619456399999995</v>
      </c>
      <c r="K450" s="35">
        <v>-1.0521784460000001</v>
      </c>
      <c r="L450" s="35">
        <v>-0.744410511</v>
      </c>
      <c r="M450" s="35">
        <v>0.84472585499999997</v>
      </c>
      <c r="N450" s="35">
        <v>1.9711212380000001</v>
      </c>
      <c r="O450" s="35">
        <v>2.4141562109999999</v>
      </c>
      <c r="P450" s="35">
        <v>2.4247644890000002</v>
      </c>
      <c r="Q450" s="35">
        <v>4.4721966469999996</v>
      </c>
      <c r="R450" s="35">
        <v>-1.337022596</v>
      </c>
      <c r="S450" s="35">
        <v>-1.5138321910000001</v>
      </c>
      <c r="T450" s="35">
        <v>0.57326785700000005</v>
      </c>
      <c r="U450" s="35">
        <v>-0.70289785999999999</v>
      </c>
      <c r="V450" s="35">
        <v>0.73611854700000001</v>
      </c>
      <c r="W450" s="35">
        <v>-1.6620659069999999</v>
      </c>
      <c r="X450" s="35">
        <v>16</v>
      </c>
      <c r="Y450" s="35">
        <v>4</v>
      </c>
      <c r="Z450" s="45">
        <f t="shared" si="72"/>
        <v>-0.90750421699999995</v>
      </c>
      <c r="AA450" s="45">
        <f t="shared" si="73"/>
        <v>0.69047886066666664</v>
      </c>
      <c r="AB450" s="45">
        <f t="shared" si="74"/>
        <v>-0.75919564333333334</v>
      </c>
      <c r="AC450" s="45">
        <f t="shared" si="75"/>
        <v>-1.3241898116666666</v>
      </c>
      <c r="AD450" s="45">
        <f t="shared" si="76"/>
        <v>3.1037057823333334</v>
      </c>
      <c r="AE450" s="45">
        <f t="shared" si="77"/>
        <v>-0.54294840666666666</v>
      </c>
      <c r="AF450" s="55">
        <f t="shared" si="78"/>
        <v>-0.65068296516666668</v>
      </c>
      <c r="AG450" s="56">
        <f t="shared" si="79"/>
        <v>-1.4327063920000001</v>
      </c>
      <c r="AH450" s="56">
        <v>0.24976006700461001</v>
      </c>
      <c r="AI450" s="57">
        <v>2.4515653584200998E-2</v>
      </c>
      <c r="AJ450" s="61">
        <v>0</v>
      </c>
      <c r="AK450" s="61">
        <v>0</v>
      </c>
      <c r="AL450" s="61">
        <v>0</v>
      </c>
      <c r="AM450" s="61">
        <v>0</v>
      </c>
      <c r="AN450" s="61">
        <f t="shared" si="80"/>
        <v>0</v>
      </c>
      <c r="AO450" s="61">
        <f t="shared" si="81"/>
        <v>0</v>
      </c>
      <c r="AP450" s="61">
        <f t="shared" si="82"/>
        <v>0</v>
      </c>
      <c r="AQ450" s="61">
        <f t="shared" si="83"/>
        <v>0</v>
      </c>
    </row>
    <row r="451" spans="1:43">
      <c r="A451" s="35" t="s">
        <v>143</v>
      </c>
      <c r="B451" s="35" t="s">
        <v>840</v>
      </c>
      <c r="C451" s="35" t="s">
        <v>839</v>
      </c>
      <c r="D451" s="35" t="s">
        <v>838</v>
      </c>
      <c r="E451" s="35" t="s">
        <v>837</v>
      </c>
      <c r="F451" s="35">
        <v>-0.26371686300000002</v>
      </c>
      <c r="G451" s="35">
        <v>-0.93600009500000003</v>
      </c>
      <c r="H451" s="35">
        <v>-0.22097054399999999</v>
      </c>
      <c r="I451" s="35">
        <v>-1.6907235460000001</v>
      </c>
      <c r="J451" s="35">
        <v>0.60090183100000005</v>
      </c>
      <c r="K451" s="35">
        <v>-0.89969975999999996</v>
      </c>
      <c r="L451" s="35">
        <v>-4.6811944000000001E-2</v>
      </c>
      <c r="M451" s="35">
        <v>-0.35814075899999998</v>
      </c>
      <c r="N451" s="35">
        <v>-5.5979119000000001E-2</v>
      </c>
      <c r="O451" s="35">
        <v>-0.827407173</v>
      </c>
      <c r="P451" s="35">
        <v>5.7434560000000001E-3</v>
      </c>
      <c r="Q451" s="35">
        <v>1.088473944</v>
      </c>
      <c r="R451" s="35">
        <v>-0.52238406199999998</v>
      </c>
      <c r="S451" s="35">
        <v>-0.45208583600000002</v>
      </c>
      <c r="T451" s="35">
        <v>-1.2184092959999999</v>
      </c>
      <c r="U451" s="35">
        <v>-0.39823447499999998</v>
      </c>
      <c r="V451" s="35">
        <v>0.389299597</v>
      </c>
      <c r="W451" s="35">
        <v>-1.026095854</v>
      </c>
      <c r="X451" s="35">
        <v>9</v>
      </c>
      <c r="Y451" s="35">
        <v>9</v>
      </c>
      <c r="Z451" s="45">
        <f t="shared" si="72"/>
        <v>-0.47356250066666666</v>
      </c>
      <c r="AA451" s="45">
        <f t="shared" si="73"/>
        <v>-0.15364394066666667</v>
      </c>
      <c r="AB451" s="45">
        <f t="shared" si="74"/>
        <v>-0.73095973133333325</v>
      </c>
      <c r="AC451" s="45">
        <f t="shared" si="75"/>
        <v>-0.66317382499999999</v>
      </c>
      <c r="AD451" s="45">
        <f t="shared" si="76"/>
        <v>8.8936742333333332E-2</v>
      </c>
      <c r="AE451" s="45">
        <f t="shared" si="77"/>
        <v>-0.34501024400000002</v>
      </c>
      <c r="AF451" s="55">
        <f t="shared" si="78"/>
        <v>-0.41735651066666657</v>
      </c>
      <c r="AG451" s="56">
        <f t="shared" si="79"/>
        <v>-5.7891702666666711E-2</v>
      </c>
      <c r="AH451" s="56">
        <v>-2.91204033745673E-2</v>
      </c>
      <c r="AI451" s="57">
        <v>-0.17629149003951</v>
      </c>
      <c r="AJ451" s="61">
        <v>0</v>
      </c>
      <c r="AK451" s="61">
        <v>0</v>
      </c>
      <c r="AL451" s="61">
        <v>0</v>
      </c>
      <c r="AM451" s="61">
        <v>0</v>
      </c>
      <c r="AN451" s="61">
        <f t="shared" si="80"/>
        <v>0</v>
      </c>
      <c r="AO451" s="61">
        <f t="shared" si="81"/>
        <v>0</v>
      </c>
      <c r="AP451" s="61">
        <f t="shared" si="82"/>
        <v>0</v>
      </c>
      <c r="AQ451" s="61">
        <f t="shared" si="83"/>
        <v>0</v>
      </c>
    </row>
    <row r="452" spans="1:43">
      <c r="A452" s="35" t="s">
        <v>143</v>
      </c>
      <c r="B452" s="35" t="s">
        <v>836</v>
      </c>
      <c r="C452" s="35" t="s">
        <v>835</v>
      </c>
      <c r="D452" s="35" t="s">
        <v>834</v>
      </c>
      <c r="E452" s="35" t="s">
        <v>833</v>
      </c>
      <c r="F452" s="35">
        <v>-1.4817216310000001</v>
      </c>
      <c r="G452" s="35">
        <v>-0.80537927899999995</v>
      </c>
      <c r="H452" s="35">
        <v>5.5589841000000001E-2</v>
      </c>
      <c r="I452" s="35">
        <v>-0.53383003900000003</v>
      </c>
      <c r="J452" s="35">
        <v>-1.0332271820000001</v>
      </c>
      <c r="K452" s="35">
        <v>0.472184771</v>
      </c>
      <c r="L452" s="35">
        <v>-0.87350293199999995</v>
      </c>
      <c r="M452" s="35">
        <v>-0.38880115999999998</v>
      </c>
      <c r="N452" s="35">
        <v>0.944144871</v>
      </c>
      <c r="O452" s="35">
        <v>-0.130304696</v>
      </c>
      <c r="P452" s="35">
        <v>0.93196959899999998</v>
      </c>
      <c r="Q452" s="35">
        <v>1.322493699</v>
      </c>
      <c r="R452" s="35">
        <v>-7.2816310000000002E-3</v>
      </c>
      <c r="S452" s="35">
        <v>-1.5044012000000001E-2</v>
      </c>
      <c r="T452" s="35">
        <v>-0.53233081299999996</v>
      </c>
      <c r="U452" s="35">
        <v>-0.15909620799999999</v>
      </c>
      <c r="V452" s="35">
        <v>-7.1979741999999999E-2</v>
      </c>
      <c r="W452" s="35">
        <v>-0.44946970000000003</v>
      </c>
      <c r="X452" s="35">
        <v>49</v>
      </c>
      <c r="Y452" s="35">
        <v>25</v>
      </c>
      <c r="Z452" s="45">
        <f t="shared" ref="Z452:Z515" si="84">AVERAGE(F452:H452)</f>
        <v>-0.74383702299999988</v>
      </c>
      <c r="AA452" s="45">
        <f t="shared" ref="AA452:AA515" si="85">AVERAGE(L452:N452)</f>
        <v>-0.10605307366666665</v>
      </c>
      <c r="AB452" s="45">
        <f t="shared" ref="AB452:AB515" si="86">AVERAGE(R452:T452)</f>
        <v>-0.18488548533333329</v>
      </c>
      <c r="AC452" s="45">
        <f t="shared" ref="AC452:AC515" si="87">AVERAGE(I452:K452)</f>
        <v>-0.36495748333333339</v>
      </c>
      <c r="AD452" s="45">
        <f t="shared" ref="AD452:AD515" si="88">AVERAGE(O452:Q452)</f>
        <v>0.70805286733333339</v>
      </c>
      <c r="AE452" s="45">
        <f t="shared" ref="AE452:AE515" si="89">AVERAGE(U452:W452)</f>
        <v>-0.22684855000000001</v>
      </c>
      <c r="AF452" s="55">
        <f t="shared" ref="AF452:AF515" si="90">AB452-AVERAGE(Z452:AA452)</f>
        <v>0.24005956299999995</v>
      </c>
      <c r="AG452" s="56">
        <f t="shared" ref="AG452:AG515" si="91">AE452-AVERAGE(AC452:AD452)</f>
        <v>-0.39839624200000001</v>
      </c>
      <c r="AH452" s="56">
        <v>8.5657321514265305E-3</v>
      </c>
      <c r="AI452" s="57">
        <v>2.2231070516278699E-2</v>
      </c>
      <c r="AJ452" s="61">
        <v>0</v>
      </c>
      <c r="AK452" s="61">
        <v>0</v>
      </c>
      <c r="AL452" s="61">
        <v>0</v>
      </c>
      <c r="AM452" s="61">
        <v>0</v>
      </c>
      <c r="AN452" s="61">
        <f t="shared" ref="AN452:AN515" si="92">IF(AJ452+AL452&gt;0,1,0)</f>
        <v>0</v>
      </c>
      <c r="AO452" s="61">
        <f t="shared" ref="AO452:AO515" si="93">IF(AK452+AM452&gt;0,1,0)</f>
        <v>0</v>
      </c>
      <c r="AP452" s="61">
        <f t="shared" si="82"/>
        <v>0</v>
      </c>
      <c r="AQ452" s="61">
        <f t="shared" si="83"/>
        <v>0</v>
      </c>
    </row>
    <row r="453" spans="1:43">
      <c r="A453" s="35" t="s">
        <v>143</v>
      </c>
      <c r="B453" s="35" t="s">
        <v>832</v>
      </c>
      <c r="C453" s="35" t="s">
        <v>831</v>
      </c>
      <c r="D453" s="35" t="s">
        <v>830</v>
      </c>
      <c r="E453" s="35" t="s">
        <v>829</v>
      </c>
      <c r="F453" s="35">
        <v>1.4777705759999999</v>
      </c>
      <c r="G453" s="35">
        <v>1.5054084379999999</v>
      </c>
      <c r="H453" s="35">
        <v>1.7397901309999999</v>
      </c>
      <c r="I453" s="35">
        <v>0.35901706999999999</v>
      </c>
      <c r="J453" s="35">
        <v>1.186610953</v>
      </c>
      <c r="K453" s="35">
        <v>0.363151063</v>
      </c>
      <c r="L453" s="35">
        <v>-1.590184738</v>
      </c>
      <c r="M453" s="35">
        <v>0.20051280799999999</v>
      </c>
      <c r="N453" s="35">
        <v>0.930468242</v>
      </c>
      <c r="O453" s="35">
        <v>-0.978215316</v>
      </c>
      <c r="P453" s="35">
        <v>-9.9496265E-2</v>
      </c>
      <c r="Q453" s="35">
        <v>-0.51223380900000004</v>
      </c>
      <c r="R453" s="35">
        <v>0.67823147900000003</v>
      </c>
      <c r="S453" s="35">
        <v>1.460752413</v>
      </c>
      <c r="T453" s="35">
        <v>-0.77971239800000003</v>
      </c>
      <c r="U453" s="35">
        <v>-0.60597681000000003</v>
      </c>
      <c r="V453" s="35">
        <v>-5.4031877999999998E-2</v>
      </c>
      <c r="W453" s="35">
        <v>-0.29242562100000002</v>
      </c>
      <c r="X453" s="35">
        <v>36</v>
      </c>
      <c r="Y453" s="35">
        <v>36</v>
      </c>
      <c r="Z453" s="45">
        <f t="shared" si="84"/>
        <v>1.5743230483333335</v>
      </c>
      <c r="AA453" s="45">
        <f t="shared" si="85"/>
        <v>-0.15306789600000001</v>
      </c>
      <c r="AB453" s="45">
        <f t="shared" si="86"/>
        <v>0.45309049800000006</v>
      </c>
      <c r="AC453" s="45">
        <f t="shared" si="87"/>
        <v>0.63625969533333337</v>
      </c>
      <c r="AD453" s="45">
        <f t="shared" si="88"/>
        <v>-0.52998179666666667</v>
      </c>
      <c r="AE453" s="45">
        <f t="shared" si="89"/>
        <v>-0.31747810300000001</v>
      </c>
      <c r="AF453" s="55">
        <f t="shared" si="90"/>
        <v>-0.25753707816666666</v>
      </c>
      <c r="AG453" s="56">
        <f t="shared" si="91"/>
        <v>-0.37061705233333336</v>
      </c>
      <c r="AH453" s="56">
        <v>-0.14268999754130501</v>
      </c>
      <c r="AI453" s="57">
        <v>-0.18408493293372399</v>
      </c>
      <c r="AJ453" s="61">
        <v>0</v>
      </c>
      <c r="AK453" s="61">
        <v>0</v>
      </c>
      <c r="AL453" s="61">
        <v>0</v>
      </c>
      <c r="AM453" s="61">
        <v>1</v>
      </c>
      <c r="AN453" s="61">
        <f t="shared" si="92"/>
        <v>0</v>
      </c>
      <c r="AO453" s="61">
        <f t="shared" si="93"/>
        <v>1</v>
      </c>
      <c r="AP453" s="61">
        <f t="shared" ref="AP453:AP516" si="94">IF(AND(AJ453=1,AL453=1),1,0)</f>
        <v>0</v>
      </c>
      <c r="AQ453" s="61">
        <f t="shared" ref="AQ453:AQ516" si="95">IF(AND(AK453=1,AM453=1),1,0)</f>
        <v>0</v>
      </c>
    </row>
    <row r="454" spans="1:43">
      <c r="A454" s="35" t="s">
        <v>143</v>
      </c>
      <c r="B454" s="35" t="s">
        <v>828</v>
      </c>
      <c r="C454" s="35" t="s">
        <v>827</v>
      </c>
      <c r="D454" s="35" t="s">
        <v>826</v>
      </c>
      <c r="E454" s="35" t="s">
        <v>825</v>
      </c>
      <c r="F454" s="35">
        <v>1.7449810999999999E-2</v>
      </c>
      <c r="G454" s="35">
        <v>-0.63025378700000001</v>
      </c>
      <c r="H454" s="35">
        <v>-0.93025088899999997</v>
      </c>
      <c r="I454" s="35">
        <v>0.119938408</v>
      </c>
      <c r="J454" s="35">
        <v>0.34346821500000002</v>
      </c>
      <c r="K454" s="35">
        <v>-0.37188729999999998</v>
      </c>
      <c r="L454" s="35">
        <v>3.5486099910000002</v>
      </c>
      <c r="M454" s="35">
        <v>0.30933126100000002</v>
      </c>
      <c r="N454" s="35">
        <v>-6.4789792999999998E-2</v>
      </c>
      <c r="O454" s="35">
        <v>2.0461920349999998</v>
      </c>
      <c r="P454" s="35">
        <v>0.86316382899999999</v>
      </c>
      <c r="Q454" s="35">
        <v>2.5187838259999999</v>
      </c>
      <c r="R454" s="35">
        <v>-0.89178791300000004</v>
      </c>
      <c r="S454" s="35">
        <v>0.10967484</v>
      </c>
      <c r="T454" s="35">
        <v>-0.16880310200000001</v>
      </c>
      <c r="U454" s="35">
        <v>-0.80250410699999997</v>
      </c>
      <c r="V454" s="35">
        <v>1.490453282</v>
      </c>
      <c r="W454" s="35">
        <v>0.53459022700000003</v>
      </c>
      <c r="X454" s="35">
        <v>4</v>
      </c>
      <c r="Y454" s="35">
        <v>1</v>
      </c>
      <c r="Z454" s="45">
        <f t="shared" si="84"/>
        <v>-0.5143516216666667</v>
      </c>
      <c r="AA454" s="45">
        <f t="shared" si="85"/>
        <v>1.2643838196666668</v>
      </c>
      <c r="AB454" s="45">
        <f t="shared" si="86"/>
        <v>-0.31697205833333336</v>
      </c>
      <c r="AC454" s="45">
        <f t="shared" si="87"/>
        <v>3.0506441000000013E-2</v>
      </c>
      <c r="AD454" s="45">
        <f t="shared" si="88"/>
        <v>1.8093798966666668</v>
      </c>
      <c r="AE454" s="45">
        <f t="shared" si="89"/>
        <v>0.40751313400000005</v>
      </c>
      <c r="AF454" s="55">
        <f t="shared" si="90"/>
        <v>-0.69198815733333341</v>
      </c>
      <c r="AG454" s="56">
        <f t="shared" si="91"/>
        <v>-0.51243003483333327</v>
      </c>
      <c r="AH454" s="56">
        <v>-9.2718292267251798E-2</v>
      </c>
      <c r="AI454" s="57">
        <v>-7.1885538882341393E-2</v>
      </c>
      <c r="AJ454" s="61">
        <v>0</v>
      </c>
      <c r="AK454" s="61">
        <v>0</v>
      </c>
      <c r="AL454" s="61">
        <v>0</v>
      </c>
      <c r="AM454" s="61">
        <v>0</v>
      </c>
      <c r="AN454" s="61">
        <f t="shared" si="92"/>
        <v>0</v>
      </c>
      <c r="AO454" s="61">
        <f t="shared" si="93"/>
        <v>0</v>
      </c>
      <c r="AP454" s="61">
        <f t="shared" si="94"/>
        <v>0</v>
      </c>
      <c r="AQ454" s="61">
        <f t="shared" si="95"/>
        <v>0</v>
      </c>
    </row>
    <row r="455" spans="1:43">
      <c r="A455" s="35" t="s">
        <v>143</v>
      </c>
      <c r="B455" s="35" t="s">
        <v>824</v>
      </c>
      <c r="C455" s="35" t="s">
        <v>823</v>
      </c>
      <c r="D455" s="35" t="s">
        <v>822</v>
      </c>
      <c r="E455" s="35" t="s">
        <v>821</v>
      </c>
      <c r="F455" s="35">
        <v>1.540623963</v>
      </c>
      <c r="G455" s="35">
        <v>1.0534573359999999</v>
      </c>
      <c r="H455" s="35">
        <v>1.964606641</v>
      </c>
      <c r="I455" s="35">
        <v>1.8117453429999999</v>
      </c>
      <c r="J455" s="35">
        <v>1.3977508059999999</v>
      </c>
      <c r="K455" s="35">
        <v>1.904533598</v>
      </c>
      <c r="L455" s="35">
        <v>-1.661227086</v>
      </c>
      <c r="M455" s="35">
        <v>-1.2388892600000001</v>
      </c>
      <c r="N455" s="35">
        <v>-1.360914934</v>
      </c>
      <c r="O455" s="35">
        <v>-1.600866278</v>
      </c>
      <c r="P455" s="35">
        <v>-1.002670696</v>
      </c>
      <c r="Q455" s="35">
        <v>-2.5810619049999999</v>
      </c>
      <c r="R455" s="35">
        <v>2.2408121219999999</v>
      </c>
      <c r="S455" s="35">
        <v>2.831507872</v>
      </c>
      <c r="T455" s="35">
        <v>-0.97561371799999996</v>
      </c>
      <c r="U455" s="35">
        <v>1.4045202960000001</v>
      </c>
      <c r="V455" s="35">
        <v>2.5261065880000002</v>
      </c>
      <c r="W455" s="35">
        <v>-1.0830450389999999</v>
      </c>
      <c r="X455" s="35">
        <v>529</v>
      </c>
      <c r="Y455" s="35">
        <v>484</v>
      </c>
      <c r="Z455" s="45">
        <f t="shared" si="84"/>
        <v>1.5195626466666667</v>
      </c>
      <c r="AA455" s="45">
        <f t="shared" si="85"/>
        <v>-1.42034376</v>
      </c>
      <c r="AB455" s="45">
        <f t="shared" si="86"/>
        <v>1.3655687586666667</v>
      </c>
      <c r="AC455" s="45">
        <f t="shared" si="87"/>
        <v>1.7046765823333334</v>
      </c>
      <c r="AD455" s="45">
        <f t="shared" si="88"/>
        <v>-1.728199626333333</v>
      </c>
      <c r="AE455" s="45">
        <f t="shared" si="89"/>
        <v>0.94919394833333348</v>
      </c>
      <c r="AF455" s="55">
        <f t="shared" si="90"/>
        <v>1.3159593153333333</v>
      </c>
      <c r="AG455" s="56">
        <f t="shared" si="91"/>
        <v>0.96095547033333328</v>
      </c>
      <c r="AH455" s="56">
        <v>0.126150725428682</v>
      </c>
      <c r="AI455" s="57">
        <v>3.1772878433884898E-2</v>
      </c>
      <c r="AJ455" s="61">
        <v>0</v>
      </c>
      <c r="AK455" s="61">
        <v>0</v>
      </c>
      <c r="AL455" s="61">
        <v>0</v>
      </c>
      <c r="AM455" s="61">
        <v>0</v>
      </c>
      <c r="AN455" s="61">
        <f t="shared" si="92"/>
        <v>0</v>
      </c>
      <c r="AO455" s="61">
        <f t="shared" si="93"/>
        <v>0</v>
      </c>
      <c r="AP455" s="61">
        <f t="shared" si="94"/>
        <v>0</v>
      </c>
      <c r="AQ455" s="61">
        <f t="shared" si="95"/>
        <v>0</v>
      </c>
    </row>
    <row r="456" spans="1:43">
      <c r="A456" s="35" t="s">
        <v>143</v>
      </c>
      <c r="B456" s="35" t="s">
        <v>820</v>
      </c>
      <c r="C456" s="35" t="s">
        <v>819</v>
      </c>
      <c r="D456" s="35" t="s">
        <v>818</v>
      </c>
      <c r="E456" s="35" t="s">
        <v>817</v>
      </c>
      <c r="F456" s="35">
        <v>0.63954967900000004</v>
      </c>
      <c r="G456" s="35">
        <v>2.6323885009999999</v>
      </c>
      <c r="H456" s="35">
        <v>2.11327848</v>
      </c>
      <c r="I456" s="35">
        <v>0.73896890299999995</v>
      </c>
      <c r="J456" s="35">
        <v>2.8280854689999999</v>
      </c>
      <c r="K456" s="35">
        <v>2.2397628319999998</v>
      </c>
      <c r="L456" s="35">
        <v>-0.66582744000000005</v>
      </c>
      <c r="M456" s="35">
        <v>1.2164866329999999</v>
      </c>
      <c r="N456" s="35">
        <v>1.4887913239999999</v>
      </c>
      <c r="O456" s="35">
        <v>2.0746833370000002</v>
      </c>
      <c r="P456" s="35">
        <v>0.74164510900000002</v>
      </c>
      <c r="Q456" s="35">
        <v>-0.319882587</v>
      </c>
      <c r="R456" s="35">
        <v>2.2400652640000001</v>
      </c>
      <c r="S456" s="35">
        <v>0.64279387399999999</v>
      </c>
      <c r="T456" s="35">
        <v>-0.43858107299999999</v>
      </c>
      <c r="U456" s="35">
        <v>1.8414821079999999</v>
      </c>
      <c r="V456" s="35">
        <v>1.080748705</v>
      </c>
      <c r="W456" s="35">
        <v>-0.67302647599999998</v>
      </c>
      <c r="X456" s="35">
        <v>1</v>
      </c>
      <c r="Y456" s="35">
        <v>1</v>
      </c>
      <c r="Z456" s="45">
        <f t="shared" si="84"/>
        <v>1.7950722199999998</v>
      </c>
      <c r="AA456" s="45">
        <f t="shared" si="85"/>
        <v>0.6798168389999999</v>
      </c>
      <c r="AB456" s="45">
        <f t="shared" si="86"/>
        <v>0.81475935500000007</v>
      </c>
      <c r="AC456" s="45">
        <f t="shared" si="87"/>
        <v>1.9356057346666666</v>
      </c>
      <c r="AD456" s="45">
        <f t="shared" si="88"/>
        <v>0.83214861966666664</v>
      </c>
      <c r="AE456" s="45">
        <f t="shared" si="89"/>
        <v>0.74973477899999985</v>
      </c>
      <c r="AF456" s="55">
        <f t="shared" si="90"/>
        <v>-0.42268517449999976</v>
      </c>
      <c r="AG456" s="56">
        <f t="shared" si="91"/>
        <v>-0.63414239816666684</v>
      </c>
      <c r="AH456" s="56">
        <v>-2.57048397972044E-2</v>
      </c>
      <c r="AI456" s="57">
        <v>-0.29870690755123103</v>
      </c>
      <c r="AJ456" s="61">
        <v>0</v>
      </c>
      <c r="AK456" s="61">
        <v>0</v>
      </c>
      <c r="AL456" s="61">
        <v>0</v>
      </c>
      <c r="AM456" s="61">
        <v>0</v>
      </c>
      <c r="AN456" s="61">
        <f t="shared" si="92"/>
        <v>0</v>
      </c>
      <c r="AO456" s="61">
        <f t="shared" si="93"/>
        <v>0</v>
      </c>
      <c r="AP456" s="61">
        <f t="shared" si="94"/>
        <v>0</v>
      </c>
      <c r="AQ456" s="61">
        <f t="shared" si="95"/>
        <v>0</v>
      </c>
    </row>
    <row r="457" spans="1:43">
      <c r="A457" s="35" t="s">
        <v>143</v>
      </c>
      <c r="B457" s="35" t="s">
        <v>816</v>
      </c>
      <c r="C457" s="35" t="s">
        <v>815</v>
      </c>
      <c r="D457" s="35" t="s">
        <v>814</v>
      </c>
      <c r="E457" s="35" t="s">
        <v>813</v>
      </c>
      <c r="F457" s="35">
        <v>-1.0852626780000001</v>
      </c>
      <c r="G457" s="35">
        <v>-2.1586782609999999</v>
      </c>
      <c r="H457" s="35">
        <v>-0.88635281399999999</v>
      </c>
      <c r="I457" s="35">
        <v>-0.80470997499999997</v>
      </c>
      <c r="J457" s="35">
        <v>-1.6863669050000001</v>
      </c>
      <c r="K457" s="35">
        <v>-0.66344324799999999</v>
      </c>
      <c r="L457" s="35">
        <v>-0.83404996799999997</v>
      </c>
      <c r="M457" s="35">
        <v>-1.688507435</v>
      </c>
      <c r="N457" s="35">
        <v>-1.8235467809999999</v>
      </c>
      <c r="O457" s="35">
        <v>-1.734863015</v>
      </c>
      <c r="P457" s="35">
        <v>0.12654236199999999</v>
      </c>
      <c r="Q457" s="35">
        <v>-0.59528557800000004</v>
      </c>
      <c r="R457" s="35">
        <v>-1.860069872</v>
      </c>
      <c r="S457" s="35">
        <v>-0.432064226</v>
      </c>
      <c r="T457" s="35">
        <v>-1.655561193</v>
      </c>
      <c r="U457" s="35">
        <v>-2.7129911849999999</v>
      </c>
      <c r="V457" s="35">
        <v>-1.4913864720000001</v>
      </c>
      <c r="W457" s="35">
        <v>-1.184320158</v>
      </c>
      <c r="X457" s="35">
        <v>100</v>
      </c>
      <c r="Y457" s="35">
        <v>121</v>
      </c>
      <c r="Z457" s="45">
        <f t="shared" si="84"/>
        <v>-1.3767645843333334</v>
      </c>
      <c r="AA457" s="45">
        <f t="shared" si="85"/>
        <v>-1.4487013946666665</v>
      </c>
      <c r="AB457" s="45">
        <f t="shared" si="86"/>
        <v>-1.3158984303333334</v>
      </c>
      <c r="AC457" s="45">
        <f t="shared" si="87"/>
        <v>-1.0515067093333335</v>
      </c>
      <c r="AD457" s="45">
        <f t="shared" si="88"/>
        <v>-0.73453541033333336</v>
      </c>
      <c r="AE457" s="45">
        <f t="shared" si="89"/>
        <v>-1.7962326050000001</v>
      </c>
      <c r="AF457" s="55">
        <f t="shared" si="90"/>
        <v>9.683455916666639E-2</v>
      </c>
      <c r="AG457" s="56">
        <f t="shared" si="91"/>
        <v>-0.90321154516666668</v>
      </c>
      <c r="AH457" s="56">
        <v>-3.61442484277976E-2</v>
      </c>
      <c r="AI457" s="57">
        <v>2.1283933579068701E-2</v>
      </c>
      <c r="AJ457" s="61">
        <v>0</v>
      </c>
      <c r="AK457" s="61">
        <v>0</v>
      </c>
      <c r="AL457" s="61">
        <v>0</v>
      </c>
      <c r="AM457" s="61">
        <v>0</v>
      </c>
      <c r="AN457" s="61">
        <f t="shared" si="92"/>
        <v>0</v>
      </c>
      <c r="AO457" s="61">
        <f t="shared" si="93"/>
        <v>0</v>
      </c>
      <c r="AP457" s="61">
        <f t="shared" si="94"/>
        <v>0</v>
      </c>
      <c r="AQ457" s="61">
        <f t="shared" si="95"/>
        <v>0</v>
      </c>
    </row>
    <row r="458" spans="1:43">
      <c r="A458" s="35" t="s">
        <v>143</v>
      </c>
      <c r="B458" s="35" t="s">
        <v>812</v>
      </c>
      <c r="C458" s="35" t="s">
        <v>811</v>
      </c>
      <c r="D458" s="35" t="s">
        <v>810</v>
      </c>
      <c r="E458" s="35" t="s">
        <v>809</v>
      </c>
      <c r="F458" s="35">
        <v>-0.65200064599999996</v>
      </c>
      <c r="G458" s="35">
        <v>0.55040647499999995</v>
      </c>
      <c r="H458" s="35">
        <v>-0.54809360799999995</v>
      </c>
      <c r="I458" s="35">
        <v>0.107873622</v>
      </c>
      <c r="J458" s="35">
        <v>0.54575189099999999</v>
      </c>
      <c r="K458" s="35">
        <v>-0.97781488699999997</v>
      </c>
      <c r="L458" s="35">
        <v>-1.4856957390000001</v>
      </c>
      <c r="M458" s="35">
        <v>2.4919342160000002</v>
      </c>
      <c r="N458" s="35">
        <v>0.77467242300000005</v>
      </c>
      <c r="O458" s="35">
        <v>-0.49813921799999999</v>
      </c>
      <c r="P458" s="35">
        <v>0.78993687000000001</v>
      </c>
      <c r="Q458" s="35">
        <v>0.35686362799999999</v>
      </c>
      <c r="R458" s="35">
        <v>0.37838266599999998</v>
      </c>
      <c r="S458" s="35">
        <v>0.24060263700000001</v>
      </c>
      <c r="T458" s="35">
        <v>-0.88618756899999995</v>
      </c>
      <c r="U458" s="35">
        <v>0.12862180400000001</v>
      </c>
      <c r="V458" s="35">
        <v>0.28360345599999998</v>
      </c>
      <c r="W458" s="35">
        <v>0.49957249199999998</v>
      </c>
      <c r="X458" s="35">
        <v>4</v>
      </c>
      <c r="Y458" s="35">
        <v>4</v>
      </c>
      <c r="Z458" s="45">
        <f t="shared" si="84"/>
        <v>-0.216562593</v>
      </c>
      <c r="AA458" s="45">
        <f t="shared" si="85"/>
        <v>0.59363696666666677</v>
      </c>
      <c r="AB458" s="45">
        <f t="shared" si="86"/>
        <v>-8.9067421999999993E-2</v>
      </c>
      <c r="AC458" s="45">
        <f t="shared" si="87"/>
        <v>-0.10806312466666668</v>
      </c>
      <c r="AD458" s="45">
        <f t="shared" si="88"/>
        <v>0.21622042666666666</v>
      </c>
      <c r="AE458" s="45">
        <f t="shared" si="89"/>
        <v>0.30393258400000001</v>
      </c>
      <c r="AF458" s="55">
        <f t="shared" si="90"/>
        <v>-0.27760460883333338</v>
      </c>
      <c r="AG458" s="56">
        <f t="shared" si="91"/>
        <v>0.24985393300000003</v>
      </c>
      <c r="AH458" s="56">
        <v>8.2091922117969701E-2</v>
      </c>
      <c r="AI458" s="57">
        <v>1.86122219787608E-2</v>
      </c>
      <c r="AJ458" s="61">
        <v>0</v>
      </c>
      <c r="AK458" s="61">
        <v>0</v>
      </c>
      <c r="AL458" s="61">
        <v>0</v>
      </c>
      <c r="AM458" s="61">
        <v>0</v>
      </c>
      <c r="AN458" s="61">
        <f t="shared" si="92"/>
        <v>0</v>
      </c>
      <c r="AO458" s="61">
        <f t="shared" si="93"/>
        <v>0</v>
      </c>
      <c r="AP458" s="61">
        <f t="shared" si="94"/>
        <v>0</v>
      </c>
      <c r="AQ458" s="61">
        <f t="shared" si="95"/>
        <v>0</v>
      </c>
    </row>
    <row r="459" spans="1:43">
      <c r="A459" s="35" t="s">
        <v>143</v>
      </c>
      <c r="B459" s="35" t="s">
        <v>808</v>
      </c>
      <c r="C459" s="35" t="s">
        <v>807</v>
      </c>
      <c r="D459" s="35" t="s">
        <v>806</v>
      </c>
      <c r="E459" s="35" t="s">
        <v>805</v>
      </c>
      <c r="F459" s="35">
        <v>0.35304115899999999</v>
      </c>
      <c r="G459" s="35">
        <v>0.39601267299999998</v>
      </c>
      <c r="H459" s="35">
        <v>1.318424109</v>
      </c>
      <c r="I459" s="35">
        <v>0.11340274</v>
      </c>
      <c r="J459" s="35">
        <v>0.54611681999999995</v>
      </c>
      <c r="K459" s="35">
        <v>1.0782443799999999</v>
      </c>
      <c r="L459" s="35">
        <v>-1.40882588</v>
      </c>
      <c r="M459" s="35">
        <v>0.75828854199999995</v>
      </c>
      <c r="N459" s="35">
        <v>1.417245447</v>
      </c>
      <c r="O459" s="35">
        <v>0.24789761900000001</v>
      </c>
      <c r="P459" s="35">
        <v>0.55880732700000002</v>
      </c>
      <c r="Q459" s="35">
        <v>0.70605786199999998</v>
      </c>
      <c r="R459" s="35">
        <v>-0.53833635800000001</v>
      </c>
      <c r="S459" s="35">
        <v>0.21400349900000001</v>
      </c>
      <c r="T459" s="35">
        <v>-1.9888998520000001</v>
      </c>
      <c r="U459" s="35">
        <v>6.8978453999999995E-2</v>
      </c>
      <c r="V459" s="35">
        <v>0.91698854799999996</v>
      </c>
      <c r="W459" s="35">
        <v>-1.047970904</v>
      </c>
      <c r="X459" s="35">
        <v>1</v>
      </c>
      <c r="Y459" s="35">
        <v>4</v>
      </c>
      <c r="Z459" s="45">
        <f t="shared" si="84"/>
        <v>0.68915931366666661</v>
      </c>
      <c r="AA459" s="45">
        <f t="shared" si="85"/>
        <v>0.25556936966666666</v>
      </c>
      <c r="AB459" s="45">
        <f t="shared" si="86"/>
        <v>-0.77107757033333335</v>
      </c>
      <c r="AC459" s="45">
        <f t="shared" si="87"/>
        <v>0.57925464666666659</v>
      </c>
      <c r="AD459" s="45">
        <f t="shared" si="88"/>
        <v>0.50425426933333328</v>
      </c>
      <c r="AE459" s="45">
        <f t="shared" si="89"/>
        <v>-2.0667967333333353E-2</v>
      </c>
      <c r="AF459" s="55">
        <f t="shared" si="90"/>
        <v>-1.243441912</v>
      </c>
      <c r="AG459" s="56">
        <f t="shared" si="91"/>
        <v>-0.56242242533333331</v>
      </c>
      <c r="AH459" s="56">
        <v>-5.5025151110498903E-2</v>
      </c>
      <c r="AI459" s="57">
        <v>-6.5016995329355801E-2</v>
      </c>
      <c r="AJ459" s="61">
        <v>0</v>
      </c>
      <c r="AK459" s="61">
        <v>0</v>
      </c>
      <c r="AL459" s="61">
        <v>0</v>
      </c>
      <c r="AM459" s="61">
        <v>0</v>
      </c>
      <c r="AN459" s="61">
        <f t="shared" si="92"/>
        <v>0</v>
      </c>
      <c r="AO459" s="61">
        <f t="shared" si="93"/>
        <v>0</v>
      </c>
      <c r="AP459" s="61">
        <f t="shared" si="94"/>
        <v>0</v>
      </c>
      <c r="AQ459" s="61">
        <f t="shared" si="95"/>
        <v>0</v>
      </c>
    </row>
    <row r="460" spans="1:43">
      <c r="A460" s="35" t="s">
        <v>143</v>
      </c>
      <c r="B460" s="35" t="s">
        <v>804</v>
      </c>
      <c r="C460" s="35" t="s">
        <v>803</v>
      </c>
      <c r="D460" s="35" t="s">
        <v>802</v>
      </c>
      <c r="E460" s="35" t="s">
        <v>801</v>
      </c>
      <c r="F460" s="35">
        <v>-0.133597941</v>
      </c>
      <c r="G460" s="35">
        <v>-1.071711125</v>
      </c>
      <c r="H460" s="35">
        <v>-1.0514879130000001</v>
      </c>
      <c r="I460" s="35">
        <v>-0.804838261</v>
      </c>
      <c r="J460" s="35">
        <v>-1.3779847460000001</v>
      </c>
      <c r="K460" s="35">
        <v>-1.7659348850000001</v>
      </c>
      <c r="L460" s="35">
        <v>0.96415344599999997</v>
      </c>
      <c r="M460" s="35">
        <v>-0.35766862999999999</v>
      </c>
      <c r="N460" s="35">
        <v>-0.51840187199999999</v>
      </c>
      <c r="O460" s="35">
        <v>-1.1692124939999999</v>
      </c>
      <c r="P460" s="35">
        <v>-0.26001827199999999</v>
      </c>
      <c r="Q460" s="35">
        <v>0.23584398000000001</v>
      </c>
      <c r="R460" s="35">
        <v>-0.65182932599999999</v>
      </c>
      <c r="S460" s="35">
        <v>-0.87447083199999998</v>
      </c>
      <c r="T460" s="35">
        <v>0.23159543499999999</v>
      </c>
      <c r="U460" s="35">
        <v>-1.793176458</v>
      </c>
      <c r="V460" s="35">
        <v>-1.2090330570000001</v>
      </c>
      <c r="W460" s="35">
        <v>-0.55623491599999997</v>
      </c>
      <c r="X460" s="35">
        <v>16</v>
      </c>
      <c r="Y460" s="35">
        <v>25</v>
      </c>
      <c r="Z460" s="45">
        <f t="shared" si="84"/>
        <v>-0.75226565966666659</v>
      </c>
      <c r="AA460" s="45">
        <f t="shared" si="85"/>
        <v>2.9360981333333352E-2</v>
      </c>
      <c r="AB460" s="45">
        <f t="shared" si="86"/>
        <v>-0.43156824099999996</v>
      </c>
      <c r="AC460" s="45">
        <f t="shared" si="87"/>
        <v>-1.3162526306666666</v>
      </c>
      <c r="AD460" s="45">
        <f t="shared" si="88"/>
        <v>-0.39779559533333325</v>
      </c>
      <c r="AE460" s="45">
        <f t="shared" si="89"/>
        <v>-1.1861481436666665</v>
      </c>
      <c r="AF460" s="55">
        <f t="shared" si="90"/>
        <v>-7.0115901833333327E-2</v>
      </c>
      <c r="AG460" s="56">
        <f t="shared" si="91"/>
        <v>-0.32912403066666662</v>
      </c>
      <c r="AH460" s="56">
        <v>0.117136967821288</v>
      </c>
      <c r="AI460" s="57">
        <v>6.7639920792474897E-2</v>
      </c>
      <c r="AJ460" s="61">
        <v>0</v>
      </c>
      <c r="AK460" s="61">
        <v>0</v>
      </c>
      <c r="AL460" s="61">
        <v>0</v>
      </c>
      <c r="AM460" s="61">
        <v>0</v>
      </c>
      <c r="AN460" s="61">
        <f t="shared" si="92"/>
        <v>0</v>
      </c>
      <c r="AO460" s="61">
        <f t="shared" si="93"/>
        <v>0</v>
      </c>
      <c r="AP460" s="61">
        <f t="shared" si="94"/>
        <v>0</v>
      </c>
      <c r="AQ460" s="61">
        <f t="shared" si="95"/>
        <v>0</v>
      </c>
    </row>
    <row r="461" spans="1:43">
      <c r="A461" s="35" t="s">
        <v>143</v>
      </c>
      <c r="B461" s="35" t="s">
        <v>800</v>
      </c>
      <c r="C461" s="35" t="s">
        <v>798</v>
      </c>
      <c r="D461" s="35" t="s">
        <v>799</v>
      </c>
      <c r="E461" s="35" t="s">
        <v>796</v>
      </c>
      <c r="F461" s="35">
        <v>0.500015557</v>
      </c>
      <c r="G461" s="35">
        <v>-0.532893371</v>
      </c>
      <c r="H461" s="35">
        <v>0.67577946600000005</v>
      </c>
      <c r="I461" s="35">
        <v>1.0219424669999999</v>
      </c>
      <c r="J461" s="35">
        <v>-0.69282387999999995</v>
      </c>
      <c r="K461" s="35">
        <v>0.95847610500000002</v>
      </c>
      <c r="L461" s="35">
        <v>0.185750531</v>
      </c>
      <c r="M461" s="35">
        <v>-1.4541471029999999</v>
      </c>
      <c r="N461" s="35">
        <v>-1.5710245519999999</v>
      </c>
      <c r="O461" s="35">
        <v>0.52295526400000003</v>
      </c>
      <c r="P461" s="35">
        <v>1.1031216100000001</v>
      </c>
      <c r="Q461" s="35">
        <v>0.62711905700000004</v>
      </c>
      <c r="R461" s="35">
        <v>0.32203643599999998</v>
      </c>
      <c r="S461" s="35">
        <v>0.65390235900000004</v>
      </c>
      <c r="T461" s="35">
        <v>0.85025115200000001</v>
      </c>
      <c r="U461" s="35">
        <v>0.24299168900000001</v>
      </c>
      <c r="V461" s="35">
        <v>0.31506176299999999</v>
      </c>
      <c r="W461" s="35">
        <v>2.2429665320000001</v>
      </c>
      <c r="X461" s="35">
        <v>9</v>
      </c>
      <c r="Y461" s="35">
        <v>16</v>
      </c>
      <c r="Z461" s="45">
        <f t="shared" si="84"/>
        <v>0.21430055066666667</v>
      </c>
      <c r="AA461" s="45">
        <f t="shared" si="85"/>
        <v>-0.94647370799999997</v>
      </c>
      <c r="AB461" s="45">
        <f t="shared" si="86"/>
        <v>0.60872998233333331</v>
      </c>
      <c r="AC461" s="45">
        <f t="shared" si="87"/>
        <v>0.42919823066666662</v>
      </c>
      <c r="AD461" s="45">
        <f t="shared" si="88"/>
        <v>0.75106531033333346</v>
      </c>
      <c r="AE461" s="45">
        <f t="shared" si="89"/>
        <v>0.93367332799999991</v>
      </c>
      <c r="AF461" s="55">
        <f t="shared" si="90"/>
        <v>0.97481656099999991</v>
      </c>
      <c r="AG461" s="56">
        <f t="shared" si="91"/>
        <v>0.34354155749999993</v>
      </c>
      <c r="AH461" s="56">
        <v>4.7225892589306498E-2</v>
      </c>
      <c r="AI461" s="57">
        <v>-4.2881249892717598E-2</v>
      </c>
      <c r="AJ461" s="61">
        <v>0</v>
      </c>
      <c r="AK461" s="61">
        <v>0</v>
      </c>
      <c r="AL461" s="61">
        <v>0</v>
      </c>
      <c r="AM461" s="61">
        <v>0</v>
      </c>
      <c r="AN461" s="61">
        <f t="shared" si="92"/>
        <v>0</v>
      </c>
      <c r="AO461" s="61">
        <f t="shared" si="93"/>
        <v>0</v>
      </c>
      <c r="AP461" s="61">
        <f t="shared" si="94"/>
        <v>0</v>
      </c>
      <c r="AQ461" s="61">
        <f t="shared" si="95"/>
        <v>0</v>
      </c>
    </row>
    <row r="462" spans="1:43">
      <c r="A462" s="35" t="s">
        <v>143</v>
      </c>
      <c r="B462" s="35" t="s">
        <v>797</v>
      </c>
      <c r="C462" s="35" t="s">
        <v>798</v>
      </c>
      <c r="D462" s="35" t="s">
        <v>797</v>
      </c>
      <c r="E462" s="35" t="s">
        <v>796</v>
      </c>
      <c r="F462" s="35">
        <v>-0.50590025400000005</v>
      </c>
      <c r="G462" s="35">
        <v>-9.6649574000000002E-2</v>
      </c>
      <c r="H462" s="35">
        <v>-7.6667319999999999E-3</v>
      </c>
      <c r="I462" s="35">
        <v>0.62311489900000006</v>
      </c>
      <c r="J462" s="35">
        <v>0.74475418299999996</v>
      </c>
      <c r="K462" s="35">
        <v>0.99174526299999999</v>
      </c>
      <c r="L462" s="35">
        <v>3.0538267000000001E-2</v>
      </c>
      <c r="M462" s="35">
        <v>0.156059173</v>
      </c>
      <c r="N462" s="35">
        <v>0.22764027000000001</v>
      </c>
      <c r="O462" s="35">
        <v>1.21660049</v>
      </c>
      <c r="P462" s="35">
        <v>0.35537069799999998</v>
      </c>
      <c r="Q462" s="35">
        <v>1.744488378</v>
      </c>
      <c r="R462" s="35">
        <v>-0.25118073800000001</v>
      </c>
      <c r="S462" s="35">
        <v>0.207829394</v>
      </c>
      <c r="T462" s="35">
        <v>0.52484940800000002</v>
      </c>
      <c r="U462" s="35">
        <v>0.60447310200000004</v>
      </c>
      <c r="V462" s="35">
        <v>0.41436529500000002</v>
      </c>
      <c r="W462" s="35">
        <v>0.51004087099999995</v>
      </c>
      <c r="X462" s="35">
        <v>1</v>
      </c>
      <c r="Y462" s="35">
        <v>1</v>
      </c>
      <c r="Z462" s="45">
        <f t="shared" si="84"/>
        <v>-0.20340552000000001</v>
      </c>
      <c r="AA462" s="45">
        <f t="shared" si="85"/>
        <v>0.13807923666666666</v>
      </c>
      <c r="AB462" s="45">
        <f t="shared" si="86"/>
        <v>0.16049935466666668</v>
      </c>
      <c r="AC462" s="45">
        <f t="shared" si="87"/>
        <v>0.78653811499999993</v>
      </c>
      <c r="AD462" s="45">
        <f t="shared" si="88"/>
        <v>1.1054865219999999</v>
      </c>
      <c r="AE462" s="45">
        <f t="shared" si="89"/>
        <v>0.50962642266666669</v>
      </c>
      <c r="AF462" s="55">
        <f t="shared" si="90"/>
        <v>0.19316249633333335</v>
      </c>
      <c r="AG462" s="56">
        <f t="shared" si="91"/>
        <v>-0.4363858958333332</v>
      </c>
      <c r="AH462" s="56">
        <v>4.7225892589306498E-2</v>
      </c>
      <c r="AI462" s="57">
        <v>-4.2881249892717598E-2</v>
      </c>
      <c r="AJ462" s="61">
        <v>0</v>
      </c>
      <c r="AK462" s="61">
        <v>0</v>
      </c>
      <c r="AL462" s="61">
        <v>0</v>
      </c>
      <c r="AM462" s="61">
        <v>0</v>
      </c>
      <c r="AN462" s="61">
        <f t="shared" si="92"/>
        <v>0</v>
      </c>
      <c r="AO462" s="61">
        <f t="shared" si="93"/>
        <v>0</v>
      </c>
      <c r="AP462" s="61">
        <f t="shared" si="94"/>
        <v>0</v>
      </c>
      <c r="AQ462" s="61">
        <f t="shared" si="95"/>
        <v>0</v>
      </c>
    </row>
    <row r="463" spans="1:43">
      <c r="A463" s="35" t="s">
        <v>143</v>
      </c>
      <c r="B463" s="35" t="s">
        <v>795</v>
      </c>
      <c r="C463" s="35" t="s">
        <v>794</v>
      </c>
      <c r="D463" s="35" t="s">
        <v>793</v>
      </c>
      <c r="E463" s="35" t="s">
        <v>792</v>
      </c>
      <c r="F463" s="35">
        <v>0.10133347500000001</v>
      </c>
      <c r="G463" s="35">
        <v>-0.17019677799999999</v>
      </c>
      <c r="H463" s="35">
        <v>-0.43419344300000001</v>
      </c>
      <c r="I463" s="35">
        <v>-0.108117677</v>
      </c>
      <c r="J463" s="35">
        <v>-0.64100531999999999</v>
      </c>
      <c r="K463" s="35">
        <v>-0.124226873</v>
      </c>
      <c r="L463" s="35">
        <v>-0.112588706</v>
      </c>
      <c r="M463" s="35">
        <v>-0.572103896</v>
      </c>
      <c r="N463" s="35">
        <v>-0.33392346099999998</v>
      </c>
      <c r="O463" s="35">
        <v>0.64086020099999996</v>
      </c>
      <c r="P463" s="35">
        <v>0.181706478</v>
      </c>
      <c r="Q463" s="35">
        <v>0.123348181</v>
      </c>
      <c r="R463" s="35">
        <v>0.13072135400000001</v>
      </c>
      <c r="S463" s="35">
        <v>-5.4505115999999999E-2</v>
      </c>
      <c r="T463" s="35">
        <v>1.0517049279999999</v>
      </c>
      <c r="U463" s="35">
        <v>-1.091440363</v>
      </c>
      <c r="V463" s="35">
        <v>-0.68840738199999996</v>
      </c>
      <c r="W463" s="35">
        <v>-1.9745691679999999</v>
      </c>
      <c r="X463" s="35">
        <v>4</v>
      </c>
      <c r="Y463" s="35">
        <v>4</v>
      </c>
      <c r="Z463" s="45">
        <f t="shared" si="84"/>
        <v>-0.16768558199999997</v>
      </c>
      <c r="AA463" s="45">
        <f t="shared" si="85"/>
        <v>-0.33953868766666667</v>
      </c>
      <c r="AB463" s="45">
        <f t="shared" si="86"/>
        <v>0.37597372199999995</v>
      </c>
      <c r="AC463" s="45">
        <f t="shared" si="87"/>
        <v>-0.29111662333333332</v>
      </c>
      <c r="AD463" s="45">
        <f t="shared" si="88"/>
        <v>0.3153049533333333</v>
      </c>
      <c r="AE463" s="45">
        <f t="shared" si="89"/>
        <v>-1.2514723043333333</v>
      </c>
      <c r="AF463" s="55">
        <f t="shared" si="90"/>
        <v>0.62958585683333324</v>
      </c>
      <c r="AG463" s="56">
        <f t="shared" si="91"/>
        <v>-1.2635664693333333</v>
      </c>
      <c r="AH463" s="56">
        <v>-3.4595962859159002E-2</v>
      </c>
      <c r="AI463" s="57">
        <v>1.31516275893073E-2</v>
      </c>
      <c r="AJ463" s="61">
        <v>0</v>
      </c>
      <c r="AK463" s="61">
        <v>0</v>
      </c>
      <c r="AL463" s="61">
        <v>0</v>
      </c>
      <c r="AM463" s="61">
        <v>1</v>
      </c>
      <c r="AN463" s="61">
        <f t="shared" si="92"/>
        <v>0</v>
      </c>
      <c r="AO463" s="61">
        <f t="shared" si="93"/>
        <v>1</v>
      </c>
      <c r="AP463" s="61">
        <f t="shared" si="94"/>
        <v>0</v>
      </c>
      <c r="AQ463" s="61">
        <f t="shared" si="95"/>
        <v>0</v>
      </c>
    </row>
    <row r="464" spans="1:43">
      <c r="A464" s="35" t="s">
        <v>156</v>
      </c>
      <c r="B464" s="35" t="s">
        <v>791</v>
      </c>
      <c r="C464" s="35" t="s">
        <v>790</v>
      </c>
      <c r="D464" s="35" t="s">
        <v>789</v>
      </c>
      <c r="E464" s="35" t="s">
        <v>788</v>
      </c>
      <c r="F464" s="35">
        <v>-1.1630021180000001</v>
      </c>
      <c r="G464" s="35">
        <v>-0.82028311799999998</v>
      </c>
      <c r="H464" s="35">
        <v>-1.168597664</v>
      </c>
      <c r="I464" s="35">
        <v>-1.0265394240000001</v>
      </c>
      <c r="J464" s="35">
        <v>-1.3952275409999999</v>
      </c>
      <c r="K464" s="35">
        <v>-1.5422604799999999</v>
      </c>
      <c r="L464" s="35">
        <v>-2.186445982</v>
      </c>
      <c r="M464" s="35">
        <v>-0.21654598</v>
      </c>
      <c r="N464" s="35">
        <v>-0.37492563699999998</v>
      </c>
      <c r="O464" s="35">
        <v>-2.5008935449999998</v>
      </c>
      <c r="P464" s="35">
        <v>-0.216517076</v>
      </c>
      <c r="Q464" s="35">
        <v>-0.27181034900000001</v>
      </c>
      <c r="R464" s="35">
        <v>-1.7117271519999999</v>
      </c>
      <c r="S464" s="35">
        <v>-1.254512187</v>
      </c>
      <c r="T464" s="35">
        <v>-2.04594567</v>
      </c>
      <c r="U464" s="35">
        <v>-3.389450257</v>
      </c>
      <c r="V464" s="35">
        <v>-2.0404586199999999</v>
      </c>
      <c r="W464" s="35">
        <v>-3.208929559</v>
      </c>
      <c r="X464" s="35">
        <v>25</v>
      </c>
      <c r="Y464" s="35">
        <v>49</v>
      </c>
      <c r="Z464" s="45">
        <f t="shared" si="84"/>
        <v>-1.0506276333333333</v>
      </c>
      <c r="AA464" s="45">
        <f t="shared" si="85"/>
        <v>-0.92597253299999993</v>
      </c>
      <c r="AB464" s="45">
        <f t="shared" si="86"/>
        <v>-1.6707283363333332</v>
      </c>
      <c r="AC464" s="45">
        <f t="shared" si="87"/>
        <v>-1.3213424816666666</v>
      </c>
      <c r="AD464" s="45">
        <f t="shared" si="88"/>
        <v>-0.99640698999999999</v>
      </c>
      <c r="AE464" s="45">
        <f t="shared" si="89"/>
        <v>-2.879612812</v>
      </c>
      <c r="AF464" s="55">
        <f t="shared" si="90"/>
        <v>-0.68242825316666655</v>
      </c>
      <c r="AG464" s="56">
        <f t="shared" si="91"/>
        <v>-1.7207380761666666</v>
      </c>
      <c r="AH464" s="56">
        <v>-0.175644092754416</v>
      </c>
      <c r="AI464" s="57">
        <v>-0.132464824909139</v>
      </c>
      <c r="AJ464" s="61">
        <v>0</v>
      </c>
      <c r="AK464" s="61">
        <v>0</v>
      </c>
      <c r="AL464" s="61">
        <v>0</v>
      </c>
      <c r="AM464" s="61">
        <v>1</v>
      </c>
      <c r="AN464" s="61">
        <f t="shared" si="92"/>
        <v>0</v>
      </c>
      <c r="AO464" s="61">
        <f t="shared" si="93"/>
        <v>1</v>
      </c>
      <c r="AP464" s="61">
        <f t="shared" si="94"/>
        <v>0</v>
      </c>
      <c r="AQ464" s="61">
        <f t="shared" si="95"/>
        <v>0</v>
      </c>
    </row>
    <row r="465" spans="1:43">
      <c r="A465" s="35" t="s">
        <v>143</v>
      </c>
      <c r="B465" s="35" t="s">
        <v>787</v>
      </c>
      <c r="C465" s="35" t="s">
        <v>786</v>
      </c>
      <c r="D465" s="35" t="s">
        <v>785</v>
      </c>
      <c r="E465" s="35" t="s">
        <v>784</v>
      </c>
      <c r="F465" s="35">
        <v>-1.9387176340000001</v>
      </c>
      <c r="G465" s="35">
        <v>0.146292533</v>
      </c>
      <c r="H465" s="35">
        <v>-1.3795696310000001</v>
      </c>
      <c r="I465" s="35">
        <v>-1.209742624</v>
      </c>
      <c r="J465" s="35">
        <v>-0.38562876099999999</v>
      </c>
      <c r="K465" s="35">
        <v>-0.28357532699999999</v>
      </c>
      <c r="L465" s="35">
        <v>-6.8342299999999995E-2</v>
      </c>
      <c r="M465" s="35">
        <v>-1.1996833520000001</v>
      </c>
      <c r="N465" s="35">
        <v>0.26419425800000002</v>
      </c>
      <c r="O465" s="35">
        <v>-0.29397905899999999</v>
      </c>
      <c r="P465" s="35">
        <v>-0.83910465599999995</v>
      </c>
      <c r="Q465" s="35">
        <v>-0.75309564500000004</v>
      </c>
      <c r="R465" s="35">
        <v>-0.987287413</v>
      </c>
      <c r="S465" s="35">
        <v>-0.78614095100000003</v>
      </c>
      <c r="T465" s="35">
        <v>0.17317906699999999</v>
      </c>
      <c r="U465" s="35">
        <v>-1.043336839</v>
      </c>
      <c r="V465" s="35">
        <v>-0.18017825200000001</v>
      </c>
      <c r="W465" s="35">
        <v>-2.041252589</v>
      </c>
      <c r="X465" s="35">
        <v>49</v>
      </c>
      <c r="Y465" s="35">
        <v>49</v>
      </c>
      <c r="Z465" s="45">
        <f t="shared" si="84"/>
        <v>-1.0573315773333334</v>
      </c>
      <c r="AA465" s="45">
        <f t="shared" si="85"/>
        <v>-0.33461046466666672</v>
      </c>
      <c r="AB465" s="45">
        <f t="shared" si="86"/>
        <v>-0.53341643233333336</v>
      </c>
      <c r="AC465" s="45">
        <f t="shared" si="87"/>
        <v>-0.62631557066666665</v>
      </c>
      <c r="AD465" s="45">
        <f t="shared" si="88"/>
        <v>-0.62872645333333332</v>
      </c>
      <c r="AE465" s="45">
        <f t="shared" si="89"/>
        <v>-1.0882558933333333</v>
      </c>
      <c r="AF465" s="55">
        <f t="shared" si="90"/>
        <v>0.16255458866666672</v>
      </c>
      <c r="AG465" s="56">
        <f t="shared" si="91"/>
        <v>-0.46073488133333329</v>
      </c>
      <c r="AH465" s="56">
        <v>6.2748306961546901E-2</v>
      </c>
      <c r="AI465" s="57">
        <v>-4.2438820263569703E-2</v>
      </c>
      <c r="AJ465" s="61">
        <v>0</v>
      </c>
      <c r="AK465" s="61">
        <v>0</v>
      </c>
      <c r="AL465" s="61">
        <v>0</v>
      </c>
      <c r="AM465" s="61">
        <v>0</v>
      </c>
      <c r="AN465" s="61">
        <f t="shared" si="92"/>
        <v>0</v>
      </c>
      <c r="AO465" s="61">
        <f t="shared" si="93"/>
        <v>0</v>
      </c>
      <c r="AP465" s="61">
        <f t="shared" si="94"/>
        <v>0</v>
      </c>
      <c r="AQ465" s="61">
        <f t="shared" si="95"/>
        <v>0</v>
      </c>
    </row>
    <row r="466" spans="1:43">
      <c r="A466" s="35" t="s">
        <v>143</v>
      </c>
      <c r="B466" s="35" t="s">
        <v>783</v>
      </c>
      <c r="C466" s="35" t="s">
        <v>782</v>
      </c>
      <c r="D466" s="35" t="s">
        <v>781</v>
      </c>
      <c r="E466" s="35" t="s">
        <v>780</v>
      </c>
      <c r="F466" s="35">
        <v>0.97645234299999994</v>
      </c>
      <c r="G466" s="35">
        <v>-0.58161254299999998</v>
      </c>
      <c r="H466" s="35">
        <v>1.397671447</v>
      </c>
      <c r="I466" s="35">
        <v>5.9083885000000003E-2</v>
      </c>
      <c r="J466" s="35">
        <v>-0.73882107399999997</v>
      </c>
      <c r="K466" s="35">
        <v>0.2064009</v>
      </c>
      <c r="L466" s="35">
        <v>1.343581331</v>
      </c>
      <c r="M466" s="35">
        <v>1.504000249</v>
      </c>
      <c r="N466" s="35">
        <v>0.37675373000000001</v>
      </c>
      <c r="O466" s="35">
        <v>-0.70332649899999999</v>
      </c>
      <c r="P466" s="35">
        <v>0.43900801900000003</v>
      </c>
      <c r="Q466" s="35">
        <v>1.1361883070000001</v>
      </c>
      <c r="R466" s="35">
        <v>9.5783572999999997E-2</v>
      </c>
      <c r="S466" s="35">
        <v>-0.69201332699999996</v>
      </c>
      <c r="T466" s="35">
        <v>0.32432662699999998</v>
      </c>
      <c r="U466" s="35">
        <v>-0.63049724500000004</v>
      </c>
      <c r="V466" s="35">
        <v>1.2331704000000001E-2</v>
      </c>
      <c r="W466" s="35">
        <v>-0.15635927699999999</v>
      </c>
      <c r="X466" s="35">
        <v>4</v>
      </c>
      <c r="Y466" s="35">
        <v>4</v>
      </c>
      <c r="Z466" s="45">
        <f t="shared" si="84"/>
        <v>0.59750374900000003</v>
      </c>
      <c r="AA466" s="45">
        <f t="shared" si="85"/>
        <v>1.0747784366666666</v>
      </c>
      <c r="AB466" s="45">
        <f t="shared" si="86"/>
        <v>-9.0634375666666669E-2</v>
      </c>
      <c r="AC466" s="45">
        <f t="shared" si="87"/>
        <v>-0.15777876299999996</v>
      </c>
      <c r="AD466" s="45">
        <f t="shared" si="88"/>
        <v>0.29062327566666668</v>
      </c>
      <c r="AE466" s="45">
        <f t="shared" si="89"/>
        <v>-0.2581749393333333</v>
      </c>
      <c r="AF466" s="55">
        <f t="shared" si="90"/>
        <v>-0.92677546849999992</v>
      </c>
      <c r="AG466" s="56">
        <f t="shared" si="91"/>
        <v>-0.32459719566666667</v>
      </c>
      <c r="AH466" s="56">
        <v>-9.0808736712370206E-2</v>
      </c>
      <c r="AI466" s="57">
        <v>-0.107119931029732</v>
      </c>
      <c r="AJ466" s="61">
        <v>0</v>
      </c>
      <c r="AK466" s="61">
        <v>0</v>
      </c>
      <c r="AL466" s="61">
        <v>0</v>
      </c>
      <c r="AM466" s="61">
        <v>0</v>
      </c>
      <c r="AN466" s="61">
        <f t="shared" si="92"/>
        <v>0</v>
      </c>
      <c r="AO466" s="61">
        <f t="shared" si="93"/>
        <v>0</v>
      </c>
      <c r="AP466" s="61">
        <f t="shared" si="94"/>
        <v>0</v>
      </c>
      <c r="AQ466" s="61">
        <f t="shared" si="95"/>
        <v>0</v>
      </c>
    </row>
    <row r="467" spans="1:43">
      <c r="A467" s="35" t="s">
        <v>143</v>
      </c>
      <c r="B467" s="35" t="s">
        <v>779</v>
      </c>
      <c r="C467" s="35" t="s">
        <v>778</v>
      </c>
      <c r="D467" s="35" t="s">
        <v>777</v>
      </c>
      <c r="E467" s="35" t="s">
        <v>776</v>
      </c>
      <c r="F467" s="35">
        <v>-0.15844240300000001</v>
      </c>
      <c r="G467" s="35">
        <v>-1.018117071</v>
      </c>
      <c r="H467" s="35">
        <v>-0.312904091</v>
      </c>
      <c r="I467" s="35">
        <v>-0.70408091500000003</v>
      </c>
      <c r="J467" s="35">
        <v>-1.535973469</v>
      </c>
      <c r="K467" s="35">
        <v>-0.74846793099999998</v>
      </c>
      <c r="L467" s="35">
        <v>2.0296284550000001</v>
      </c>
      <c r="M467" s="35">
        <v>-1.140441236</v>
      </c>
      <c r="N467" s="35">
        <v>-0.47049487000000001</v>
      </c>
      <c r="O467" s="35">
        <v>-1.9886733720000001</v>
      </c>
      <c r="P467" s="35">
        <v>-1.23439681</v>
      </c>
      <c r="Q467" s="35">
        <v>-2.2065755710000001</v>
      </c>
      <c r="R467" s="35">
        <v>-1.2428743120000001</v>
      </c>
      <c r="S467" s="35">
        <v>-0.94194274499999997</v>
      </c>
      <c r="T467" s="35">
        <v>1.2808233490000001</v>
      </c>
      <c r="U467" s="35">
        <v>-0.52122534399999998</v>
      </c>
      <c r="V467" s="35">
        <v>-1.793492552</v>
      </c>
      <c r="W467" s="35">
        <v>1.5915524190000001</v>
      </c>
      <c r="X467" s="35">
        <v>169</v>
      </c>
      <c r="Y467" s="35">
        <v>144</v>
      </c>
      <c r="Z467" s="45">
        <f t="shared" si="84"/>
        <v>-0.49648785500000003</v>
      </c>
      <c r="AA467" s="45">
        <f t="shared" si="85"/>
        <v>0.13956411633333335</v>
      </c>
      <c r="AB467" s="45">
        <f t="shared" si="86"/>
        <v>-0.301331236</v>
      </c>
      <c r="AC467" s="45">
        <f t="shared" si="87"/>
        <v>-0.99617410500000003</v>
      </c>
      <c r="AD467" s="45">
        <f t="shared" si="88"/>
        <v>-1.8098819176666667</v>
      </c>
      <c r="AE467" s="45">
        <f t="shared" si="89"/>
        <v>-0.24105515899999994</v>
      </c>
      <c r="AF467" s="55">
        <f t="shared" si="90"/>
        <v>-0.12286936666666665</v>
      </c>
      <c r="AG467" s="56">
        <f t="shared" si="91"/>
        <v>1.1619728523333335</v>
      </c>
      <c r="AH467" s="56">
        <v>-0.125023583739058</v>
      </c>
      <c r="AI467" s="57">
        <v>-6.05641525853962E-2</v>
      </c>
      <c r="AJ467" s="61">
        <v>0</v>
      </c>
      <c r="AK467" s="61">
        <v>0</v>
      </c>
      <c r="AL467" s="61">
        <v>0</v>
      </c>
      <c r="AM467" s="61">
        <v>0</v>
      </c>
      <c r="AN467" s="61">
        <f t="shared" si="92"/>
        <v>0</v>
      </c>
      <c r="AO467" s="61">
        <f t="shared" si="93"/>
        <v>0</v>
      </c>
      <c r="AP467" s="61">
        <f t="shared" si="94"/>
        <v>0</v>
      </c>
      <c r="AQ467" s="61">
        <f t="shared" si="95"/>
        <v>0</v>
      </c>
    </row>
    <row r="468" spans="1:43">
      <c r="A468" s="35" t="s">
        <v>143</v>
      </c>
      <c r="B468" s="35" t="s">
        <v>775</v>
      </c>
      <c r="C468" s="35" t="s">
        <v>774</v>
      </c>
      <c r="D468" s="35" t="s">
        <v>773</v>
      </c>
      <c r="E468" s="35" t="s">
        <v>772</v>
      </c>
      <c r="F468" s="35">
        <v>-0.57275358600000004</v>
      </c>
      <c r="G468" s="35">
        <v>-0.44294813500000002</v>
      </c>
      <c r="H468" s="35">
        <v>-0.43136049500000001</v>
      </c>
      <c r="I468" s="35">
        <v>-0.115776316</v>
      </c>
      <c r="J468" s="35">
        <v>-0.56433457600000003</v>
      </c>
      <c r="K468" s="35">
        <v>-0.19742452899999999</v>
      </c>
      <c r="L468" s="35">
        <v>-0.71210805899999996</v>
      </c>
      <c r="M468" s="35">
        <v>-0.68216331600000002</v>
      </c>
      <c r="N468" s="35">
        <v>-1.223724107</v>
      </c>
      <c r="O468" s="35">
        <v>5.6510415000000001E-2</v>
      </c>
      <c r="P468" s="35">
        <v>0.83819685899999996</v>
      </c>
      <c r="Q468" s="35">
        <v>0.231357806</v>
      </c>
      <c r="R468" s="35">
        <v>-0.423309039</v>
      </c>
      <c r="S468" s="35">
        <v>0.14946242700000001</v>
      </c>
      <c r="T468" s="35">
        <v>-1.0948653370000001</v>
      </c>
      <c r="U468" s="35">
        <v>-0.69426209000000005</v>
      </c>
      <c r="V468" s="35">
        <v>0.55071263699999995</v>
      </c>
      <c r="W468" s="35">
        <v>-0.95756196900000001</v>
      </c>
      <c r="X468" s="35">
        <v>729</v>
      </c>
      <c r="Y468" s="35">
        <v>576</v>
      </c>
      <c r="Z468" s="45">
        <f t="shared" si="84"/>
        <v>-0.48235407200000008</v>
      </c>
      <c r="AA468" s="45">
        <f t="shared" si="85"/>
        <v>-0.87266516066666666</v>
      </c>
      <c r="AB468" s="45">
        <f t="shared" si="86"/>
        <v>-0.45623731633333336</v>
      </c>
      <c r="AC468" s="45">
        <f t="shared" si="87"/>
        <v>-0.29251180700000001</v>
      </c>
      <c r="AD468" s="45">
        <f t="shared" si="88"/>
        <v>0.3753550266666667</v>
      </c>
      <c r="AE468" s="45">
        <f t="shared" si="89"/>
        <v>-0.36703714066666676</v>
      </c>
      <c r="AF468" s="55">
        <f t="shared" si="90"/>
        <v>0.22127230000000003</v>
      </c>
      <c r="AG468" s="56">
        <f t="shared" si="91"/>
        <v>-0.40845875050000013</v>
      </c>
      <c r="AH468" s="56">
        <v>0.158033362910905</v>
      </c>
      <c r="AI468" s="57">
        <v>9.8362823716684006E-2</v>
      </c>
      <c r="AJ468" s="61">
        <v>0</v>
      </c>
      <c r="AK468" s="61">
        <v>0</v>
      </c>
      <c r="AL468" s="61">
        <v>0</v>
      </c>
      <c r="AM468" s="61">
        <v>0</v>
      </c>
      <c r="AN468" s="61">
        <f t="shared" si="92"/>
        <v>0</v>
      </c>
      <c r="AO468" s="61">
        <f t="shared" si="93"/>
        <v>0</v>
      </c>
      <c r="AP468" s="61">
        <f t="shared" si="94"/>
        <v>0</v>
      </c>
      <c r="AQ468" s="61">
        <f t="shared" si="95"/>
        <v>0</v>
      </c>
    </row>
    <row r="469" spans="1:43">
      <c r="A469" s="35" t="s">
        <v>143</v>
      </c>
      <c r="B469" s="35" t="s">
        <v>771</v>
      </c>
      <c r="C469" s="35" t="s">
        <v>770</v>
      </c>
      <c r="D469" s="35" t="s">
        <v>769</v>
      </c>
      <c r="E469" s="35" t="s">
        <v>768</v>
      </c>
      <c r="F469" s="35">
        <v>-1.5508534220000001</v>
      </c>
      <c r="G469" s="35">
        <v>-0.918378256</v>
      </c>
      <c r="H469" s="35">
        <v>-0.75830052000000003</v>
      </c>
      <c r="I469" s="35">
        <v>0.26434028399999998</v>
      </c>
      <c r="J469" s="35">
        <v>-0.97759672600000003</v>
      </c>
      <c r="K469" s="35">
        <v>-0.254377411</v>
      </c>
      <c r="L469" s="35">
        <v>6.9014176999999996E-2</v>
      </c>
      <c r="M469" s="35">
        <v>-7.6715409999999998E-2</v>
      </c>
      <c r="N469" s="35">
        <v>0.35934438400000002</v>
      </c>
      <c r="O469" s="35">
        <v>0.79692583400000006</v>
      </c>
      <c r="P469" s="35">
        <v>0.788020414</v>
      </c>
      <c r="Q469" s="35">
        <v>7.3738441000000002E-2</v>
      </c>
      <c r="R469" s="35">
        <v>-0.56021413900000006</v>
      </c>
      <c r="S469" s="35">
        <v>-0.41279215400000002</v>
      </c>
      <c r="T469" s="35">
        <v>1.0369408E-2</v>
      </c>
      <c r="U469" s="35">
        <v>0.48388129600000002</v>
      </c>
      <c r="V469" s="35">
        <v>0.93741425300000003</v>
      </c>
      <c r="W469" s="35">
        <v>-0.62703266300000005</v>
      </c>
      <c r="X469" s="35">
        <v>4</v>
      </c>
      <c r="Y469" s="35">
        <v>4</v>
      </c>
      <c r="Z469" s="45">
        <f t="shared" si="84"/>
        <v>-1.0758440659999999</v>
      </c>
      <c r="AA469" s="45">
        <f t="shared" si="85"/>
        <v>0.11721438366666666</v>
      </c>
      <c r="AB469" s="45">
        <f t="shared" si="86"/>
        <v>-0.32087896166666668</v>
      </c>
      <c r="AC469" s="45">
        <f t="shared" si="87"/>
        <v>-0.3225446176666667</v>
      </c>
      <c r="AD469" s="45">
        <f t="shared" si="88"/>
        <v>0.55289489633333333</v>
      </c>
      <c r="AE469" s="45">
        <f t="shared" si="89"/>
        <v>0.26475429533333333</v>
      </c>
      <c r="AF469" s="55">
        <f t="shared" si="90"/>
        <v>0.15843587949999993</v>
      </c>
      <c r="AG469" s="56">
        <f t="shared" si="91"/>
        <v>0.14957915600000002</v>
      </c>
      <c r="AH469" s="56">
        <v>-1.81677654900501E-2</v>
      </c>
      <c r="AI469" s="57">
        <v>-2.14119812254765E-3</v>
      </c>
      <c r="AJ469" s="61">
        <v>0</v>
      </c>
      <c r="AK469" s="61">
        <v>0</v>
      </c>
      <c r="AL469" s="61">
        <v>0</v>
      </c>
      <c r="AM469" s="61">
        <v>0</v>
      </c>
      <c r="AN469" s="61">
        <f t="shared" si="92"/>
        <v>0</v>
      </c>
      <c r="AO469" s="61">
        <f t="shared" si="93"/>
        <v>0</v>
      </c>
      <c r="AP469" s="61">
        <f t="shared" si="94"/>
        <v>0</v>
      </c>
      <c r="AQ469" s="61">
        <f t="shared" si="95"/>
        <v>0</v>
      </c>
    </row>
    <row r="470" spans="1:43">
      <c r="A470" s="35" t="s">
        <v>143</v>
      </c>
      <c r="B470" s="35" t="s">
        <v>767</v>
      </c>
      <c r="C470" s="35" t="s">
        <v>766</v>
      </c>
      <c r="D470" s="35" t="s">
        <v>765</v>
      </c>
      <c r="E470" s="35" t="s">
        <v>764</v>
      </c>
      <c r="F470" s="35">
        <v>1.7520976450000001</v>
      </c>
      <c r="G470" s="35">
        <v>0.52052609599999999</v>
      </c>
      <c r="H470" s="35">
        <v>1.4344585910000001</v>
      </c>
      <c r="I470" s="35">
        <v>1.384935598</v>
      </c>
      <c r="J470" s="35">
        <v>0.38773435099999998</v>
      </c>
      <c r="K470" s="35">
        <v>1.2753498700000001</v>
      </c>
      <c r="L470" s="35">
        <v>0.100215635</v>
      </c>
      <c r="M470" s="35">
        <v>-0.54591868899999996</v>
      </c>
      <c r="N470" s="35">
        <v>-0.34230534499999998</v>
      </c>
      <c r="O470" s="35">
        <v>-0.54302487499999996</v>
      </c>
      <c r="P470" s="35">
        <v>-0.77821273599999996</v>
      </c>
      <c r="Q470" s="35">
        <v>-0.35192920500000002</v>
      </c>
      <c r="R470" s="35">
        <v>-0.13469695500000001</v>
      </c>
      <c r="S470" s="35">
        <v>1.1389289469999999</v>
      </c>
      <c r="T470" s="35">
        <v>0.15529894399999999</v>
      </c>
      <c r="U470" s="35">
        <v>-0.43223690199999998</v>
      </c>
      <c r="V470" s="35">
        <v>0.62344940000000004</v>
      </c>
      <c r="W470" s="35">
        <v>-0.83250237199999999</v>
      </c>
      <c r="X470" s="35">
        <v>1849</v>
      </c>
      <c r="Y470" s="35">
        <v>1444</v>
      </c>
      <c r="Z470" s="45">
        <f t="shared" si="84"/>
        <v>1.2356941106666668</v>
      </c>
      <c r="AA470" s="45">
        <f t="shared" si="85"/>
        <v>-0.26266946633333332</v>
      </c>
      <c r="AB470" s="45">
        <f t="shared" si="86"/>
        <v>0.38651031199999997</v>
      </c>
      <c r="AC470" s="45">
        <f t="shared" si="87"/>
        <v>1.0160066063333335</v>
      </c>
      <c r="AD470" s="45">
        <f t="shared" si="88"/>
        <v>-0.55772227200000002</v>
      </c>
      <c r="AE470" s="45">
        <f t="shared" si="89"/>
        <v>-0.2137632913333333</v>
      </c>
      <c r="AF470" s="55">
        <f t="shared" si="90"/>
        <v>-0.10000201016666677</v>
      </c>
      <c r="AG470" s="56">
        <f t="shared" si="91"/>
        <v>-0.44290545850000007</v>
      </c>
      <c r="AH470" s="56">
        <v>-6.05186880285054E-2</v>
      </c>
      <c r="AI470" s="57">
        <v>-0.13321512232265101</v>
      </c>
      <c r="AJ470" s="61">
        <v>0</v>
      </c>
      <c r="AK470" s="61">
        <v>0</v>
      </c>
      <c r="AL470" s="61">
        <v>0</v>
      </c>
      <c r="AM470" s="61">
        <v>0</v>
      </c>
      <c r="AN470" s="61">
        <f t="shared" si="92"/>
        <v>0</v>
      </c>
      <c r="AO470" s="61">
        <f t="shared" si="93"/>
        <v>0</v>
      </c>
      <c r="AP470" s="61">
        <f t="shared" si="94"/>
        <v>0</v>
      </c>
      <c r="AQ470" s="61">
        <f t="shared" si="95"/>
        <v>0</v>
      </c>
    </row>
    <row r="471" spans="1:43">
      <c r="A471" s="35" t="s">
        <v>161</v>
      </c>
      <c r="B471" s="35" t="s">
        <v>763</v>
      </c>
      <c r="C471" s="35" t="s">
        <v>762</v>
      </c>
      <c r="D471" s="35" t="s">
        <v>761</v>
      </c>
      <c r="E471" s="35" t="s">
        <v>760</v>
      </c>
      <c r="F471" s="35">
        <v>-0.484295315</v>
      </c>
      <c r="G471" s="35">
        <v>-1.5089419E-2</v>
      </c>
      <c r="H471" s="35">
        <v>-1.3124981520000001</v>
      </c>
      <c r="I471" s="35">
        <v>-0.77449497899999997</v>
      </c>
      <c r="J471" s="35">
        <v>0.276912357</v>
      </c>
      <c r="K471" s="35">
        <v>4.2999435000000003E-2</v>
      </c>
      <c r="L471" s="35">
        <v>-0.98198338299999999</v>
      </c>
      <c r="M471" s="35">
        <v>-1.2835648879999999</v>
      </c>
      <c r="N471" s="35">
        <v>0.58428146599999997</v>
      </c>
      <c r="O471" s="35">
        <v>0.30899811599999999</v>
      </c>
      <c r="P471" s="35">
        <v>-0.74273425800000004</v>
      </c>
      <c r="Q471" s="35">
        <v>-0.117762016</v>
      </c>
      <c r="R471" s="35">
        <v>-1.754931442</v>
      </c>
      <c r="S471" s="35">
        <v>-0.68761098600000004</v>
      </c>
      <c r="T471" s="35">
        <v>-1.37214967</v>
      </c>
      <c r="U471" s="35">
        <v>-1.1014497160000001</v>
      </c>
      <c r="V471" s="35">
        <v>-2.5975120000000002E-3</v>
      </c>
      <c r="W471" s="35">
        <v>-1.0820642009999999</v>
      </c>
      <c r="X471" s="35">
        <v>1</v>
      </c>
      <c r="Y471" s="35">
        <v>9</v>
      </c>
      <c r="Z471" s="45">
        <f t="shared" si="84"/>
        <v>-0.60396096200000005</v>
      </c>
      <c r="AA471" s="45">
        <f t="shared" si="85"/>
        <v>-0.56042226833333342</v>
      </c>
      <c r="AB471" s="45">
        <f t="shared" si="86"/>
        <v>-1.2715640326666666</v>
      </c>
      <c r="AC471" s="45">
        <f t="shared" si="87"/>
        <v>-0.151527729</v>
      </c>
      <c r="AD471" s="45">
        <f t="shared" si="88"/>
        <v>-0.18383271933333334</v>
      </c>
      <c r="AE471" s="45">
        <f t="shared" si="89"/>
        <v>-0.72870380966666659</v>
      </c>
      <c r="AF471" s="55">
        <f t="shared" si="90"/>
        <v>-0.68937241749999989</v>
      </c>
      <c r="AG471" s="56">
        <f t="shared" si="91"/>
        <v>-0.56102358549999987</v>
      </c>
      <c r="AH471" s="56">
        <v>-0.103623037846407</v>
      </c>
      <c r="AI471" s="57">
        <v>-0.125288887760826</v>
      </c>
      <c r="AJ471" s="61">
        <v>0</v>
      </c>
      <c r="AK471" s="61">
        <v>0</v>
      </c>
      <c r="AL471" s="61">
        <v>0</v>
      </c>
      <c r="AM471" s="61">
        <v>0</v>
      </c>
      <c r="AN471" s="61">
        <f t="shared" si="92"/>
        <v>0</v>
      </c>
      <c r="AO471" s="61">
        <f t="shared" si="93"/>
        <v>0</v>
      </c>
      <c r="AP471" s="61">
        <f t="shared" si="94"/>
        <v>0</v>
      </c>
      <c r="AQ471" s="61">
        <f t="shared" si="95"/>
        <v>0</v>
      </c>
    </row>
    <row r="472" spans="1:43">
      <c r="A472" s="35" t="s">
        <v>156</v>
      </c>
      <c r="B472" s="35" t="s">
        <v>759</v>
      </c>
      <c r="C472" s="35" t="s">
        <v>758</v>
      </c>
      <c r="D472" s="35" t="s">
        <v>757</v>
      </c>
      <c r="E472" s="35" t="s">
        <v>756</v>
      </c>
      <c r="F472" s="35">
        <v>-9.1817693000000006E-2</v>
      </c>
      <c r="G472" s="35">
        <v>-1.7723771559999999</v>
      </c>
      <c r="H472" s="35">
        <v>-0.11680457900000001</v>
      </c>
      <c r="I472" s="35">
        <v>-0.14361348500000001</v>
      </c>
      <c r="J472" s="35">
        <v>-2.011456967</v>
      </c>
      <c r="K472" s="35">
        <v>-3.6167065999999998E-2</v>
      </c>
      <c r="L472" s="35">
        <v>0.55117313999999995</v>
      </c>
      <c r="M472" s="35">
        <v>-1.806604418</v>
      </c>
      <c r="N472" s="35">
        <v>-1.59940408</v>
      </c>
      <c r="O472" s="35">
        <v>-1.4484280519999999</v>
      </c>
      <c r="P472" s="35">
        <v>-0.27623614899999999</v>
      </c>
      <c r="Q472" s="35">
        <v>-1.513703241</v>
      </c>
      <c r="R472" s="35">
        <v>-1.8022725129999999</v>
      </c>
      <c r="S472" s="35">
        <v>-0.34472156500000001</v>
      </c>
      <c r="T472" s="35">
        <v>-2.0630093600000001</v>
      </c>
      <c r="U472" s="35">
        <v>-3.4614037120000001</v>
      </c>
      <c r="V472" s="35">
        <v>-1.844820302</v>
      </c>
      <c r="W472" s="35">
        <v>-2.9780872989999998</v>
      </c>
      <c r="X472" s="35">
        <v>289</v>
      </c>
      <c r="Y472" s="35">
        <v>225</v>
      </c>
      <c r="Z472" s="45">
        <f t="shared" si="84"/>
        <v>-0.66033314266666665</v>
      </c>
      <c r="AA472" s="45">
        <f t="shared" si="85"/>
        <v>-0.95161178599999996</v>
      </c>
      <c r="AB472" s="45">
        <f t="shared" si="86"/>
        <v>-1.4033344793333333</v>
      </c>
      <c r="AC472" s="45">
        <f t="shared" si="87"/>
        <v>-0.73041250599999996</v>
      </c>
      <c r="AD472" s="45">
        <f t="shared" si="88"/>
        <v>-1.0794558139999999</v>
      </c>
      <c r="AE472" s="45">
        <f t="shared" si="89"/>
        <v>-2.7614371043333334</v>
      </c>
      <c r="AF472" s="55">
        <f t="shared" si="90"/>
        <v>-0.59736201500000008</v>
      </c>
      <c r="AG472" s="56">
        <f t="shared" si="91"/>
        <v>-1.8565029443333336</v>
      </c>
      <c r="AH472" s="56">
        <v>3.0185735426675499E-2</v>
      </c>
      <c r="AI472" s="57">
        <v>4.90823723533182E-2</v>
      </c>
      <c r="AJ472" s="61">
        <v>0</v>
      </c>
      <c r="AK472" s="61">
        <v>0</v>
      </c>
      <c r="AL472" s="61">
        <v>0</v>
      </c>
      <c r="AM472" s="61">
        <v>1</v>
      </c>
      <c r="AN472" s="61">
        <f t="shared" si="92"/>
        <v>0</v>
      </c>
      <c r="AO472" s="61">
        <f t="shared" si="93"/>
        <v>1</v>
      </c>
      <c r="AP472" s="61">
        <f t="shared" si="94"/>
        <v>0</v>
      </c>
      <c r="AQ472" s="61">
        <f t="shared" si="95"/>
        <v>0</v>
      </c>
    </row>
    <row r="473" spans="1:43">
      <c r="A473" s="35" t="s">
        <v>143</v>
      </c>
      <c r="B473" s="35" t="s">
        <v>755</v>
      </c>
      <c r="C473" s="35" t="s">
        <v>754</v>
      </c>
      <c r="D473" s="35" t="s">
        <v>753</v>
      </c>
      <c r="E473" s="35" t="s">
        <v>752</v>
      </c>
      <c r="F473" s="35">
        <v>1.91570576</v>
      </c>
      <c r="G473" s="35">
        <v>1.0533137910000001</v>
      </c>
      <c r="H473" s="35">
        <v>3.0709008510000002</v>
      </c>
      <c r="I473" s="35">
        <v>1.8935167909999999</v>
      </c>
      <c r="J473" s="35">
        <v>0.57584506999999996</v>
      </c>
      <c r="K473" s="35">
        <v>3.2167723270000002</v>
      </c>
      <c r="L473" s="35">
        <v>-1.8331861920000001</v>
      </c>
      <c r="M473" s="35">
        <v>-1.2211172690000001</v>
      </c>
      <c r="N473" s="35">
        <v>-1.5712906449999999</v>
      </c>
      <c r="O473" s="35">
        <v>0.46384800399999998</v>
      </c>
      <c r="P473" s="35">
        <v>0.80120993200000001</v>
      </c>
      <c r="Q473" s="35">
        <v>0.22664014499999999</v>
      </c>
      <c r="R473" s="35">
        <v>1.40606882</v>
      </c>
      <c r="S473" s="35">
        <v>2.4720513400000002</v>
      </c>
      <c r="T473" s="35">
        <v>-1.315432229</v>
      </c>
      <c r="U473" s="35">
        <v>0.616661342</v>
      </c>
      <c r="V473" s="35">
        <v>1.8869340080000001</v>
      </c>
      <c r="W473" s="35">
        <v>-1.752767521</v>
      </c>
      <c r="X473" s="35">
        <v>36</v>
      </c>
      <c r="Y473" s="35">
        <v>25</v>
      </c>
      <c r="Z473" s="45">
        <f t="shared" si="84"/>
        <v>2.0133068006666668</v>
      </c>
      <c r="AA473" s="45">
        <f t="shared" si="85"/>
        <v>-1.5418647019999998</v>
      </c>
      <c r="AB473" s="45">
        <f t="shared" si="86"/>
        <v>0.85422931033333338</v>
      </c>
      <c r="AC473" s="45">
        <f t="shared" si="87"/>
        <v>1.8953780626666668</v>
      </c>
      <c r="AD473" s="45">
        <f t="shared" si="88"/>
        <v>0.49723269366666667</v>
      </c>
      <c r="AE473" s="45">
        <f t="shared" si="89"/>
        <v>0.25027594300000011</v>
      </c>
      <c r="AF473" s="55">
        <f t="shared" si="90"/>
        <v>0.61850826099999989</v>
      </c>
      <c r="AG473" s="56">
        <f t="shared" si="91"/>
        <v>-0.94602943516666649</v>
      </c>
      <c r="AH473" s="56">
        <v>4.6110094920920601E-2</v>
      </c>
      <c r="AI473" s="57">
        <v>-1.2927952087597601E-2</v>
      </c>
      <c r="AJ473" s="61">
        <v>0</v>
      </c>
      <c r="AK473" s="61">
        <v>0</v>
      </c>
      <c r="AL473" s="61">
        <v>0</v>
      </c>
      <c r="AM473" s="61">
        <v>0</v>
      </c>
      <c r="AN473" s="61">
        <f t="shared" si="92"/>
        <v>0</v>
      </c>
      <c r="AO473" s="61">
        <f t="shared" si="93"/>
        <v>0</v>
      </c>
      <c r="AP473" s="61">
        <f t="shared" si="94"/>
        <v>0</v>
      </c>
      <c r="AQ473" s="61">
        <f t="shared" si="95"/>
        <v>0</v>
      </c>
    </row>
    <row r="474" spans="1:43">
      <c r="A474" s="35" t="s">
        <v>143</v>
      </c>
      <c r="B474" s="35" t="s">
        <v>751</v>
      </c>
      <c r="C474" s="35" t="s">
        <v>750</v>
      </c>
      <c r="D474" s="35" t="s">
        <v>749</v>
      </c>
      <c r="E474" s="35" t="s">
        <v>748</v>
      </c>
      <c r="F474" s="35">
        <v>-1.298014738</v>
      </c>
      <c r="G474" s="35">
        <v>-1.5045708710000001</v>
      </c>
      <c r="H474" s="35">
        <v>-1.3551039389999999</v>
      </c>
      <c r="I474" s="35">
        <v>-0.30078264700000001</v>
      </c>
      <c r="J474" s="35">
        <v>-2.2501381889999998</v>
      </c>
      <c r="K474" s="35">
        <v>-1.5854614970000001</v>
      </c>
      <c r="L474" s="35">
        <v>-0.68436920800000001</v>
      </c>
      <c r="M474" s="35">
        <v>-2.1954037030000002</v>
      </c>
      <c r="N474" s="35">
        <v>-1.9811751609999999</v>
      </c>
      <c r="O474" s="35">
        <v>-1.7585389709999999</v>
      </c>
      <c r="P474" s="35">
        <v>-0.48714869399999999</v>
      </c>
      <c r="Q474" s="35">
        <v>-0.988304725</v>
      </c>
      <c r="R474" s="35">
        <v>-1.4557617519999999</v>
      </c>
      <c r="S474" s="35">
        <v>-0.78328964599999995</v>
      </c>
      <c r="T474" s="35">
        <v>1.6844002929999999</v>
      </c>
      <c r="U474" s="35">
        <v>6.4608833000000004E-2</v>
      </c>
      <c r="V474" s="35">
        <v>-2.5992136349999999</v>
      </c>
      <c r="W474" s="35">
        <v>0.87253046999999995</v>
      </c>
      <c r="X474" s="35">
        <v>36</v>
      </c>
      <c r="Y474" s="35">
        <v>25</v>
      </c>
      <c r="Z474" s="45">
        <f t="shared" si="84"/>
        <v>-1.3858965160000001</v>
      </c>
      <c r="AA474" s="45">
        <f t="shared" si="85"/>
        <v>-1.6203160240000001</v>
      </c>
      <c r="AB474" s="45">
        <f t="shared" si="86"/>
        <v>-0.18488370166666668</v>
      </c>
      <c r="AC474" s="45">
        <f t="shared" si="87"/>
        <v>-1.3787941110000002</v>
      </c>
      <c r="AD474" s="45">
        <f t="shared" si="88"/>
        <v>-1.0779974633333331</v>
      </c>
      <c r="AE474" s="45">
        <f t="shared" si="89"/>
        <v>-0.55402477733333333</v>
      </c>
      <c r="AF474" s="55">
        <f t="shared" si="90"/>
        <v>1.3182225683333333</v>
      </c>
      <c r="AG474" s="56">
        <f t="shared" si="91"/>
        <v>0.67437100983333331</v>
      </c>
      <c r="AH474" s="56">
        <v>-7.3372426485143203E-3</v>
      </c>
      <c r="AI474" s="57">
        <v>2.5368317696649701E-2</v>
      </c>
      <c r="AJ474" s="61">
        <v>0</v>
      </c>
      <c r="AK474" s="61">
        <v>0</v>
      </c>
      <c r="AL474" s="61">
        <v>0</v>
      </c>
      <c r="AM474" s="61">
        <v>0</v>
      </c>
      <c r="AN474" s="61">
        <f t="shared" si="92"/>
        <v>0</v>
      </c>
      <c r="AO474" s="61">
        <f t="shared" si="93"/>
        <v>0</v>
      </c>
      <c r="AP474" s="61">
        <f t="shared" si="94"/>
        <v>0</v>
      </c>
      <c r="AQ474" s="61">
        <f t="shared" si="95"/>
        <v>0</v>
      </c>
    </row>
    <row r="475" spans="1:43">
      <c r="A475" s="35" t="s">
        <v>143</v>
      </c>
      <c r="B475" s="35" t="s">
        <v>747</v>
      </c>
      <c r="C475" s="35" t="s">
        <v>746</v>
      </c>
      <c r="D475" s="35" t="s">
        <v>745</v>
      </c>
      <c r="E475" s="35" t="s">
        <v>744</v>
      </c>
      <c r="F475" s="35">
        <v>-0.58323398000000004</v>
      </c>
      <c r="G475" s="35">
        <v>9.7829199000000006E-2</v>
      </c>
      <c r="H475" s="35">
        <v>-0.285005481</v>
      </c>
      <c r="I475" s="35">
        <v>-0.55084487599999998</v>
      </c>
      <c r="J475" s="35">
        <v>-0.48893932099999998</v>
      </c>
      <c r="K475" s="35">
        <v>-0.198849737</v>
      </c>
      <c r="L475" s="35">
        <v>0.63497129600000002</v>
      </c>
      <c r="M475" s="35">
        <v>-0.63276069800000001</v>
      </c>
      <c r="N475" s="35">
        <v>0.44232048499999999</v>
      </c>
      <c r="O475" s="35">
        <v>-1.4332834990000001</v>
      </c>
      <c r="P475" s="35">
        <v>-0.85659122099999996</v>
      </c>
      <c r="Q475" s="35">
        <v>-0.50960911799999997</v>
      </c>
      <c r="R475" s="35">
        <v>-0.49234134000000002</v>
      </c>
      <c r="S475" s="35">
        <v>-0.473064074</v>
      </c>
      <c r="T475" s="35">
        <v>0.58744460700000001</v>
      </c>
      <c r="U475" s="35">
        <v>-1.058415052</v>
      </c>
      <c r="V475" s="35">
        <v>-4.4113521000000003E-2</v>
      </c>
      <c r="W475" s="35">
        <v>1.3851050549999999</v>
      </c>
      <c r="X475" s="35">
        <v>9</v>
      </c>
      <c r="Y475" s="35">
        <v>9</v>
      </c>
      <c r="Z475" s="45">
        <f t="shared" si="84"/>
        <v>-0.25680342066666667</v>
      </c>
      <c r="AA475" s="45">
        <f t="shared" si="85"/>
        <v>0.14817702766666666</v>
      </c>
      <c r="AB475" s="45">
        <f t="shared" si="86"/>
        <v>-0.12598693566666666</v>
      </c>
      <c r="AC475" s="45">
        <f t="shared" si="87"/>
        <v>-0.41287797799999998</v>
      </c>
      <c r="AD475" s="45">
        <f t="shared" si="88"/>
        <v>-0.93316127933333348</v>
      </c>
      <c r="AE475" s="45">
        <f t="shared" si="89"/>
        <v>9.4192160666666622E-2</v>
      </c>
      <c r="AF475" s="55">
        <f t="shared" si="90"/>
        <v>-7.1673739166666653E-2</v>
      </c>
      <c r="AG475" s="56">
        <f t="shared" si="91"/>
        <v>0.76721178933333334</v>
      </c>
      <c r="AH475" s="56">
        <v>-6.5999291446976497E-3</v>
      </c>
      <c r="AI475" s="57">
        <v>5.28282845477435E-3</v>
      </c>
      <c r="AJ475" s="61">
        <v>0</v>
      </c>
      <c r="AK475" s="61">
        <v>0</v>
      </c>
      <c r="AL475" s="61">
        <v>0</v>
      </c>
      <c r="AM475" s="61">
        <v>0</v>
      </c>
      <c r="AN475" s="61">
        <f t="shared" si="92"/>
        <v>0</v>
      </c>
      <c r="AO475" s="61">
        <f t="shared" si="93"/>
        <v>0</v>
      </c>
      <c r="AP475" s="61">
        <f t="shared" si="94"/>
        <v>0</v>
      </c>
      <c r="AQ475" s="61">
        <f t="shared" si="95"/>
        <v>0</v>
      </c>
    </row>
    <row r="476" spans="1:43">
      <c r="A476" s="35" t="s">
        <v>143</v>
      </c>
      <c r="B476" s="35" t="s">
        <v>743</v>
      </c>
      <c r="C476" s="44" t="s">
        <v>742</v>
      </c>
      <c r="D476" s="35" t="s">
        <v>741</v>
      </c>
      <c r="E476" s="35" t="s">
        <v>740</v>
      </c>
      <c r="F476" s="35">
        <v>-1.2048434889999999</v>
      </c>
      <c r="G476" s="35">
        <v>-0.28244545799999998</v>
      </c>
      <c r="H476" s="35">
        <v>-1.2369828780000001</v>
      </c>
      <c r="I476" s="35">
        <v>-0.23555229999999999</v>
      </c>
      <c r="J476" s="35">
        <v>-0.212040536</v>
      </c>
      <c r="K476" s="35">
        <v>0.17222873799999999</v>
      </c>
      <c r="L476" s="35">
        <v>-1.135473076</v>
      </c>
      <c r="M476" s="35">
        <v>-0.18065030000000001</v>
      </c>
      <c r="N476" s="35">
        <v>-0.38353509899999999</v>
      </c>
      <c r="O476" s="35">
        <v>-0.68402599399999997</v>
      </c>
      <c r="P476" s="35">
        <v>-2.2361180000000001E-2</v>
      </c>
      <c r="Q476" s="35">
        <v>0.53277772700000003</v>
      </c>
      <c r="R476" s="35">
        <v>-0.52028762100000003</v>
      </c>
      <c r="S476" s="35">
        <v>0.106839137</v>
      </c>
      <c r="T476" s="35">
        <v>-0.41924051400000001</v>
      </c>
      <c r="U476" s="35">
        <v>-0.60378298600000002</v>
      </c>
      <c r="V476" s="35">
        <v>0.810982918</v>
      </c>
      <c r="W476" s="35">
        <v>-0.31142037299999997</v>
      </c>
      <c r="X476" s="35">
        <v>36</v>
      </c>
      <c r="Y476" s="35">
        <v>25</v>
      </c>
      <c r="Z476" s="45">
        <f t="shared" si="84"/>
        <v>-0.90809060833333322</v>
      </c>
      <c r="AA476" s="45">
        <f t="shared" si="85"/>
        <v>-0.56655282499999993</v>
      </c>
      <c r="AB476" s="45">
        <f t="shared" si="86"/>
        <v>-0.27756299933333334</v>
      </c>
      <c r="AC476" s="45">
        <f t="shared" si="87"/>
        <v>-9.1788032666666672E-2</v>
      </c>
      <c r="AD476" s="45">
        <f t="shared" si="88"/>
        <v>-5.7869815666666637E-2</v>
      </c>
      <c r="AE476" s="45">
        <f t="shared" si="89"/>
        <v>-3.4740146999999999E-2</v>
      </c>
      <c r="AF476" s="55">
        <f t="shared" si="90"/>
        <v>0.45975871733333323</v>
      </c>
      <c r="AG476" s="56">
        <f t="shared" si="91"/>
        <v>4.0088777166666659E-2</v>
      </c>
      <c r="AH476" s="56">
        <v>1.8916227979573801E-2</v>
      </c>
      <c r="AI476" s="57">
        <v>5.9954345627252402E-2</v>
      </c>
      <c r="AJ476" s="61">
        <v>0</v>
      </c>
      <c r="AK476" s="61">
        <v>0</v>
      </c>
      <c r="AL476" s="61">
        <v>0</v>
      </c>
      <c r="AM476" s="61">
        <v>0</v>
      </c>
      <c r="AN476" s="61">
        <f t="shared" si="92"/>
        <v>0</v>
      </c>
      <c r="AO476" s="61">
        <f t="shared" si="93"/>
        <v>0</v>
      </c>
      <c r="AP476" s="61">
        <f t="shared" si="94"/>
        <v>0</v>
      </c>
      <c r="AQ476" s="61">
        <f t="shared" si="95"/>
        <v>0</v>
      </c>
    </row>
    <row r="477" spans="1:43">
      <c r="A477" s="35" t="s">
        <v>143</v>
      </c>
      <c r="B477" s="35" t="s">
        <v>739</v>
      </c>
      <c r="C477" s="35" t="s">
        <v>738</v>
      </c>
      <c r="D477" s="35" t="s">
        <v>737</v>
      </c>
      <c r="E477" s="35" t="s">
        <v>736</v>
      </c>
      <c r="F477" s="35">
        <v>5.1066871E-2</v>
      </c>
      <c r="G477" s="35">
        <v>1.7023134579999999</v>
      </c>
      <c r="H477" s="35">
        <v>1.0586290810000001</v>
      </c>
      <c r="I477" s="35">
        <v>0.60727748800000003</v>
      </c>
      <c r="J477" s="35">
        <v>1.9336964400000001</v>
      </c>
      <c r="K477" s="35">
        <v>1.4510506169999999</v>
      </c>
      <c r="L477" s="35">
        <v>-2.1784629249999998</v>
      </c>
      <c r="M477" s="35">
        <v>0.39826464499999997</v>
      </c>
      <c r="N477" s="35">
        <v>0.93035471599999997</v>
      </c>
      <c r="O477" s="35">
        <v>1.71771824</v>
      </c>
      <c r="P477" s="35">
        <v>1.4853533649999999</v>
      </c>
      <c r="Q477" s="35">
        <v>-1.3289295830000001</v>
      </c>
      <c r="R477" s="35">
        <v>0.94065488200000003</v>
      </c>
      <c r="S477" s="35">
        <v>0.23749613</v>
      </c>
      <c r="T477" s="35">
        <v>-0.81650600299999998</v>
      </c>
      <c r="U477" s="35">
        <v>1.154618608</v>
      </c>
      <c r="V477" s="35">
        <v>0.770885551</v>
      </c>
      <c r="W477" s="35">
        <v>0.49431926799999998</v>
      </c>
      <c r="X477" s="35">
        <v>64</v>
      </c>
      <c r="Y477" s="35">
        <v>81</v>
      </c>
      <c r="Z477" s="45">
        <f t="shared" si="84"/>
        <v>0.93733646999999998</v>
      </c>
      <c r="AA477" s="45">
        <f t="shared" si="85"/>
        <v>-0.28328118799999996</v>
      </c>
      <c r="AB477" s="45">
        <f t="shared" si="86"/>
        <v>0.12054833633333335</v>
      </c>
      <c r="AC477" s="45">
        <f t="shared" si="87"/>
        <v>1.3306748483333333</v>
      </c>
      <c r="AD477" s="45">
        <f t="shared" si="88"/>
        <v>0.62471400733333327</v>
      </c>
      <c r="AE477" s="45">
        <f t="shared" si="89"/>
        <v>0.80660780899999995</v>
      </c>
      <c r="AF477" s="55">
        <f t="shared" si="90"/>
        <v>-0.2064793046666667</v>
      </c>
      <c r="AG477" s="56">
        <f t="shared" si="91"/>
        <v>-0.17108661883333331</v>
      </c>
      <c r="AH477" s="56">
        <v>-0.57743510354907102</v>
      </c>
      <c r="AI477" s="57">
        <v>-0.548028310190111</v>
      </c>
      <c r="AJ477" s="61">
        <v>0</v>
      </c>
      <c r="AK477" s="61">
        <v>0</v>
      </c>
      <c r="AL477" s="61">
        <v>0</v>
      </c>
      <c r="AM477" s="61">
        <v>0</v>
      </c>
      <c r="AN477" s="61">
        <f t="shared" si="92"/>
        <v>0</v>
      </c>
      <c r="AO477" s="61">
        <f t="shared" si="93"/>
        <v>0</v>
      </c>
      <c r="AP477" s="61">
        <f t="shared" si="94"/>
        <v>0</v>
      </c>
      <c r="AQ477" s="61">
        <f t="shared" si="95"/>
        <v>0</v>
      </c>
    </row>
    <row r="478" spans="1:43">
      <c r="A478" s="35" t="s">
        <v>143</v>
      </c>
      <c r="B478" s="35" t="s">
        <v>735</v>
      </c>
      <c r="C478" s="35" t="s">
        <v>734</v>
      </c>
      <c r="D478" s="35" t="s">
        <v>733</v>
      </c>
      <c r="E478" s="35" t="s">
        <v>732</v>
      </c>
      <c r="F478" s="35">
        <v>-0.16886226600000001</v>
      </c>
      <c r="G478" s="35">
        <v>0.14604403199999999</v>
      </c>
      <c r="H478" s="35">
        <v>9.6609771999999997E-2</v>
      </c>
      <c r="I478" s="35">
        <v>0.102780806</v>
      </c>
      <c r="J478" s="35">
        <v>-0.10341705700000001</v>
      </c>
      <c r="K478" s="35">
        <v>6.4747522000000002E-2</v>
      </c>
      <c r="L478" s="35">
        <v>-1.128196239</v>
      </c>
      <c r="M478" s="35">
        <v>-6.4548317999999993E-2</v>
      </c>
      <c r="N478" s="35">
        <v>2.4027818700000001</v>
      </c>
      <c r="O478" s="35">
        <v>0.188558222</v>
      </c>
      <c r="P478" s="35">
        <v>0.87336791199999997</v>
      </c>
      <c r="Q478" s="35">
        <v>0.81822301500000005</v>
      </c>
      <c r="R478" s="35">
        <v>0.19844690700000001</v>
      </c>
      <c r="S478" s="35">
        <v>-2.3439991E-2</v>
      </c>
      <c r="T478" s="35">
        <v>-1.34282448</v>
      </c>
      <c r="U478" s="35">
        <v>-0.20052575</v>
      </c>
      <c r="V478" s="35">
        <v>0.18654853099999999</v>
      </c>
      <c r="W478" s="35">
        <v>-1.7535387179999999</v>
      </c>
      <c r="X478" s="35">
        <v>16</v>
      </c>
      <c r="Y478" s="35">
        <v>9</v>
      </c>
      <c r="Z478" s="45">
        <f t="shared" si="84"/>
        <v>2.4597179333333326E-2</v>
      </c>
      <c r="AA478" s="45">
        <f t="shared" si="85"/>
        <v>0.40334577100000008</v>
      </c>
      <c r="AB478" s="45">
        <f t="shared" si="86"/>
        <v>-0.38927252133333329</v>
      </c>
      <c r="AC478" s="45">
        <f t="shared" si="87"/>
        <v>2.1370423666666666E-2</v>
      </c>
      <c r="AD478" s="45">
        <f t="shared" si="88"/>
        <v>0.62671638299999999</v>
      </c>
      <c r="AE478" s="45">
        <f t="shared" si="89"/>
        <v>-0.58917197899999996</v>
      </c>
      <c r="AF478" s="55">
        <f t="shared" si="90"/>
        <v>-0.60324399650000005</v>
      </c>
      <c r="AG478" s="56">
        <f t="shared" si="91"/>
        <v>-0.91321538233333333</v>
      </c>
      <c r="AH478" s="56">
        <v>9.1219194041576301E-2</v>
      </c>
      <c r="AI478" s="57">
        <v>7.1074852655410598E-3</v>
      </c>
      <c r="AJ478" s="61">
        <v>0</v>
      </c>
      <c r="AK478" s="61">
        <v>0</v>
      </c>
      <c r="AL478" s="61">
        <v>0</v>
      </c>
      <c r="AM478" s="61">
        <v>0</v>
      </c>
      <c r="AN478" s="61">
        <f t="shared" si="92"/>
        <v>0</v>
      </c>
      <c r="AO478" s="61">
        <f t="shared" si="93"/>
        <v>0</v>
      </c>
      <c r="AP478" s="61">
        <f t="shared" si="94"/>
        <v>0</v>
      </c>
      <c r="AQ478" s="61">
        <f t="shared" si="95"/>
        <v>0</v>
      </c>
    </row>
    <row r="479" spans="1:43">
      <c r="A479" s="35" t="s">
        <v>143</v>
      </c>
      <c r="B479" s="35" t="s">
        <v>731</v>
      </c>
      <c r="C479" s="35" t="s">
        <v>730</v>
      </c>
      <c r="D479" s="35" t="s">
        <v>729</v>
      </c>
      <c r="E479" s="35" t="s">
        <v>728</v>
      </c>
      <c r="F479" s="35">
        <v>1.265330684</v>
      </c>
      <c r="G479" s="35">
        <v>0.42854172000000001</v>
      </c>
      <c r="H479" s="35">
        <v>0.25962529400000001</v>
      </c>
      <c r="I479" s="35">
        <v>0.483110015</v>
      </c>
      <c r="J479" s="35">
        <v>-8.0158089000000002E-2</v>
      </c>
      <c r="K479" s="35">
        <v>-0.74048895100000001</v>
      </c>
      <c r="L479" s="35">
        <v>1.3053259269999999</v>
      </c>
      <c r="M479" s="35">
        <v>-0.173536254</v>
      </c>
      <c r="N479" s="35">
        <v>-0.95042829799999995</v>
      </c>
      <c r="O479" s="35">
        <v>-0.26042154299999998</v>
      </c>
      <c r="P479" s="35">
        <v>-0.20317671900000001</v>
      </c>
      <c r="Q479" s="35">
        <v>0.13951970399999999</v>
      </c>
      <c r="R479" s="35">
        <v>0.97704025299999997</v>
      </c>
      <c r="S479" s="35">
        <v>-0.29669033900000003</v>
      </c>
      <c r="T479" s="35">
        <v>5.1520522999999999E-2</v>
      </c>
      <c r="U479" s="35">
        <v>-1.3759488989999999</v>
      </c>
      <c r="V479" s="35">
        <v>-8.8555490000000001E-2</v>
      </c>
      <c r="W479" s="35">
        <v>0.21053749299999999</v>
      </c>
      <c r="X479" s="35">
        <v>9</v>
      </c>
      <c r="Y479" s="35">
        <v>1</v>
      </c>
      <c r="Z479" s="45">
        <f t="shared" si="84"/>
        <v>0.65116589933333335</v>
      </c>
      <c r="AA479" s="45">
        <f t="shared" si="85"/>
        <v>6.0453791666666645E-2</v>
      </c>
      <c r="AB479" s="45">
        <f t="shared" si="86"/>
        <v>0.24395681233333333</v>
      </c>
      <c r="AC479" s="45">
        <f t="shared" si="87"/>
        <v>-0.11251234166666667</v>
      </c>
      <c r="AD479" s="45">
        <f t="shared" si="88"/>
        <v>-0.10802618599999998</v>
      </c>
      <c r="AE479" s="45">
        <f t="shared" si="89"/>
        <v>-0.41798896533333335</v>
      </c>
      <c r="AF479" s="55">
        <f t="shared" si="90"/>
        <v>-0.11185303316666667</v>
      </c>
      <c r="AG479" s="56">
        <f t="shared" si="91"/>
        <v>-0.30771970150000005</v>
      </c>
      <c r="AH479" s="56">
        <v>2.0082705699395301E-2</v>
      </c>
      <c r="AI479" s="57">
        <v>-0.11179822863680999</v>
      </c>
      <c r="AJ479" s="61">
        <v>0</v>
      </c>
      <c r="AK479" s="61">
        <v>0</v>
      </c>
      <c r="AL479" s="61">
        <v>0</v>
      </c>
      <c r="AM479" s="61">
        <v>0</v>
      </c>
      <c r="AN479" s="61">
        <f t="shared" si="92"/>
        <v>0</v>
      </c>
      <c r="AO479" s="61">
        <f t="shared" si="93"/>
        <v>0</v>
      </c>
      <c r="AP479" s="61">
        <f t="shared" si="94"/>
        <v>0</v>
      </c>
      <c r="AQ479" s="61">
        <f t="shared" si="95"/>
        <v>0</v>
      </c>
    </row>
    <row r="480" spans="1:43">
      <c r="A480" s="35" t="s">
        <v>143</v>
      </c>
      <c r="B480" s="35" t="s">
        <v>727</v>
      </c>
      <c r="C480" s="35" t="s">
        <v>726</v>
      </c>
      <c r="D480" s="35" t="s">
        <v>725</v>
      </c>
      <c r="E480" s="35" t="s">
        <v>724</v>
      </c>
      <c r="F480" s="35">
        <v>0.732626475</v>
      </c>
      <c r="G480" s="35">
        <v>-1.071395404</v>
      </c>
      <c r="H480" s="35">
        <v>0.176356384</v>
      </c>
      <c r="I480" s="35">
        <v>2.7155986360000002</v>
      </c>
      <c r="J480" s="35">
        <v>-0.212194469</v>
      </c>
      <c r="K480" s="35">
        <v>-0.660780539</v>
      </c>
      <c r="L480" s="35">
        <v>1.490068497</v>
      </c>
      <c r="M480" s="35">
        <v>-0.24348461800000001</v>
      </c>
      <c r="N480" s="35">
        <v>1.0119713349999999</v>
      </c>
      <c r="O480" s="35">
        <v>-0.79200088999999996</v>
      </c>
      <c r="P480" s="35">
        <v>0.565059388</v>
      </c>
      <c r="Q480" s="35">
        <v>0.322633379</v>
      </c>
      <c r="R480" s="35">
        <v>-0.30896445</v>
      </c>
      <c r="S480" s="35">
        <v>-0.12425697099999999</v>
      </c>
      <c r="T480" s="35">
        <v>4.3117359730000002</v>
      </c>
      <c r="U480" s="35">
        <v>-0.72404787000000004</v>
      </c>
      <c r="V480" s="35">
        <v>-1.843605105</v>
      </c>
      <c r="W480" s="35">
        <v>1.9415287489999999</v>
      </c>
      <c r="X480" s="35">
        <v>64</v>
      </c>
      <c r="Y480" s="35">
        <v>9</v>
      </c>
      <c r="Z480" s="45">
        <f t="shared" si="84"/>
        <v>-5.4137514999999997E-2</v>
      </c>
      <c r="AA480" s="45">
        <f t="shared" si="85"/>
        <v>0.75285173799999994</v>
      </c>
      <c r="AB480" s="45">
        <f t="shared" si="86"/>
        <v>1.2928381840000001</v>
      </c>
      <c r="AC480" s="45">
        <f t="shared" si="87"/>
        <v>0.61420787600000004</v>
      </c>
      <c r="AD480" s="45">
        <f t="shared" si="88"/>
        <v>3.1897292333333348E-2</v>
      </c>
      <c r="AE480" s="45">
        <f t="shared" si="89"/>
        <v>-0.20870807533333338</v>
      </c>
      <c r="AF480" s="55">
        <f t="shared" si="90"/>
        <v>0.94348107250000002</v>
      </c>
      <c r="AG480" s="56">
        <f t="shared" si="91"/>
        <v>-0.53176065950000007</v>
      </c>
      <c r="AH480" s="56">
        <v>1.0305503605740901E-2</v>
      </c>
      <c r="AI480" s="57">
        <v>-2.19825829186426E-2</v>
      </c>
      <c r="AJ480" s="61">
        <v>0</v>
      </c>
      <c r="AK480" s="61">
        <v>0</v>
      </c>
      <c r="AL480" s="61">
        <v>0</v>
      </c>
      <c r="AM480" s="61">
        <v>0</v>
      </c>
      <c r="AN480" s="61">
        <f t="shared" si="92"/>
        <v>0</v>
      </c>
      <c r="AO480" s="61">
        <f t="shared" si="93"/>
        <v>0</v>
      </c>
      <c r="AP480" s="61">
        <f t="shared" si="94"/>
        <v>0</v>
      </c>
      <c r="AQ480" s="61">
        <f t="shared" si="95"/>
        <v>0</v>
      </c>
    </row>
    <row r="481" spans="1:43">
      <c r="A481" s="35" t="s">
        <v>143</v>
      </c>
      <c r="B481" s="35" t="s">
        <v>723</v>
      </c>
      <c r="C481" s="35" t="s">
        <v>722</v>
      </c>
      <c r="D481" s="35" t="s">
        <v>721</v>
      </c>
      <c r="E481" s="35" t="s">
        <v>720</v>
      </c>
      <c r="F481" s="35">
        <v>0.59088531200000005</v>
      </c>
      <c r="G481" s="35">
        <v>1.6793384570000001</v>
      </c>
      <c r="H481" s="35">
        <v>1.03105929</v>
      </c>
      <c r="I481" s="35">
        <v>1.0196642730000001</v>
      </c>
      <c r="J481" s="35">
        <v>1.124495706</v>
      </c>
      <c r="K481" s="35">
        <v>2.6066638919999998</v>
      </c>
      <c r="L481" s="35">
        <v>0.89557826900000004</v>
      </c>
      <c r="M481" s="35">
        <v>-0.32950109799999999</v>
      </c>
      <c r="N481" s="35">
        <v>-0.68309953400000001</v>
      </c>
      <c r="O481" s="35">
        <v>1.3405363290000001</v>
      </c>
      <c r="P481" s="35">
        <v>1.7971798269999999</v>
      </c>
      <c r="Q481" s="35">
        <v>2.0195607550000001</v>
      </c>
      <c r="R481" s="35">
        <v>0.51178888600000005</v>
      </c>
      <c r="S481" s="35">
        <v>-0.30506998200000002</v>
      </c>
      <c r="T481" s="35">
        <v>0.99528000599999999</v>
      </c>
      <c r="U481" s="35">
        <v>0.14060441800000001</v>
      </c>
      <c r="V481" s="35">
        <v>0.44906990000000002</v>
      </c>
      <c r="W481" s="35">
        <v>0.75628759499999998</v>
      </c>
      <c r="X481" s="35">
        <v>1</v>
      </c>
      <c r="Y481" s="35">
        <v>1</v>
      </c>
      <c r="Z481" s="45">
        <f t="shared" si="84"/>
        <v>1.1004276863333333</v>
      </c>
      <c r="AA481" s="45">
        <f t="shared" si="85"/>
        <v>-3.9007454333333302E-2</v>
      </c>
      <c r="AB481" s="45">
        <f t="shared" si="86"/>
        <v>0.40066630333333331</v>
      </c>
      <c r="AC481" s="45">
        <f t="shared" si="87"/>
        <v>1.5836079569999999</v>
      </c>
      <c r="AD481" s="45">
        <f t="shared" si="88"/>
        <v>1.7190923036666668</v>
      </c>
      <c r="AE481" s="45">
        <f t="shared" si="89"/>
        <v>0.44865397099999998</v>
      </c>
      <c r="AF481" s="55">
        <f t="shared" si="90"/>
        <v>-0.13004381266666676</v>
      </c>
      <c r="AG481" s="56">
        <f t="shared" si="91"/>
        <v>-1.2026961593333334</v>
      </c>
      <c r="AH481" s="56">
        <v>-4.3723226381157297E-2</v>
      </c>
      <c r="AI481" s="57">
        <v>-1.13088278849953E-2</v>
      </c>
      <c r="AJ481" s="61">
        <v>0</v>
      </c>
      <c r="AK481" s="61">
        <v>0</v>
      </c>
      <c r="AL481" s="61">
        <v>0</v>
      </c>
      <c r="AM481" s="61">
        <v>1</v>
      </c>
      <c r="AN481" s="61">
        <f t="shared" si="92"/>
        <v>0</v>
      </c>
      <c r="AO481" s="61">
        <f t="shared" si="93"/>
        <v>1</v>
      </c>
      <c r="AP481" s="61">
        <f t="shared" si="94"/>
        <v>0</v>
      </c>
      <c r="AQ481" s="61">
        <f t="shared" si="95"/>
        <v>0</v>
      </c>
    </row>
    <row r="482" spans="1:43">
      <c r="A482" s="35" t="s">
        <v>143</v>
      </c>
      <c r="B482" s="35" t="s">
        <v>719</v>
      </c>
      <c r="C482" s="35" t="s">
        <v>718</v>
      </c>
      <c r="D482" s="35" t="s">
        <v>717</v>
      </c>
      <c r="E482" s="35" t="s">
        <v>716</v>
      </c>
      <c r="F482" s="35">
        <v>0.86133187200000005</v>
      </c>
      <c r="G482" s="35">
        <v>1.284938321</v>
      </c>
      <c r="H482" s="35">
        <v>-0.527612199</v>
      </c>
      <c r="I482" s="35">
        <v>-0.56335450099999995</v>
      </c>
      <c r="J482" s="35">
        <v>-5.7233961999999999E-2</v>
      </c>
      <c r="K482" s="35">
        <v>-0.85863390100000003</v>
      </c>
      <c r="L482" s="35">
        <v>0.60371641899999995</v>
      </c>
      <c r="M482" s="35">
        <v>0.30520944900000002</v>
      </c>
      <c r="N482" s="35">
        <v>0.61257967599999996</v>
      </c>
      <c r="O482" s="35">
        <v>-1.2314489E-2</v>
      </c>
      <c r="P482" s="35">
        <v>-0.383662067</v>
      </c>
      <c r="Q482" s="35">
        <v>-5.2902009E-2</v>
      </c>
      <c r="R482" s="35">
        <v>1.3571054549999999</v>
      </c>
      <c r="S482" s="35">
        <v>0.326312461</v>
      </c>
      <c r="T482" s="35">
        <v>-0.66042680399999998</v>
      </c>
      <c r="U482" s="35">
        <v>-0.54508191100000003</v>
      </c>
      <c r="V482" s="35">
        <v>0.169817936</v>
      </c>
      <c r="W482" s="35">
        <v>5.1528787999999999E-2</v>
      </c>
      <c r="X482" s="35">
        <v>1</v>
      </c>
      <c r="Y482" s="35">
        <v>1</v>
      </c>
      <c r="Z482" s="45">
        <f t="shared" si="84"/>
        <v>0.53955266466666674</v>
      </c>
      <c r="AA482" s="45">
        <f t="shared" si="85"/>
        <v>0.50716851466666668</v>
      </c>
      <c r="AB482" s="45">
        <f t="shared" si="86"/>
        <v>0.34099703733333325</v>
      </c>
      <c r="AC482" s="45">
        <f t="shared" si="87"/>
        <v>-0.49307412133333334</v>
      </c>
      <c r="AD482" s="45">
        <f t="shared" si="88"/>
        <v>-0.14962618833333333</v>
      </c>
      <c r="AE482" s="45">
        <f t="shared" si="89"/>
        <v>-0.10791172900000001</v>
      </c>
      <c r="AF482" s="55">
        <f t="shared" si="90"/>
        <v>-0.1823635523333334</v>
      </c>
      <c r="AG482" s="56">
        <f t="shared" si="91"/>
        <v>0.21343842583333333</v>
      </c>
      <c r="AH482" s="56">
        <v>-6.7725210482947801E-2</v>
      </c>
      <c r="AI482" s="57">
        <v>2.7023825766459501E-2</v>
      </c>
      <c r="AJ482" s="61">
        <v>0</v>
      </c>
      <c r="AK482" s="61">
        <v>0</v>
      </c>
      <c r="AL482" s="61">
        <v>0</v>
      </c>
      <c r="AM482" s="61">
        <v>0</v>
      </c>
      <c r="AN482" s="61">
        <f t="shared" si="92"/>
        <v>0</v>
      </c>
      <c r="AO482" s="61">
        <f t="shared" si="93"/>
        <v>0</v>
      </c>
      <c r="AP482" s="61">
        <f t="shared" si="94"/>
        <v>0</v>
      </c>
      <c r="AQ482" s="61">
        <f t="shared" si="95"/>
        <v>0</v>
      </c>
    </row>
    <row r="483" spans="1:43">
      <c r="A483" s="35" t="s">
        <v>143</v>
      </c>
      <c r="B483" s="35" t="s">
        <v>715</v>
      </c>
      <c r="C483" s="35" t="s">
        <v>714</v>
      </c>
      <c r="D483" s="35" t="s">
        <v>713</v>
      </c>
      <c r="E483" s="35" t="s">
        <v>712</v>
      </c>
      <c r="F483" s="35">
        <v>0.46468918199999998</v>
      </c>
      <c r="G483" s="35">
        <v>0.46744081999999998</v>
      </c>
      <c r="H483" s="35">
        <v>0.88137814199999998</v>
      </c>
      <c r="I483" s="35">
        <v>9.1567884000000002E-2</v>
      </c>
      <c r="J483" s="35">
        <v>0.262537617</v>
      </c>
      <c r="K483" s="35">
        <v>0.50760819700000004</v>
      </c>
      <c r="L483" s="35">
        <v>0.20741774900000001</v>
      </c>
      <c r="M483" s="35">
        <v>0.50463388799999997</v>
      </c>
      <c r="N483" s="35">
        <v>0.77872691800000005</v>
      </c>
      <c r="O483" s="35">
        <v>0.113201526</v>
      </c>
      <c r="P483" s="35">
        <v>0.28511366700000002</v>
      </c>
      <c r="Q483" s="35">
        <v>0.68182988300000003</v>
      </c>
      <c r="R483" s="35">
        <v>0.348667809</v>
      </c>
      <c r="S483" s="35">
        <v>0.92034186399999995</v>
      </c>
      <c r="T483" s="35">
        <v>-0.80273828199999997</v>
      </c>
      <c r="U483" s="35">
        <v>-1.2250366100000001</v>
      </c>
      <c r="V483" s="35">
        <v>1.0219808290000001</v>
      </c>
      <c r="W483" s="35">
        <v>-1.4744433960000001</v>
      </c>
      <c r="X483" s="35">
        <v>256</v>
      </c>
      <c r="Y483" s="35">
        <v>256</v>
      </c>
      <c r="Z483" s="45">
        <f t="shared" si="84"/>
        <v>0.60450271466666672</v>
      </c>
      <c r="AA483" s="45">
        <f t="shared" si="85"/>
        <v>0.49692618499999996</v>
      </c>
      <c r="AB483" s="45">
        <f t="shared" si="86"/>
        <v>0.155423797</v>
      </c>
      <c r="AC483" s="45">
        <f t="shared" si="87"/>
        <v>0.28723789933333332</v>
      </c>
      <c r="AD483" s="45">
        <f t="shared" si="88"/>
        <v>0.36004835866666668</v>
      </c>
      <c r="AE483" s="45">
        <f t="shared" si="89"/>
        <v>-0.55916639233333332</v>
      </c>
      <c r="AF483" s="55">
        <f t="shared" si="90"/>
        <v>-0.39529065283333342</v>
      </c>
      <c r="AG483" s="56">
        <f t="shared" si="91"/>
        <v>-0.88280952133333335</v>
      </c>
      <c r="AH483" s="56">
        <v>0.135509707822348</v>
      </c>
      <c r="AI483" s="57">
        <v>8.7481989888421402E-2</v>
      </c>
      <c r="AJ483" s="61">
        <v>0</v>
      </c>
      <c r="AK483" s="61">
        <v>0</v>
      </c>
      <c r="AL483" s="61">
        <v>0</v>
      </c>
      <c r="AM483" s="61">
        <v>0</v>
      </c>
      <c r="AN483" s="61">
        <f t="shared" si="92"/>
        <v>0</v>
      </c>
      <c r="AO483" s="61">
        <f t="shared" si="93"/>
        <v>0</v>
      </c>
      <c r="AP483" s="61">
        <f t="shared" si="94"/>
        <v>0</v>
      </c>
      <c r="AQ483" s="61">
        <f t="shared" si="95"/>
        <v>0</v>
      </c>
    </row>
    <row r="484" spans="1:43">
      <c r="A484" s="35" t="s">
        <v>156</v>
      </c>
      <c r="B484" s="35" t="s">
        <v>711</v>
      </c>
      <c r="C484" s="35" t="s">
        <v>710</v>
      </c>
      <c r="D484" s="35" t="s">
        <v>709</v>
      </c>
      <c r="E484" s="35" t="s">
        <v>708</v>
      </c>
      <c r="F484" s="35">
        <v>-0.14419627800000001</v>
      </c>
      <c r="G484" s="35">
        <v>0.373353512</v>
      </c>
      <c r="H484" s="35">
        <v>0.64440140999999995</v>
      </c>
      <c r="I484" s="35">
        <v>-1.0451916320000001</v>
      </c>
      <c r="J484" s="35">
        <v>-1.1867110729999999</v>
      </c>
      <c r="K484" s="35">
        <v>-0.242586947</v>
      </c>
      <c r="L484" s="35">
        <v>0.95259175299999999</v>
      </c>
      <c r="M484" s="35">
        <v>0.98792478500000003</v>
      </c>
      <c r="N484" s="35">
        <v>1.8849890680000001</v>
      </c>
      <c r="O484" s="35">
        <v>0.34897489199999998</v>
      </c>
      <c r="P484" s="35">
        <v>0.427542015</v>
      </c>
      <c r="Q484" s="35">
        <v>1.033213844</v>
      </c>
      <c r="R484" s="35">
        <v>0.38956538400000001</v>
      </c>
      <c r="S484" s="35">
        <v>1.511339446</v>
      </c>
      <c r="T484" s="35">
        <v>1.1338453E-2</v>
      </c>
      <c r="U484" s="35">
        <v>-1.148596822</v>
      </c>
      <c r="V484" s="35">
        <v>1.0491173490000001</v>
      </c>
      <c r="W484" s="35">
        <v>-1.5058616380000001</v>
      </c>
      <c r="X484" s="35">
        <v>4</v>
      </c>
      <c r="Y484" s="35">
        <v>1</v>
      </c>
      <c r="Z484" s="45">
        <f t="shared" si="84"/>
        <v>0.29118621466666667</v>
      </c>
      <c r="AA484" s="45">
        <f t="shared" si="85"/>
        <v>1.2751685353333333</v>
      </c>
      <c r="AB484" s="45">
        <f t="shared" si="86"/>
        <v>0.63741442766666667</v>
      </c>
      <c r="AC484" s="45">
        <f t="shared" si="87"/>
        <v>-0.82482988400000001</v>
      </c>
      <c r="AD484" s="45">
        <f t="shared" si="88"/>
        <v>0.60324358366666664</v>
      </c>
      <c r="AE484" s="45">
        <f t="shared" si="89"/>
        <v>-0.53511370366666666</v>
      </c>
      <c r="AF484" s="55">
        <f t="shared" si="90"/>
        <v>-0.14576294733333328</v>
      </c>
      <c r="AG484" s="56">
        <f t="shared" si="91"/>
        <v>-0.42432055349999998</v>
      </c>
      <c r="AH484" s="56">
        <v>-3.0299766494239901E-2</v>
      </c>
      <c r="AI484" s="57">
        <v>1.8399101164147801E-2</v>
      </c>
      <c r="AJ484" s="61">
        <v>0</v>
      </c>
      <c r="AK484" s="61">
        <v>0</v>
      </c>
      <c r="AL484" s="61">
        <v>0</v>
      </c>
      <c r="AM484" s="61">
        <v>0</v>
      </c>
      <c r="AN484" s="61">
        <f t="shared" si="92"/>
        <v>0</v>
      </c>
      <c r="AO484" s="61">
        <f t="shared" si="93"/>
        <v>0</v>
      </c>
      <c r="AP484" s="61">
        <f t="shared" si="94"/>
        <v>0</v>
      </c>
      <c r="AQ484" s="61">
        <f t="shared" si="95"/>
        <v>0</v>
      </c>
    </row>
    <row r="485" spans="1:43">
      <c r="A485" s="35" t="s">
        <v>143</v>
      </c>
      <c r="B485" s="35" t="s">
        <v>707</v>
      </c>
      <c r="C485" s="35" t="s">
        <v>706</v>
      </c>
      <c r="D485" s="35" t="s">
        <v>705</v>
      </c>
      <c r="E485" s="35" t="s">
        <v>704</v>
      </c>
      <c r="F485" s="35">
        <v>-0.66627255299999999</v>
      </c>
      <c r="G485" s="35">
        <v>-1.1840353239999999</v>
      </c>
      <c r="H485" s="35">
        <v>-0.21221767599999999</v>
      </c>
      <c r="I485" s="35">
        <v>-1.6556439000000001</v>
      </c>
      <c r="J485" s="35">
        <v>-1.04983033</v>
      </c>
      <c r="K485" s="35">
        <v>-0.689061229</v>
      </c>
      <c r="L485" s="35">
        <v>-0.19832757000000001</v>
      </c>
      <c r="M485" s="35">
        <v>0.253509023</v>
      </c>
      <c r="N485" s="35">
        <v>-0.71883610799999997</v>
      </c>
      <c r="O485" s="35">
        <v>-0.40487972300000002</v>
      </c>
      <c r="P485" s="35">
        <v>-0.49707913599999998</v>
      </c>
      <c r="Q485" s="35">
        <v>-8.4018332000000001E-2</v>
      </c>
      <c r="R485" s="35">
        <v>-0.69195501500000001</v>
      </c>
      <c r="S485" s="35">
        <v>-0.74691005600000004</v>
      </c>
      <c r="T485" s="35">
        <v>-0.15496937099999999</v>
      </c>
      <c r="U485" s="35">
        <v>-1.7173355889999999</v>
      </c>
      <c r="V485" s="35">
        <v>-0.27040772200000002</v>
      </c>
      <c r="W485" s="35">
        <v>0.81712589999999996</v>
      </c>
      <c r="X485" s="35">
        <v>16</v>
      </c>
      <c r="Y485" s="35">
        <v>64</v>
      </c>
      <c r="Z485" s="45">
        <f t="shared" si="84"/>
        <v>-0.68750851766666665</v>
      </c>
      <c r="AA485" s="45">
        <f t="shared" si="85"/>
        <v>-0.22121821833333333</v>
      </c>
      <c r="AB485" s="45">
        <f t="shared" si="86"/>
        <v>-0.53127814733333334</v>
      </c>
      <c r="AC485" s="45">
        <f t="shared" si="87"/>
        <v>-1.1315118196666667</v>
      </c>
      <c r="AD485" s="45">
        <f t="shared" si="88"/>
        <v>-0.3286590636666667</v>
      </c>
      <c r="AE485" s="45">
        <f t="shared" si="89"/>
        <v>-0.39020580366666668</v>
      </c>
      <c r="AF485" s="55">
        <f t="shared" si="90"/>
        <v>-7.691477933333335E-2</v>
      </c>
      <c r="AG485" s="56">
        <f t="shared" si="91"/>
        <v>0.33987963799999998</v>
      </c>
      <c r="AH485" s="56">
        <v>-1.43561068191644E-2</v>
      </c>
      <c r="AI485" s="57">
        <v>4.1399956186998203E-2</v>
      </c>
      <c r="AJ485" s="61">
        <v>0</v>
      </c>
      <c r="AK485" s="61">
        <v>0</v>
      </c>
      <c r="AL485" s="61">
        <v>0</v>
      </c>
      <c r="AM485" s="61">
        <v>0</v>
      </c>
      <c r="AN485" s="61">
        <f t="shared" si="92"/>
        <v>0</v>
      </c>
      <c r="AO485" s="61">
        <f t="shared" si="93"/>
        <v>0</v>
      </c>
      <c r="AP485" s="61">
        <f t="shared" si="94"/>
        <v>0</v>
      </c>
      <c r="AQ485" s="61">
        <f t="shared" si="95"/>
        <v>0</v>
      </c>
    </row>
    <row r="486" spans="1:43">
      <c r="A486" s="35" t="s">
        <v>143</v>
      </c>
      <c r="B486" s="35" t="s">
        <v>703</v>
      </c>
      <c r="C486" s="35" t="s">
        <v>702</v>
      </c>
      <c r="D486" s="35" t="s">
        <v>701</v>
      </c>
      <c r="E486" s="35" t="s">
        <v>700</v>
      </c>
      <c r="F486" s="35">
        <v>-1.077576469</v>
      </c>
      <c r="G486" s="35">
        <v>-0.88428593899999997</v>
      </c>
      <c r="H486" s="35">
        <v>-0.43533053399999999</v>
      </c>
      <c r="I486" s="35">
        <v>-0.91556108300000005</v>
      </c>
      <c r="J486" s="35">
        <v>-1.9083127040000001</v>
      </c>
      <c r="K486" s="35">
        <v>-0.81363885999999996</v>
      </c>
      <c r="L486" s="35">
        <v>1.7900763079999999</v>
      </c>
      <c r="M486" s="35">
        <v>-0.120049274</v>
      </c>
      <c r="N486" s="35">
        <v>0.198399825</v>
      </c>
      <c r="O486" s="35">
        <v>0.48620577399999998</v>
      </c>
      <c r="P486" s="35">
        <v>1.011192562</v>
      </c>
      <c r="Q486" s="35">
        <v>1.949027625</v>
      </c>
      <c r="R486" s="35">
        <v>-1.7068439929999999</v>
      </c>
      <c r="S486" s="35">
        <v>-1.1913245750000001</v>
      </c>
      <c r="T486" s="35">
        <v>3.3467459530000001</v>
      </c>
      <c r="U486" s="35">
        <v>-0.55871258899999998</v>
      </c>
      <c r="V486" s="35">
        <v>0.35951973799999998</v>
      </c>
      <c r="W486" s="35">
        <v>2.4377312500000001</v>
      </c>
      <c r="X486" s="35">
        <v>4</v>
      </c>
      <c r="Y486" s="35">
        <v>4</v>
      </c>
      <c r="Z486" s="45">
        <f t="shared" si="84"/>
        <v>-0.79906431400000011</v>
      </c>
      <c r="AA486" s="45">
        <f t="shared" si="85"/>
        <v>0.62280895299999994</v>
      </c>
      <c r="AB486" s="45">
        <f t="shared" si="86"/>
        <v>0.14952579500000004</v>
      </c>
      <c r="AC486" s="45">
        <f t="shared" si="87"/>
        <v>-1.2125042156666668</v>
      </c>
      <c r="AD486" s="45">
        <f t="shared" si="88"/>
        <v>1.1488086536666666</v>
      </c>
      <c r="AE486" s="45">
        <f t="shared" si="89"/>
        <v>0.74617946633333343</v>
      </c>
      <c r="AF486" s="55">
        <f t="shared" si="90"/>
        <v>0.23765347550000013</v>
      </c>
      <c r="AG486" s="56">
        <f t="shared" si="91"/>
        <v>0.7780272473333335</v>
      </c>
      <c r="AH486" s="56">
        <v>-1.28759974954527E-2</v>
      </c>
      <c r="AI486" s="57">
        <v>1.5102051522967799E-2</v>
      </c>
      <c r="AJ486" s="61">
        <v>0</v>
      </c>
      <c r="AK486" s="61">
        <v>0</v>
      </c>
      <c r="AL486" s="61">
        <v>0</v>
      </c>
      <c r="AM486" s="61">
        <v>0</v>
      </c>
      <c r="AN486" s="61">
        <f t="shared" si="92"/>
        <v>0</v>
      </c>
      <c r="AO486" s="61">
        <f t="shared" si="93"/>
        <v>0</v>
      </c>
      <c r="AP486" s="61">
        <f t="shared" si="94"/>
        <v>0</v>
      </c>
      <c r="AQ486" s="61">
        <f t="shared" si="95"/>
        <v>0</v>
      </c>
    </row>
    <row r="487" spans="1:43">
      <c r="A487" s="35" t="s">
        <v>143</v>
      </c>
      <c r="B487" s="35" t="s">
        <v>699</v>
      </c>
      <c r="C487" s="35" t="s">
        <v>698</v>
      </c>
      <c r="D487" s="35" t="s">
        <v>697</v>
      </c>
      <c r="E487" s="35" t="s">
        <v>696</v>
      </c>
      <c r="F487" s="35">
        <v>1.758105153</v>
      </c>
      <c r="G487" s="35">
        <v>0.83484402800000002</v>
      </c>
      <c r="H487" s="35">
        <v>1.6972595989999999</v>
      </c>
      <c r="I487" s="35">
        <v>0.99904012499999995</v>
      </c>
      <c r="J487" s="35">
        <v>0.63734311600000004</v>
      </c>
      <c r="K487" s="35">
        <v>1.3840233209999999</v>
      </c>
      <c r="L487" s="35">
        <v>-1.0692671819999999</v>
      </c>
      <c r="M487" s="35">
        <v>0.44645297499999997</v>
      </c>
      <c r="N487" s="35">
        <v>1.2327638990000001</v>
      </c>
      <c r="O487" s="35">
        <v>0.47173439</v>
      </c>
      <c r="P487" s="35">
        <v>1.2078343279999999</v>
      </c>
      <c r="Q487" s="35">
        <v>-0.11292701400000001</v>
      </c>
      <c r="R487" s="35">
        <v>0.40804814700000003</v>
      </c>
      <c r="S487" s="35">
        <v>1.2120074279999999</v>
      </c>
      <c r="T487" s="35">
        <v>-1.4200328499999999</v>
      </c>
      <c r="U487" s="35">
        <v>4.3086048000000002E-2</v>
      </c>
      <c r="V487" s="35">
        <v>0.75806072199999996</v>
      </c>
      <c r="W487" s="35">
        <v>-1.087425936</v>
      </c>
      <c r="X487" s="35">
        <v>81</v>
      </c>
      <c r="Y487" s="35">
        <v>100</v>
      </c>
      <c r="Z487" s="45">
        <f t="shared" si="84"/>
        <v>1.4300695933333332</v>
      </c>
      <c r="AA487" s="45">
        <f t="shared" si="85"/>
        <v>0.20331656400000001</v>
      </c>
      <c r="AB487" s="45">
        <f t="shared" si="86"/>
        <v>6.6674241666666648E-2</v>
      </c>
      <c r="AC487" s="45">
        <f t="shared" si="87"/>
        <v>1.0068021873333333</v>
      </c>
      <c r="AD487" s="45">
        <f t="shared" si="88"/>
        <v>0.52221390133333323</v>
      </c>
      <c r="AE487" s="45">
        <f t="shared" si="89"/>
        <v>-9.5426388666666681E-2</v>
      </c>
      <c r="AF487" s="55">
        <f t="shared" si="90"/>
        <v>-0.75001883699999994</v>
      </c>
      <c r="AG487" s="56">
        <f t="shared" si="91"/>
        <v>-0.85993443299999983</v>
      </c>
      <c r="AH487" s="56">
        <v>2.7505207878745001E-2</v>
      </c>
      <c r="AI487" s="57">
        <v>5.5221853617979403E-3</v>
      </c>
      <c r="AJ487" s="61">
        <v>0</v>
      </c>
      <c r="AK487" s="61">
        <v>0</v>
      </c>
      <c r="AL487" s="61">
        <v>0</v>
      </c>
      <c r="AM487" s="61">
        <v>0</v>
      </c>
      <c r="AN487" s="61">
        <f t="shared" si="92"/>
        <v>0</v>
      </c>
      <c r="AO487" s="61">
        <f t="shared" si="93"/>
        <v>0</v>
      </c>
      <c r="AP487" s="61">
        <f t="shared" si="94"/>
        <v>0</v>
      </c>
      <c r="AQ487" s="61">
        <f t="shared" si="95"/>
        <v>0</v>
      </c>
    </row>
    <row r="488" spans="1:43">
      <c r="A488" s="35" t="s">
        <v>143</v>
      </c>
      <c r="B488" s="35" t="s">
        <v>695</v>
      </c>
      <c r="C488" s="35" t="s">
        <v>694</v>
      </c>
      <c r="D488" s="35" t="s">
        <v>693</v>
      </c>
      <c r="E488" s="35" t="s">
        <v>692</v>
      </c>
      <c r="F488" s="35">
        <v>-3.5093958000000001E-2</v>
      </c>
      <c r="G488" s="35">
        <v>-0.345867176</v>
      </c>
      <c r="H488" s="35">
        <v>0.444704716</v>
      </c>
      <c r="I488" s="35">
        <v>-0.56422812499999997</v>
      </c>
      <c r="J488" s="35">
        <v>-1.1373276800000001</v>
      </c>
      <c r="K488" s="35">
        <v>-0.75625354199999995</v>
      </c>
      <c r="L488" s="35">
        <v>-1.2231699E-2</v>
      </c>
      <c r="M488" s="35">
        <v>-0.395265017</v>
      </c>
      <c r="N488" s="35">
        <v>0.79178036799999996</v>
      </c>
      <c r="O488" s="35">
        <v>-0.51968789599999998</v>
      </c>
      <c r="P488" s="35">
        <v>-0.52135129599999996</v>
      </c>
      <c r="Q488" s="35">
        <v>0.33678234200000001</v>
      </c>
      <c r="R488" s="35">
        <v>0.215918157</v>
      </c>
      <c r="S488" s="35">
        <v>0.59472851500000001</v>
      </c>
      <c r="T488" s="35">
        <v>0.59919040400000001</v>
      </c>
      <c r="U488" s="35">
        <v>-1.6346417600000001</v>
      </c>
      <c r="V488" s="35">
        <v>-0.94663097500000004</v>
      </c>
      <c r="W488" s="35">
        <v>-1.5150275820000001</v>
      </c>
      <c r="X488" s="35">
        <v>4</v>
      </c>
      <c r="Y488" s="35">
        <v>9</v>
      </c>
      <c r="Z488" s="45">
        <f t="shared" si="84"/>
        <v>2.1247860666666674E-2</v>
      </c>
      <c r="AA488" s="45">
        <f t="shared" si="85"/>
        <v>0.12809455066666667</v>
      </c>
      <c r="AB488" s="45">
        <f t="shared" si="86"/>
        <v>0.46994569200000003</v>
      </c>
      <c r="AC488" s="45">
        <f t="shared" si="87"/>
        <v>-0.81926978233333336</v>
      </c>
      <c r="AD488" s="45">
        <f t="shared" si="88"/>
        <v>-0.23475228333333331</v>
      </c>
      <c r="AE488" s="45">
        <f t="shared" si="89"/>
        <v>-1.3654334390000002</v>
      </c>
      <c r="AF488" s="55">
        <f t="shared" si="90"/>
        <v>0.39527448633333334</v>
      </c>
      <c r="AG488" s="56">
        <f t="shared" si="91"/>
        <v>-0.83842240616666697</v>
      </c>
      <c r="AH488" s="56">
        <v>-5.3522812346578498E-2</v>
      </c>
      <c r="AI488" s="57">
        <v>-9.7631983178351894E-2</v>
      </c>
      <c r="AJ488" s="61">
        <v>0</v>
      </c>
      <c r="AK488" s="61">
        <v>0</v>
      </c>
      <c r="AL488" s="61">
        <v>0</v>
      </c>
      <c r="AM488" s="61">
        <v>1</v>
      </c>
      <c r="AN488" s="61">
        <f t="shared" si="92"/>
        <v>0</v>
      </c>
      <c r="AO488" s="61">
        <f t="shared" si="93"/>
        <v>1</v>
      </c>
      <c r="AP488" s="61">
        <f t="shared" si="94"/>
        <v>0</v>
      </c>
      <c r="AQ488" s="61">
        <f t="shared" si="95"/>
        <v>0</v>
      </c>
    </row>
    <row r="489" spans="1:43">
      <c r="A489" s="35" t="s">
        <v>143</v>
      </c>
      <c r="B489" s="35" t="s">
        <v>691</v>
      </c>
      <c r="C489" s="35" t="s">
        <v>690</v>
      </c>
      <c r="D489" s="35" t="s">
        <v>689</v>
      </c>
      <c r="E489" s="35" t="s">
        <v>688</v>
      </c>
      <c r="F489" s="35">
        <v>-0.828145664</v>
      </c>
      <c r="G489" s="35">
        <v>-1.133730841</v>
      </c>
      <c r="H489" s="35">
        <v>-0.72563813399999999</v>
      </c>
      <c r="I489" s="35">
        <v>0.78204707500000004</v>
      </c>
      <c r="J489" s="35">
        <v>-0.46907583200000003</v>
      </c>
      <c r="K489" s="35">
        <v>0.50480017399999999</v>
      </c>
      <c r="L489" s="35">
        <v>0.78425495599999995</v>
      </c>
      <c r="M489" s="35">
        <v>-0.83054745399999996</v>
      </c>
      <c r="N489" s="35">
        <v>-0.390529866</v>
      </c>
      <c r="O489" s="35">
        <v>0.94185792199999996</v>
      </c>
      <c r="P489" s="35">
        <v>1.411636044</v>
      </c>
      <c r="Q489" s="35">
        <v>0.53851493299999997</v>
      </c>
      <c r="R489" s="35">
        <v>-0.478138691</v>
      </c>
      <c r="S489" s="35">
        <v>-4.8297106999999999E-2</v>
      </c>
      <c r="T489" s="35">
        <v>-0.358406379</v>
      </c>
      <c r="U489" s="35">
        <v>-6.7715265999999996E-2</v>
      </c>
      <c r="V489" s="35">
        <v>0.84414629200000002</v>
      </c>
      <c r="W489" s="35">
        <v>-0.73468365400000002</v>
      </c>
      <c r="X489" s="35">
        <v>1</v>
      </c>
      <c r="Y489" s="35">
        <v>4</v>
      </c>
      <c r="Z489" s="45">
        <f t="shared" si="84"/>
        <v>-0.89583821299999988</v>
      </c>
      <c r="AA489" s="45">
        <f t="shared" si="85"/>
        <v>-0.14560745466666666</v>
      </c>
      <c r="AB489" s="45">
        <f t="shared" si="86"/>
        <v>-0.29494739233333328</v>
      </c>
      <c r="AC489" s="45">
        <f t="shared" si="87"/>
        <v>0.27259047233333333</v>
      </c>
      <c r="AD489" s="45">
        <f t="shared" si="88"/>
        <v>0.96400296633333327</v>
      </c>
      <c r="AE489" s="45">
        <f t="shared" si="89"/>
        <v>1.3915790666666669E-2</v>
      </c>
      <c r="AF489" s="55">
        <f t="shared" si="90"/>
        <v>0.22577544150000001</v>
      </c>
      <c r="AG489" s="56">
        <f t="shared" si="91"/>
        <v>-0.60438092866666659</v>
      </c>
      <c r="AH489" s="56">
        <v>8.1323879591387496E-2</v>
      </c>
      <c r="AI489" s="57">
        <v>4.2483129409383501E-2</v>
      </c>
      <c r="AJ489" s="61">
        <v>0</v>
      </c>
      <c r="AK489" s="61">
        <v>0</v>
      </c>
      <c r="AL489" s="61">
        <v>0</v>
      </c>
      <c r="AM489" s="61">
        <v>0</v>
      </c>
      <c r="AN489" s="61">
        <f t="shared" si="92"/>
        <v>0</v>
      </c>
      <c r="AO489" s="61">
        <f t="shared" si="93"/>
        <v>0</v>
      </c>
      <c r="AP489" s="61">
        <f t="shared" si="94"/>
        <v>0</v>
      </c>
      <c r="AQ489" s="61">
        <f t="shared" si="95"/>
        <v>0</v>
      </c>
    </row>
    <row r="490" spans="1:43">
      <c r="A490" s="35" t="s">
        <v>143</v>
      </c>
      <c r="B490" s="35" t="s">
        <v>687</v>
      </c>
      <c r="C490" s="35" t="s">
        <v>686</v>
      </c>
      <c r="D490" s="35" t="s">
        <v>685</v>
      </c>
      <c r="E490" s="35" t="s">
        <v>684</v>
      </c>
      <c r="F490" s="35">
        <v>0.31748602999999997</v>
      </c>
      <c r="G490" s="35">
        <v>-0.78759957000000003</v>
      </c>
      <c r="H490" s="35">
        <v>-0.14938839000000001</v>
      </c>
      <c r="I490" s="35">
        <v>-0.114604312</v>
      </c>
      <c r="J490" s="35">
        <v>-0.86409385299999997</v>
      </c>
      <c r="K490" s="35">
        <v>-0.33860393999999999</v>
      </c>
      <c r="L490" s="35">
        <v>-0.59351243099999995</v>
      </c>
      <c r="M490" s="35">
        <v>-1.1846535899999999</v>
      </c>
      <c r="N490" s="35">
        <v>-1.4263336929999999</v>
      </c>
      <c r="O490" s="35">
        <v>0.13112992700000001</v>
      </c>
      <c r="P490" s="35">
        <v>0.67747042700000004</v>
      </c>
      <c r="Q490" s="35">
        <v>-0.25887970300000002</v>
      </c>
      <c r="R490" s="35">
        <v>-0.65994492299999996</v>
      </c>
      <c r="S490" s="35">
        <v>0.43455699800000003</v>
      </c>
      <c r="T490" s="35">
        <v>-0.49837636800000001</v>
      </c>
      <c r="U490" s="35">
        <v>-0.636333382</v>
      </c>
      <c r="V490" s="35">
        <v>-0.95901834399999997</v>
      </c>
      <c r="W490" s="35">
        <v>0.17918437300000001</v>
      </c>
      <c r="X490" s="35">
        <v>576</v>
      </c>
      <c r="Y490" s="35">
        <v>441</v>
      </c>
      <c r="Z490" s="45">
        <f t="shared" si="84"/>
        <v>-0.20650064333333337</v>
      </c>
      <c r="AA490" s="45">
        <f t="shared" si="85"/>
        <v>-1.0681665713333333</v>
      </c>
      <c r="AB490" s="45">
        <f t="shared" si="86"/>
        <v>-0.24125476433333329</v>
      </c>
      <c r="AC490" s="45">
        <f t="shared" si="87"/>
        <v>-0.43910070166666665</v>
      </c>
      <c r="AD490" s="45">
        <f t="shared" si="88"/>
        <v>0.18324021700000004</v>
      </c>
      <c r="AE490" s="45">
        <f t="shared" si="89"/>
        <v>-0.47205578433333334</v>
      </c>
      <c r="AF490" s="55">
        <f t="shared" si="90"/>
        <v>0.39607884300000007</v>
      </c>
      <c r="AG490" s="56">
        <f t="shared" si="91"/>
        <v>-0.34412554200000001</v>
      </c>
      <c r="AH490" s="56">
        <v>3.7023685751888601E-2</v>
      </c>
      <c r="AI490" s="57">
        <v>5.9621414334673203E-2</v>
      </c>
      <c r="AJ490" s="61">
        <v>0</v>
      </c>
      <c r="AK490" s="61">
        <v>0</v>
      </c>
      <c r="AL490" s="61">
        <v>0</v>
      </c>
      <c r="AM490" s="61">
        <v>0</v>
      </c>
      <c r="AN490" s="61">
        <f t="shared" si="92"/>
        <v>0</v>
      </c>
      <c r="AO490" s="61">
        <f t="shared" si="93"/>
        <v>0</v>
      </c>
      <c r="AP490" s="61">
        <f t="shared" si="94"/>
        <v>0</v>
      </c>
      <c r="AQ490" s="61">
        <f t="shared" si="95"/>
        <v>0</v>
      </c>
    </row>
    <row r="491" spans="1:43">
      <c r="A491" s="35" t="s">
        <v>143</v>
      </c>
      <c r="B491" s="35" t="s">
        <v>683</v>
      </c>
      <c r="C491" s="35" t="s">
        <v>682</v>
      </c>
      <c r="D491" s="35" t="s">
        <v>681</v>
      </c>
      <c r="E491" s="35" t="s">
        <v>680</v>
      </c>
      <c r="F491" s="35">
        <v>-2.5817139560000002</v>
      </c>
      <c r="G491" s="35">
        <v>-1.6463309999999998E-2</v>
      </c>
      <c r="H491" s="35">
        <v>-0.64920248400000002</v>
      </c>
      <c r="I491" s="35">
        <v>-0.96526202400000005</v>
      </c>
      <c r="J491" s="35">
        <v>-1.496259437</v>
      </c>
      <c r="K491" s="35">
        <v>-1.017017609</v>
      </c>
      <c r="L491" s="35">
        <v>0.36993833500000001</v>
      </c>
      <c r="M491" s="35">
        <v>-0.53039925099999996</v>
      </c>
      <c r="N491" s="35">
        <v>-0.23694664700000001</v>
      </c>
      <c r="O491" s="35">
        <v>-0.90998031000000001</v>
      </c>
      <c r="P491" s="35">
        <v>0.48657757499999998</v>
      </c>
      <c r="Q491" s="35">
        <v>-0.61819775899999996</v>
      </c>
      <c r="R491" s="35">
        <v>-0.19610256100000001</v>
      </c>
      <c r="S491" s="35">
        <v>-0.52680494</v>
      </c>
      <c r="T491" s="35">
        <v>0.35649810999999998</v>
      </c>
      <c r="U491" s="35">
        <v>-1.347079387</v>
      </c>
      <c r="V491" s="35">
        <v>-0.60642285100000004</v>
      </c>
      <c r="W491" s="35">
        <v>-1.5591779299999999</v>
      </c>
      <c r="X491" s="35">
        <v>1</v>
      </c>
      <c r="Y491" s="35">
        <v>4</v>
      </c>
      <c r="Z491" s="45">
        <f t="shared" si="84"/>
        <v>-1.0824599166666666</v>
      </c>
      <c r="AA491" s="45">
        <f t="shared" si="85"/>
        <v>-0.13246918766666665</v>
      </c>
      <c r="AB491" s="45">
        <f t="shared" si="86"/>
        <v>-0.12213646366666668</v>
      </c>
      <c r="AC491" s="45">
        <f t="shared" si="87"/>
        <v>-1.1595130233333333</v>
      </c>
      <c r="AD491" s="45">
        <f t="shared" si="88"/>
        <v>-0.34720016466666664</v>
      </c>
      <c r="AE491" s="45">
        <f t="shared" si="89"/>
        <v>-1.1708933893333333</v>
      </c>
      <c r="AF491" s="55">
        <f t="shared" si="90"/>
        <v>0.48532808849999992</v>
      </c>
      <c r="AG491" s="56">
        <f t="shared" si="91"/>
        <v>-0.41753679533333332</v>
      </c>
      <c r="AH491" s="56">
        <v>2.5478978204533001E-2</v>
      </c>
      <c r="AI491" s="57">
        <v>4.6345249893771097E-2</v>
      </c>
      <c r="AJ491" s="61">
        <v>0</v>
      </c>
      <c r="AK491" s="61">
        <v>0</v>
      </c>
      <c r="AL491" s="61">
        <v>0</v>
      </c>
      <c r="AM491" s="61">
        <v>0</v>
      </c>
      <c r="AN491" s="61">
        <f t="shared" si="92"/>
        <v>0</v>
      </c>
      <c r="AO491" s="61">
        <f t="shared" si="93"/>
        <v>0</v>
      </c>
      <c r="AP491" s="61">
        <f t="shared" si="94"/>
        <v>0</v>
      </c>
      <c r="AQ491" s="61">
        <f t="shared" si="95"/>
        <v>0</v>
      </c>
    </row>
    <row r="492" spans="1:43">
      <c r="A492" s="35" t="s">
        <v>143</v>
      </c>
      <c r="B492" s="35" t="s">
        <v>679</v>
      </c>
      <c r="C492" s="35" t="s">
        <v>678</v>
      </c>
      <c r="D492" s="35" t="s">
        <v>677</v>
      </c>
      <c r="E492" s="35" t="s">
        <v>676</v>
      </c>
      <c r="F492" s="35">
        <v>0.60654214799999995</v>
      </c>
      <c r="G492" s="35">
        <v>0.226320137</v>
      </c>
      <c r="H492" s="35">
        <v>0.69667640900000005</v>
      </c>
      <c r="I492" s="35">
        <v>-0.98351890399999997</v>
      </c>
      <c r="J492" s="35">
        <v>1.494657082</v>
      </c>
      <c r="K492" s="35">
        <v>7.5597191999999994E-2</v>
      </c>
      <c r="L492" s="35">
        <v>-0.31854359399999999</v>
      </c>
      <c r="M492" s="35">
        <v>0.43117045199999998</v>
      </c>
      <c r="N492" s="35">
        <v>0.14967386399999999</v>
      </c>
      <c r="O492" s="35">
        <v>-6.8759550000000003E-2</v>
      </c>
      <c r="P492" s="35">
        <v>0.74634683599999996</v>
      </c>
      <c r="Q492" s="35">
        <v>0.18643784199999999</v>
      </c>
      <c r="R492" s="35">
        <v>0.28820248399999998</v>
      </c>
      <c r="S492" s="35">
        <v>0.81041986799999999</v>
      </c>
      <c r="T492" s="35">
        <v>-0.100986942</v>
      </c>
      <c r="U492" s="35">
        <v>-0.22507226699999999</v>
      </c>
      <c r="V492" s="35">
        <v>0.71693242000000001</v>
      </c>
      <c r="W492" s="35">
        <v>-7.6208446999999999E-2</v>
      </c>
      <c r="X492" s="35">
        <v>1</v>
      </c>
      <c r="Y492" s="35">
        <v>4</v>
      </c>
      <c r="Z492" s="45">
        <f t="shared" si="84"/>
        <v>0.50984623133333329</v>
      </c>
      <c r="AA492" s="45">
        <f t="shared" si="85"/>
        <v>8.7433574E-2</v>
      </c>
      <c r="AB492" s="45">
        <f t="shared" si="86"/>
        <v>0.33254513666666669</v>
      </c>
      <c r="AC492" s="45">
        <f t="shared" si="87"/>
        <v>0.19557845666666671</v>
      </c>
      <c r="AD492" s="45">
        <f t="shared" si="88"/>
        <v>0.28800837600000001</v>
      </c>
      <c r="AE492" s="45">
        <f t="shared" si="89"/>
        <v>0.13855056866666668</v>
      </c>
      <c r="AF492" s="55">
        <f t="shared" si="90"/>
        <v>3.3905234000000062E-2</v>
      </c>
      <c r="AG492" s="56">
        <f t="shared" si="91"/>
        <v>-0.10324284766666667</v>
      </c>
      <c r="AH492" s="56">
        <v>0.25891593207734198</v>
      </c>
      <c r="AI492" s="57">
        <v>0.120111607396356</v>
      </c>
      <c r="AJ492" s="61">
        <v>0</v>
      </c>
      <c r="AK492" s="61">
        <v>0</v>
      </c>
      <c r="AL492" s="61">
        <v>0</v>
      </c>
      <c r="AM492" s="61">
        <v>0</v>
      </c>
      <c r="AN492" s="61">
        <f t="shared" si="92"/>
        <v>0</v>
      </c>
      <c r="AO492" s="61">
        <f t="shared" si="93"/>
        <v>0</v>
      </c>
      <c r="AP492" s="61">
        <f t="shared" si="94"/>
        <v>0</v>
      </c>
      <c r="AQ492" s="61">
        <f t="shared" si="95"/>
        <v>0</v>
      </c>
    </row>
    <row r="493" spans="1:43">
      <c r="A493" s="35" t="s">
        <v>143</v>
      </c>
      <c r="B493" s="35" t="s">
        <v>675</v>
      </c>
      <c r="C493" s="35" t="s">
        <v>674</v>
      </c>
      <c r="D493" s="35" t="s">
        <v>673</v>
      </c>
      <c r="E493" s="35" t="s">
        <v>672</v>
      </c>
      <c r="F493" s="35">
        <v>-0.41000961200000002</v>
      </c>
      <c r="G493" s="35">
        <v>0.99450902500000005</v>
      </c>
      <c r="H493" s="35">
        <v>0.61780331399999999</v>
      </c>
      <c r="I493" s="35">
        <v>0.19887268999999999</v>
      </c>
      <c r="J493" s="35">
        <v>0.53979701999999996</v>
      </c>
      <c r="K493" s="35">
        <v>-0.15232217000000001</v>
      </c>
      <c r="L493" s="35">
        <v>0.502967473</v>
      </c>
      <c r="M493" s="35">
        <v>0.72461434199999997</v>
      </c>
      <c r="N493" s="35">
        <v>-0.75300410900000003</v>
      </c>
      <c r="O493" s="35">
        <v>-0.31742204499999999</v>
      </c>
      <c r="P493" s="35">
        <v>3.3724101999999999E-2</v>
      </c>
      <c r="Q493" s="35">
        <v>-1.245456793</v>
      </c>
      <c r="R493" s="35">
        <v>-0.36910705199999999</v>
      </c>
      <c r="S493" s="35">
        <v>-0.47919475499999997</v>
      </c>
      <c r="T493" s="35">
        <v>0.65855063700000005</v>
      </c>
      <c r="U493" s="35">
        <v>-0.98073672099999998</v>
      </c>
      <c r="V493" s="35">
        <v>-0.51093148399999999</v>
      </c>
      <c r="W493" s="35">
        <v>0.57280641700000001</v>
      </c>
      <c r="X493" s="35">
        <v>4</v>
      </c>
      <c r="Y493" s="35">
        <v>4</v>
      </c>
      <c r="Z493" s="45">
        <f t="shared" si="84"/>
        <v>0.40076757566666671</v>
      </c>
      <c r="AA493" s="45">
        <f t="shared" si="85"/>
        <v>0.15819256866666664</v>
      </c>
      <c r="AB493" s="45">
        <f t="shared" si="86"/>
        <v>-6.3250389999999948E-2</v>
      </c>
      <c r="AC493" s="45">
        <f t="shared" si="87"/>
        <v>0.19544917999999997</v>
      </c>
      <c r="AD493" s="45">
        <f t="shared" si="88"/>
        <v>-0.50971824533333332</v>
      </c>
      <c r="AE493" s="45">
        <f t="shared" si="89"/>
        <v>-0.30628726266666662</v>
      </c>
      <c r="AF493" s="55">
        <f t="shared" si="90"/>
        <v>-0.34273046216666664</v>
      </c>
      <c r="AG493" s="56">
        <f t="shared" si="91"/>
        <v>-0.14915272999999996</v>
      </c>
      <c r="AH493" s="56">
        <v>-0.19182560923547301</v>
      </c>
      <c r="AI493" s="57">
        <v>-0.173255378805138</v>
      </c>
      <c r="AJ493" s="61">
        <v>0</v>
      </c>
      <c r="AK493" s="61">
        <v>0</v>
      </c>
      <c r="AL493" s="61">
        <v>0</v>
      </c>
      <c r="AM493" s="61">
        <v>0</v>
      </c>
      <c r="AN493" s="61">
        <f t="shared" si="92"/>
        <v>0</v>
      </c>
      <c r="AO493" s="61">
        <f t="shared" si="93"/>
        <v>0</v>
      </c>
      <c r="AP493" s="61">
        <f t="shared" si="94"/>
        <v>0</v>
      </c>
      <c r="AQ493" s="61">
        <f t="shared" si="95"/>
        <v>0</v>
      </c>
    </row>
    <row r="494" spans="1:43">
      <c r="A494" s="35" t="s">
        <v>143</v>
      </c>
      <c r="B494" s="35" t="s">
        <v>671</v>
      </c>
      <c r="C494" s="35" t="s">
        <v>670</v>
      </c>
      <c r="D494" s="35" t="s">
        <v>669</v>
      </c>
      <c r="E494" s="35" t="s">
        <v>668</v>
      </c>
      <c r="F494" s="35">
        <v>0.871305726</v>
      </c>
      <c r="G494" s="35">
        <v>-0.74617911100000001</v>
      </c>
      <c r="H494" s="35">
        <v>0.60567799</v>
      </c>
      <c r="I494" s="35">
        <v>1.121153625</v>
      </c>
      <c r="J494" s="35">
        <v>-1.198669789</v>
      </c>
      <c r="K494" s="35">
        <v>-5.3190894000000002E-2</v>
      </c>
      <c r="L494" s="35">
        <v>1.058808143</v>
      </c>
      <c r="M494" s="35">
        <v>-2.5325515699999999</v>
      </c>
      <c r="N494" s="35">
        <v>-1.8651544449999999</v>
      </c>
      <c r="O494" s="35">
        <v>-1.608943512</v>
      </c>
      <c r="P494" s="35">
        <v>-0.98233220099999996</v>
      </c>
      <c r="Q494" s="35">
        <v>-1.1016686440000001</v>
      </c>
      <c r="R494" s="35">
        <v>-8.3804217E-2</v>
      </c>
      <c r="S494" s="35">
        <v>0.14131044800000001</v>
      </c>
      <c r="T494" s="35">
        <v>0.81561207300000005</v>
      </c>
      <c r="U494" s="35">
        <v>6.6099661000000004E-2</v>
      </c>
      <c r="V494" s="35">
        <v>-1.803161491</v>
      </c>
      <c r="W494" s="35">
        <v>0.160865018</v>
      </c>
      <c r="X494" s="35">
        <v>289</v>
      </c>
      <c r="Y494" s="35">
        <v>256</v>
      </c>
      <c r="Z494" s="45">
        <f t="shared" si="84"/>
        <v>0.24360153500000001</v>
      </c>
      <c r="AA494" s="45">
        <f t="shared" si="85"/>
        <v>-1.1129659573333333</v>
      </c>
      <c r="AB494" s="45">
        <f t="shared" si="86"/>
        <v>0.29103943466666665</v>
      </c>
      <c r="AC494" s="45">
        <f t="shared" si="87"/>
        <v>-4.3569019333333313E-2</v>
      </c>
      <c r="AD494" s="45">
        <f t="shared" si="88"/>
        <v>-1.2309814523333333</v>
      </c>
      <c r="AE494" s="45">
        <f t="shared" si="89"/>
        <v>-0.52539893733333332</v>
      </c>
      <c r="AF494" s="55">
        <f t="shared" si="90"/>
        <v>0.72572164583333332</v>
      </c>
      <c r="AG494" s="56">
        <f t="shared" si="91"/>
        <v>0.11187629850000003</v>
      </c>
      <c r="AH494" s="56">
        <v>8.3505508759971606E-2</v>
      </c>
      <c r="AI494" s="57">
        <v>7.57416095128782E-2</v>
      </c>
      <c r="AJ494" s="61">
        <v>0</v>
      </c>
      <c r="AK494" s="61">
        <v>0</v>
      </c>
      <c r="AL494" s="61">
        <v>0</v>
      </c>
      <c r="AM494" s="61">
        <v>0</v>
      </c>
      <c r="AN494" s="61">
        <f t="shared" si="92"/>
        <v>0</v>
      </c>
      <c r="AO494" s="61">
        <f t="shared" si="93"/>
        <v>0</v>
      </c>
      <c r="AP494" s="61">
        <f t="shared" si="94"/>
        <v>0</v>
      </c>
      <c r="AQ494" s="61">
        <f t="shared" si="95"/>
        <v>0</v>
      </c>
    </row>
    <row r="495" spans="1:43">
      <c r="A495" s="35" t="s">
        <v>143</v>
      </c>
      <c r="B495" s="35" t="s">
        <v>667</v>
      </c>
      <c r="C495" s="35" t="s">
        <v>666</v>
      </c>
      <c r="D495" s="35" t="s">
        <v>665</v>
      </c>
      <c r="E495" s="35" t="s">
        <v>664</v>
      </c>
      <c r="F495" s="35">
        <v>-5.5374165000000003E-2</v>
      </c>
      <c r="G495" s="35">
        <v>-0.88020716700000001</v>
      </c>
      <c r="H495" s="35">
        <v>-0.50379786000000004</v>
      </c>
      <c r="I495" s="35">
        <v>-1.850314622</v>
      </c>
      <c r="J495" s="35">
        <v>-2.1408313300000001</v>
      </c>
      <c r="K495" s="35">
        <v>-2.20146409</v>
      </c>
      <c r="L495" s="35">
        <v>0.19082273399999999</v>
      </c>
      <c r="M495" s="35">
        <v>-0.25631764200000001</v>
      </c>
      <c r="N495" s="35">
        <v>0.95525671899999998</v>
      </c>
      <c r="O495" s="35">
        <v>-1.4588327969999999</v>
      </c>
      <c r="P495" s="35">
        <v>-0.87571466399999998</v>
      </c>
      <c r="Q495" s="35">
        <v>-4.8207953999999997E-2</v>
      </c>
      <c r="R495" s="35">
        <v>1.5598153999999999E-2</v>
      </c>
      <c r="S495" s="35">
        <v>0.90259836599999999</v>
      </c>
      <c r="T495" s="35">
        <v>0.18824423600000001</v>
      </c>
      <c r="U495" s="35">
        <v>-2.7406269170000002</v>
      </c>
      <c r="V495" s="35">
        <v>-1.2888874749999999</v>
      </c>
      <c r="W495" s="35">
        <v>-1.992409772</v>
      </c>
      <c r="X495" s="35">
        <v>25</v>
      </c>
      <c r="Y495" s="35">
        <v>9</v>
      </c>
      <c r="Z495" s="45">
        <f t="shared" si="84"/>
        <v>-0.47979306400000005</v>
      </c>
      <c r="AA495" s="45">
        <f t="shared" si="85"/>
        <v>0.29658727033333332</v>
      </c>
      <c r="AB495" s="45">
        <f t="shared" si="86"/>
        <v>0.36881358533333336</v>
      </c>
      <c r="AC495" s="45">
        <f t="shared" si="87"/>
        <v>-2.0642033473333332</v>
      </c>
      <c r="AD495" s="45">
        <f t="shared" si="88"/>
        <v>-0.79425180499999992</v>
      </c>
      <c r="AE495" s="45">
        <f t="shared" si="89"/>
        <v>-2.0073080546666668</v>
      </c>
      <c r="AF495" s="55">
        <f t="shared" si="90"/>
        <v>0.46041648216666675</v>
      </c>
      <c r="AG495" s="56">
        <f t="shared" si="91"/>
        <v>-0.57808047850000022</v>
      </c>
      <c r="AH495" s="56">
        <v>9.0700073485185898E-2</v>
      </c>
      <c r="AI495" s="57">
        <v>1.4356668494238899E-2</v>
      </c>
      <c r="AJ495" s="61">
        <v>0</v>
      </c>
      <c r="AK495" s="61">
        <v>0</v>
      </c>
      <c r="AL495" s="61">
        <v>0</v>
      </c>
      <c r="AM495" s="61">
        <v>0</v>
      </c>
      <c r="AN495" s="61">
        <f t="shared" si="92"/>
        <v>0</v>
      </c>
      <c r="AO495" s="61">
        <f t="shared" si="93"/>
        <v>0</v>
      </c>
      <c r="AP495" s="61">
        <f t="shared" si="94"/>
        <v>0</v>
      </c>
      <c r="AQ495" s="61">
        <f t="shared" si="95"/>
        <v>0</v>
      </c>
    </row>
    <row r="496" spans="1:43">
      <c r="A496" s="35" t="s">
        <v>143</v>
      </c>
      <c r="B496" s="35" t="s">
        <v>663</v>
      </c>
      <c r="C496" s="35" t="s">
        <v>662</v>
      </c>
      <c r="D496" s="35" t="s">
        <v>661</v>
      </c>
      <c r="E496" s="35" t="s">
        <v>660</v>
      </c>
      <c r="F496" s="35">
        <v>-1.1900493169999999</v>
      </c>
      <c r="G496" s="35">
        <v>-0.927444614</v>
      </c>
      <c r="H496" s="35">
        <v>-1.8164206650000001</v>
      </c>
      <c r="I496" s="35">
        <v>-1.8949509069999999</v>
      </c>
      <c r="J496" s="35">
        <v>-0.806176844</v>
      </c>
      <c r="K496" s="35">
        <v>0.16097588199999999</v>
      </c>
      <c r="L496" s="35">
        <v>-0.43804152000000002</v>
      </c>
      <c r="M496" s="35">
        <v>-1.0690095909999999</v>
      </c>
      <c r="N496" s="35">
        <v>-0.853143502</v>
      </c>
      <c r="O496" s="35">
        <v>-1.0781689640000001</v>
      </c>
      <c r="P496" s="35">
        <v>-0.99914325500000001</v>
      </c>
      <c r="Q496" s="35">
        <v>-0.25217064099999997</v>
      </c>
      <c r="R496" s="35">
        <v>-0.76710036699999995</v>
      </c>
      <c r="S496" s="35">
        <v>-1.5214730359999999</v>
      </c>
      <c r="T496" s="35">
        <v>0.744297875</v>
      </c>
      <c r="U496" s="35">
        <v>-0.94205458600000003</v>
      </c>
      <c r="V496" s="35">
        <v>-0.48961938199999999</v>
      </c>
      <c r="W496" s="35">
        <v>1.172795499</v>
      </c>
      <c r="X496" s="35">
        <v>4</v>
      </c>
      <c r="Y496" s="35">
        <v>9</v>
      </c>
      <c r="Z496" s="45">
        <f t="shared" si="84"/>
        <v>-1.3113048653333335</v>
      </c>
      <c r="AA496" s="45">
        <f t="shared" si="85"/>
        <v>-0.7867315376666667</v>
      </c>
      <c r="AB496" s="45">
        <f t="shared" si="86"/>
        <v>-0.51475850933333334</v>
      </c>
      <c r="AC496" s="45">
        <f t="shared" si="87"/>
        <v>-0.84671728966666671</v>
      </c>
      <c r="AD496" s="45">
        <f t="shared" si="88"/>
        <v>-0.77649428666666653</v>
      </c>
      <c r="AE496" s="45">
        <f t="shared" si="89"/>
        <v>-8.6292823000000032E-2</v>
      </c>
      <c r="AF496" s="55">
        <f t="shared" si="90"/>
        <v>0.53425969216666669</v>
      </c>
      <c r="AG496" s="56">
        <f t="shared" si="91"/>
        <v>0.72531296516666655</v>
      </c>
      <c r="AH496" s="56">
        <v>3.9568045200322602E-2</v>
      </c>
      <c r="AI496" s="57">
        <v>-1.2622524673680901E-2</v>
      </c>
      <c r="AJ496" s="61">
        <v>0</v>
      </c>
      <c r="AK496" s="61">
        <v>0</v>
      </c>
      <c r="AL496" s="61">
        <v>0</v>
      </c>
      <c r="AM496" s="61">
        <v>0</v>
      </c>
      <c r="AN496" s="61">
        <f t="shared" si="92"/>
        <v>0</v>
      </c>
      <c r="AO496" s="61">
        <f t="shared" si="93"/>
        <v>0</v>
      </c>
      <c r="AP496" s="61">
        <f t="shared" si="94"/>
        <v>0</v>
      </c>
      <c r="AQ496" s="61">
        <f t="shared" si="95"/>
        <v>0</v>
      </c>
    </row>
    <row r="497" spans="1:43">
      <c r="A497" s="35" t="s">
        <v>143</v>
      </c>
      <c r="B497" s="35" t="s">
        <v>659</v>
      </c>
      <c r="C497" s="35" t="s">
        <v>658</v>
      </c>
      <c r="D497" s="35" t="s">
        <v>657</v>
      </c>
      <c r="E497" s="35" t="s">
        <v>656</v>
      </c>
      <c r="F497" s="35">
        <v>-0.682998569</v>
      </c>
      <c r="G497" s="35">
        <v>-5.7277427999999998E-2</v>
      </c>
      <c r="H497" s="35">
        <v>-1.2738661E-2</v>
      </c>
      <c r="I497" s="35">
        <v>-1.194426196</v>
      </c>
      <c r="J497" s="35">
        <v>0.87630938899999999</v>
      </c>
      <c r="K497" s="35">
        <v>1.923920681</v>
      </c>
      <c r="L497" s="35">
        <v>-0.31814075200000003</v>
      </c>
      <c r="M497" s="35">
        <v>-0.58629951999999996</v>
      </c>
      <c r="N497" s="35">
        <v>-0.16182988000000001</v>
      </c>
      <c r="O497" s="35">
        <v>6.6036832000000004E-2</v>
      </c>
      <c r="P497" s="35">
        <v>1.315236048</v>
      </c>
      <c r="Q497" s="35">
        <v>0.66077042699999999</v>
      </c>
      <c r="R497" s="35">
        <v>-0.21652060400000001</v>
      </c>
      <c r="S497" s="35">
        <v>6.9550819E-2</v>
      </c>
      <c r="T497" s="35">
        <v>-0.79163800500000003</v>
      </c>
      <c r="U497" s="35">
        <v>1.4137449040000001</v>
      </c>
      <c r="V497" s="35">
        <v>1.3799302369999999</v>
      </c>
      <c r="W497" s="35">
        <v>0.42495645199999998</v>
      </c>
      <c r="X497" s="35">
        <v>16</v>
      </c>
      <c r="Y497" s="35">
        <v>9</v>
      </c>
      <c r="Z497" s="45">
        <f t="shared" si="84"/>
        <v>-0.25100488599999998</v>
      </c>
      <c r="AA497" s="45">
        <f t="shared" si="85"/>
        <v>-0.35542338400000001</v>
      </c>
      <c r="AB497" s="45">
        <f t="shared" si="86"/>
        <v>-0.31286926333333337</v>
      </c>
      <c r="AC497" s="45">
        <f t="shared" si="87"/>
        <v>0.53526795800000004</v>
      </c>
      <c r="AD497" s="45">
        <f t="shared" si="88"/>
        <v>0.68068110233333334</v>
      </c>
      <c r="AE497" s="45">
        <f t="shared" si="89"/>
        <v>1.0728771976666667</v>
      </c>
      <c r="AF497" s="55">
        <f t="shared" si="90"/>
        <v>-9.6551283333333737E-3</v>
      </c>
      <c r="AG497" s="56">
        <f t="shared" si="91"/>
        <v>0.46490266749999998</v>
      </c>
      <c r="AH497" s="56">
        <v>2.61214916736137E-2</v>
      </c>
      <c r="AI497" s="57">
        <v>2.20923895833849E-2</v>
      </c>
      <c r="AJ497" s="61">
        <v>0</v>
      </c>
      <c r="AK497" s="61">
        <v>0</v>
      </c>
      <c r="AL497" s="61">
        <v>0</v>
      </c>
      <c r="AM497" s="61">
        <v>0</v>
      </c>
      <c r="AN497" s="61">
        <f t="shared" si="92"/>
        <v>0</v>
      </c>
      <c r="AO497" s="61">
        <f t="shared" si="93"/>
        <v>0</v>
      </c>
      <c r="AP497" s="61">
        <f t="shared" si="94"/>
        <v>0</v>
      </c>
      <c r="AQ497" s="61">
        <f t="shared" si="95"/>
        <v>0</v>
      </c>
    </row>
    <row r="498" spans="1:43">
      <c r="A498" s="35" t="s">
        <v>143</v>
      </c>
      <c r="B498" s="35" t="s">
        <v>655</v>
      </c>
      <c r="C498" s="35" t="s">
        <v>654</v>
      </c>
      <c r="D498" s="35" t="s">
        <v>653</v>
      </c>
      <c r="E498" s="35" t="s">
        <v>652</v>
      </c>
      <c r="F498" s="35">
        <v>-0.34212205000000001</v>
      </c>
      <c r="G498" s="35">
        <v>-0.77436736500000003</v>
      </c>
      <c r="H498" s="35">
        <v>-0.21635226099999999</v>
      </c>
      <c r="I498" s="35">
        <v>-0.89755267400000005</v>
      </c>
      <c r="J498" s="35">
        <v>0.81285211300000004</v>
      </c>
      <c r="K498" s="35">
        <v>0.26772342300000002</v>
      </c>
      <c r="L498" s="35">
        <v>-7.7486093000000006E-2</v>
      </c>
      <c r="M498" s="35">
        <v>-1.1475759000000001</v>
      </c>
      <c r="N498" s="35">
        <v>-6.4307562999999998E-2</v>
      </c>
      <c r="O498" s="35">
        <v>-3.8930841000000001E-2</v>
      </c>
      <c r="P498" s="35">
        <v>1.0043108000000001</v>
      </c>
      <c r="Q498" s="35">
        <v>-0.128991042</v>
      </c>
      <c r="R498" s="35">
        <v>0.68175021899999999</v>
      </c>
      <c r="S498" s="35">
        <v>-0.77944703100000001</v>
      </c>
      <c r="T498" s="35">
        <v>-0.50819613399999997</v>
      </c>
      <c r="U498" s="35">
        <v>-9.4599991999999994E-2</v>
      </c>
      <c r="V498" s="35">
        <v>-0.100080514</v>
      </c>
      <c r="W498" s="35">
        <v>-0.22762635000000001</v>
      </c>
      <c r="X498" s="35">
        <v>16</v>
      </c>
      <c r="Y498" s="35">
        <v>4</v>
      </c>
      <c r="Z498" s="45">
        <f t="shared" si="84"/>
        <v>-0.44428055866666666</v>
      </c>
      <c r="AA498" s="45">
        <f t="shared" si="85"/>
        <v>-0.42978985200000008</v>
      </c>
      <c r="AB498" s="45">
        <f t="shared" si="86"/>
        <v>-0.20196431533333334</v>
      </c>
      <c r="AC498" s="45">
        <f t="shared" si="87"/>
        <v>6.1007620666666672E-2</v>
      </c>
      <c r="AD498" s="45">
        <f t="shared" si="88"/>
        <v>0.27879630566666669</v>
      </c>
      <c r="AE498" s="45">
        <f t="shared" si="89"/>
        <v>-0.14076895199999997</v>
      </c>
      <c r="AF498" s="55">
        <f t="shared" si="90"/>
        <v>0.23507089000000006</v>
      </c>
      <c r="AG498" s="56">
        <f t="shared" si="91"/>
        <v>-0.31067091516666667</v>
      </c>
      <c r="AH498" s="56">
        <v>-4.8842990679846203E-2</v>
      </c>
      <c r="AI498" s="57">
        <v>-3.6040460682169599E-3</v>
      </c>
      <c r="AJ498" s="61">
        <v>0</v>
      </c>
      <c r="AK498" s="61">
        <v>0</v>
      </c>
      <c r="AL498" s="61">
        <v>0</v>
      </c>
      <c r="AM498" s="61">
        <v>0</v>
      </c>
      <c r="AN498" s="61">
        <f t="shared" si="92"/>
        <v>0</v>
      </c>
      <c r="AO498" s="61">
        <f t="shared" si="93"/>
        <v>0</v>
      </c>
      <c r="AP498" s="61">
        <f t="shared" si="94"/>
        <v>0</v>
      </c>
      <c r="AQ498" s="61">
        <f t="shared" si="95"/>
        <v>0</v>
      </c>
    </row>
    <row r="499" spans="1:43">
      <c r="A499" s="35" t="s">
        <v>143</v>
      </c>
      <c r="B499" s="35" t="s">
        <v>651</v>
      </c>
      <c r="C499" s="35" t="s">
        <v>650</v>
      </c>
      <c r="D499" s="35" t="s">
        <v>649</v>
      </c>
      <c r="E499" s="35" t="s">
        <v>648</v>
      </c>
      <c r="F499" s="35">
        <v>-1.037296054</v>
      </c>
      <c r="G499" s="35">
        <v>-1.680197199</v>
      </c>
      <c r="H499" s="35">
        <v>-1.2339107380000001</v>
      </c>
      <c r="I499" s="35">
        <v>-0.60197522199999998</v>
      </c>
      <c r="J499" s="35">
        <v>-0.73081645299999998</v>
      </c>
      <c r="K499" s="35">
        <v>-0.85548227300000002</v>
      </c>
      <c r="L499" s="35">
        <v>0.26615392799999998</v>
      </c>
      <c r="M499" s="35">
        <v>-2.0123105140000002</v>
      </c>
      <c r="N499" s="35">
        <v>-1.6216696829999999</v>
      </c>
      <c r="O499" s="35">
        <v>-1.5949962000000002E-2</v>
      </c>
      <c r="P499" s="35">
        <v>-0.14662984100000001</v>
      </c>
      <c r="Q499" s="35">
        <v>0.62760867799999998</v>
      </c>
      <c r="R499" s="35">
        <v>-1.5996121459999999</v>
      </c>
      <c r="S499" s="35">
        <v>-0.87593527500000001</v>
      </c>
      <c r="T499" s="35">
        <v>-0.10697633400000001</v>
      </c>
      <c r="U499" s="35">
        <v>-0.90242063400000005</v>
      </c>
      <c r="V499" s="35">
        <v>1.709716E-3</v>
      </c>
      <c r="W499" s="35">
        <v>0.58902100999999996</v>
      </c>
      <c r="X499" s="35">
        <v>25</v>
      </c>
      <c r="Y499" s="35">
        <v>25</v>
      </c>
      <c r="Z499" s="45">
        <f t="shared" si="84"/>
        <v>-1.3171346636666665</v>
      </c>
      <c r="AA499" s="45">
        <f t="shared" si="85"/>
        <v>-1.1226087563333333</v>
      </c>
      <c r="AB499" s="45">
        <f t="shared" si="86"/>
        <v>-0.8608412516666667</v>
      </c>
      <c r="AC499" s="45">
        <f t="shared" si="87"/>
        <v>-0.72942464933333329</v>
      </c>
      <c r="AD499" s="45">
        <f t="shared" si="88"/>
        <v>0.15500962499999998</v>
      </c>
      <c r="AE499" s="45">
        <f t="shared" si="89"/>
        <v>-0.10389663600000003</v>
      </c>
      <c r="AF499" s="55">
        <f t="shared" si="90"/>
        <v>0.35903045833333336</v>
      </c>
      <c r="AG499" s="56">
        <f t="shared" si="91"/>
        <v>0.18331087616666658</v>
      </c>
      <c r="AH499" s="56">
        <v>9.2813060953945495E-2</v>
      </c>
      <c r="AI499" s="57">
        <v>0.13685452899996201</v>
      </c>
      <c r="AJ499" s="61">
        <v>0</v>
      </c>
      <c r="AK499" s="61">
        <v>0</v>
      </c>
      <c r="AL499" s="61">
        <v>0</v>
      </c>
      <c r="AM499" s="61">
        <v>0</v>
      </c>
      <c r="AN499" s="61">
        <f t="shared" si="92"/>
        <v>0</v>
      </c>
      <c r="AO499" s="61">
        <f t="shared" si="93"/>
        <v>0</v>
      </c>
      <c r="AP499" s="61">
        <f t="shared" si="94"/>
        <v>0</v>
      </c>
      <c r="AQ499" s="61">
        <f t="shared" si="95"/>
        <v>0</v>
      </c>
    </row>
    <row r="500" spans="1:43">
      <c r="A500" s="35" t="s">
        <v>143</v>
      </c>
      <c r="B500" s="35" t="s">
        <v>647</v>
      </c>
      <c r="C500" s="35" t="s">
        <v>646</v>
      </c>
      <c r="D500" s="35" t="s">
        <v>645</v>
      </c>
      <c r="E500" s="35" t="s">
        <v>644</v>
      </c>
      <c r="F500" s="35">
        <v>-0.67493740400000002</v>
      </c>
      <c r="G500" s="35">
        <v>-1.1318918870000001</v>
      </c>
      <c r="H500" s="35">
        <v>-0.88305228400000002</v>
      </c>
      <c r="I500" s="35">
        <v>-0.51288994200000004</v>
      </c>
      <c r="J500" s="35">
        <v>-0.873599126</v>
      </c>
      <c r="K500" s="35">
        <v>-0.77991612200000004</v>
      </c>
      <c r="L500" s="35">
        <v>-1.545136171</v>
      </c>
      <c r="M500" s="35">
        <v>-1.341312668</v>
      </c>
      <c r="N500" s="35">
        <v>-0.82051740100000004</v>
      </c>
      <c r="O500" s="35">
        <v>9.9528306999999996E-2</v>
      </c>
      <c r="P500" s="35">
        <v>1.2211463199999999</v>
      </c>
      <c r="Q500" s="35">
        <v>1.4639473220000001</v>
      </c>
      <c r="R500" s="35">
        <v>-0.45249977600000002</v>
      </c>
      <c r="S500" s="35">
        <v>0.40898105699999998</v>
      </c>
      <c r="T500" s="35">
        <v>-1.9316476279999999</v>
      </c>
      <c r="U500" s="35">
        <v>-1.619155007</v>
      </c>
      <c r="V500" s="35">
        <v>0.50936663299999996</v>
      </c>
      <c r="W500" s="35">
        <v>-1.914459855</v>
      </c>
      <c r="X500" s="35">
        <v>100</v>
      </c>
      <c r="Y500" s="35">
        <v>81</v>
      </c>
      <c r="Z500" s="45">
        <f t="shared" si="84"/>
        <v>-0.89662719166666671</v>
      </c>
      <c r="AA500" s="45">
        <f t="shared" si="85"/>
        <v>-1.2356554133333333</v>
      </c>
      <c r="AB500" s="45">
        <f t="shared" si="86"/>
        <v>-0.65838878233333331</v>
      </c>
      <c r="AC500" s="45">
        <f t="shared" si="87"/>
        <v>-0.72213506333333333</v>
      </c>
      <c r="AD500" s="45">
        <f t="shared" si="88"/>
        <v>0.92820731633333331</v>
      </c>
      <c r="AE500" s="45">
        <f t="shared" si="89"/>
        <v>-1.0080827430000001</v>
      </c>
      <c r="AF500" s="55">
        <f t="shared" si="90"/>
        <v>0.40775252016666663</v>
      </c>
      <c r="AG500" s="56">
        <f t="shared" si="91"/>
        <v>-1.1111188695000001</v>
      </c>
      <c r="AH500" s="56">
        <v>-2.8973263374239399E-2</v>
      </c>
      <c r="AI500" s="57">
        <v>4.3649420180944497E-2</v>
      </c>
      <c r="AJ500" s="61">
        <v>0</v>
      </c>
      <c r="AK500" s="61">
        <v>0</v>
      </c>
      <c r="AL500" s="61">
        <v>0</v>
      </c>
      <c r="AM500" s="61">
        <v>0</v>
      </c>
      <c r="AN500" s="61">
        <f t="shared" si="92"/>
        <v>0</v>
      </c>
      <c r="AO500" s="61">
        <f t="shared" si="93"/>
        <v>0</v>
      </c>
      <c r="AP500" s="61">
        <f t="shared" si="94"/>
        <v>0</v>
      </c>
      <c r="AQ500" s="61">
        <f t="shared" si="95"/>
        <v>0</v>
      </c>
    </row>
    <row r="501" spans="1:43">
      <c r="A501" s="35" t="s">
        <v>143</v>
      </c>
      <c r="B501" s="35" t="s">
        <v>643</v>
      </c>
      <c r="C501" s="35" t="s">
        <v>640</v>
      </c>
      <c r="D501" s="35" t="s">
        <v>642</v>
      </c>
      <c r="E501" s="35" t="s">
        <v>641</v>
      </c>
      <c r="F501" s="35">
        <v>-0.26700338699999998</v>
      </c>
      <c r="G501" s="35">
        <v>-0.67357133000000002</v>
      </c>
      <c r="H501" s="35">
        <v>-0.83474305999999998</v>
      </c>
      <c r="I501" s="35">
        <v>9.8729734E-2</v>
      </c>
      <c r="J501" s="35">
        <v>-0.80142564299999997</v>
      </c>
      <c r="K501" s="35">
        <v>-0.89205354999999997</v>
      </c>
      <c r="L501" s="35">
        <v>0.75567774099999996</v>
      </c>
      <c r="M501" s="35">
        <v>0.775625813</v>
      </c>
      <c r="N501" s="35">
        <v>-0.54401770299999996</v>
      </c>
      <c r="O501" s="35">
        <v>7.1186671000000007E-2</v>
      </c>
      <c r="P501" s="35">
        <v>0.87244676099999996</v>
      </c>
      <c r="Q501" s="35">
        <v>1.9740359970000001</v>
      </c>
      <c r="R501" s="35">
        <v>-0.76431114200000005</v>
      </c>
      <c r="S501" s="35">
        <v>4.7143829999999999E-3</v>
      </c>
      <c r="T501" s="35">
        <v>-0.30109757399999998</v>
      </c>
      <c r="U501" s="35">
        <v>-1.7096415949999999</v>
      </c>
      <c r="V501" s="35">
        <v>-1.0368499529999999</v>
      </c>
      <c r="W501" s="35">
        <v>1.335992125</v>
      </c>
      <c r="X501" s="35">
        <v>4</v>
      </c>
      <c r="Y501" s="35">
        <v>16</v>
      </c>
      <c r="Z501" s="45">
        <f t="shared" si="84"/>
        <v>-0.59177259233333335</v>
      </c>
      <c r="AA501" s="45">
        <f t="shared" si="85"/>
        <v>0.32909528366666668</v>
      </c>
      <c r="AB501" s="45">
        <f t="shared" si="86"/>
        <v>-0.35356477766666666</v>
      </c>
      <c r="AC501" s="45">
        <f t="shared" si="87"/>
        <v>-0.53158315300000003</v>
      </c>
      <c r="AD501" s="45">
        <f t="shared" si="88"/>
        <v>0.97255647633333331</v>
      </c>
      <c r="AE501" s="45">
        <f t="shared" si="89"/>
        <v>-0.47016647433333331</v>
      </c>
      <c r="AF501" s="55">
        <f t="shared" si="90"/>
        <v>-0.22222612333333333</v>
      </c>
      <c r="AG501" s="56">
        <f t="shared" si="91"/>
        <v>-0.69065313599999989</v>
      </c>
      <c r="AH501" s="56">
        <v>0.149242970576489</v>
      </c>
      <c r="AI501" s="57">
        <v>0.137666147918072</v>
      </c>
      <c r="AJ501" s="61">
        <v>0</v>
      </c>
      <c r="AK501" s="61">
        <v>0</v>
      </c>
      <c r="AL501" s="61">
        <v>0</v>
      </c>
      <c r="AM501" s="61">
        <v>0</v>
      </c>
      <c r="AN501" s="61">
        <f t="shared" si="92"/>
        <v>0</v>
      </c>
      <c r="AO501" s="61">
        <f t="shared" si="93"/>
        <v>0</v>
      </c>
      <c r="AP501" s="61">
        <f t="shared" si="94"/>
        <v>0</v>
      </c>
      <c r="AQ501" s="61">
        <f t="shared" si="95"/>
        <v>0</v>
      </c>
    </row>
    <row r="502" spans="1:43">
      <c r="A502" s="35" t="s">
        <v>143</v>
      </c>
      <c r="B502" s="35" t="s">
        <v>639</v>
      </c>
      <c r="C502" s="35" t="s">
        <v>640</v>
      </c>
      <c r="D502" s="35" t="s">
        <v>639</v>
      </c>
      <c r="E502" s="35" t="s">
        <v>638</v>
      </c>
      <c r="F502" s="35">
        <v>3.3593518000000003E-2</v>
      </c>
      <c r="G502" s="35">
        <v>-0.44971414399999998</v>
      </c>
      <c r="H502" s="35">
        <v>0.43707485099999999</v>
      </c>
      <c r="I502" s="35">
        <v>-0.85819767899999999</v>
      </c>
      <c r="J502" s="35">
        <v>-1.1003037920000001</v>
      </c>
      <c r="K502" s="35">
        <v>-0.76163319900000004</v>
      </c>
      <c r="L502" s="35">
        <v>-0.36089018299999998</v>
      </c>
      <c r="M502" s="35">
        <v>-1.3788355329999999</v>
      </c>
      <c r="N502" s="35">
        <v>-0.90339569099999995</v>
      </c>
      <c r="O502" s="35">
        <v>-0.32867586399999998</v>
      </c>
      <c r="P502" s="35">
        <v>-7.5499874999999994E-2</v>
      </c>
      <c r="Q502" s="35">
        <v>-0.43349227800000001</v>
      </c>
      <c r="R502" s="35">
        <v>-0.35521032000000002</v>
      </c>
      <c r="S502" s="35">
        <v>1.1213277000000001E-2</v>
      </c>
      <c r="T502" s="35">
        <v>-0.81457148899999998</v>
      </c>
      <c r="U502" s="35">
        <v>0.37151919700000002</v>
      </c>
      <c r="V502" s="35">
        <v>-1.514971431</v>
      </c>
      <c r="W502" s="35">
        <v>0.339048776</v>
      </c>
      <c r="X502" s="35">
        <v>1</v>
      </c>
      <c r="Y502" s="35">
        <v>1</v>
      </c>
      <c r="Z502" s="45">
        <f t="shared" si="84"/>
        <v>6.9847416666666646E-3</v>
      </c>
      <c r="AA502" s="45">
        <f t="shared" si="85"/>
        <v>-0.88104046899999988</v>
      </c>
      <c r="AB502" s="45">
        <f t="shared" si="86"/>
        <v>-0.38618951066666662</v>
      </c>
      <c r="AC502" s="45">
        <f t="shared" si="87"/>
        <v>-0.9067115566666667</v>
      </c>
      <c r="AD502" s="45">
        <f t="shared" si="88"/>
        <v>-0.27922267233333331</v>
      </c>
      <c r="AE502" s="45">
        <f t="shared" si="89"/>
        <v>-0.26813448599999995</v>
      </c>
      <c r="AF502" s="55">
        <f t="shared" si="90"/>
        <v>5.0838353000000003E-2</v>
      </c>
      <c r="AG502" s="56">
        <f t="shared" si="91"/>
        <v>0.3248326285</v>
      </c>
      <c r="AH502" s="56">
        <v>0.149242970576489</v>
      </c>
      <c r="AI502" s="57">
        <v>0.137666147918072</v>
      </c>
      <c r="AJ502" s="61">
        <v>0</v>
      </c>
      <c r="AK502" s="61">
        <v>0</v>
      </c>
      <c r="AL502" s="61">
        <v>0</v>
      </c>
      <c r="AM502" s="61">
        <v>0</v>
      </c>
      <c r="AN502" s="61">
        <f t="shared" si="92"/>
        <v>0</v>
      </c>
      <c r="AO502" s="61">
        <f t="shared" si="93"/>
        <v>0</v>
      </c>
      <c r="AP502" s="61">
        <f t="shared" si="94"/>
        <v>0</v>
      </c>
      <c r="AQ502" s="61">
        <f t="shared" si="95"/>
        <v>0</v>
      </c>
    </row>
    <row r="503" spans="1:43">
      <c r="A503" s="35" t="s">
        <v>143</v>
      </c>
      <c r="B503" s="35" t="s">
        <v>637</v>
      </c>
      <c r="C503" s="35" t="s">
        <v>636</v>
      </c>
      <c r="D503" s="35" t="s">
        <v>635</v>
      </c>
      <c r="E503" s="35" t="s">
        <v>634</v>
      </c>
      <c r="F503" s="35">
        <v>1.597779726</v>
      </c>
      <c r="G503" s="35">
        <v>0.43628555400000002</v>
      </c>
      <c r="H503" s="35">
        <v>1.831515303</v>
      </c>
      <c r="I503" s="35">
        <v>1.3990418330000001</v>
      </c>
      <c r="J503" s="35">
        <v>0.81572021100000003</v>
      </c>
      <c r="K503" s="35">
        <v>2.1264408210000001</v>
      </c>
      <c r="L503" s="35">
        <v>-0.463869278</v>
      </c>
      <c r="M503" s="35">
        <v>0.41153355899999999</v>
      </c>
      <c r="N503" s="35">
        <v>0.652466306</v>
      </c>
      <c r="O503" s="35">
        <v>1.0017643190000001</v>
      </c>
      <c r="P503" s="35">
        <v>0.79723934500000004</v>
      </c>
      <c r="Q503" s="35">
        <v>0.123355225</v>
      </c>
      <c r="R503" s="35">
        <v>-2.5653274E-2</v>
      </c>
      <c r="S503" s="35">
        <v>0.92171414200000001</v>
      </c>
      <c r="T503" s="35">
        <v>-0.38512320799999999</v>
      </c>
      <c r="U503" s="35">
        <v>0.575352588</v>
      </c>
      <c r="V503" s="35">
        <v>1.2513722970000001</v>
      </c>
      <c r="W503" s="35">
        <v>-4.1000095E-2</v>
      </c>
      <c r="X503" s="35">
        <v>324</v>
      </c>
      <c r="Y503" s="35">
        <v>324</v>
      </c>
      <c r="Z503" s="45">
        <f t="shared" si="84"/>
        <v>1.288526861</v>
      </c>
      <c r="AA503" s="45">
        <f t="shared" si="85"/>
        <v>0.200043529</v>
      </c>
      <c r="AB503" s="45">
        <f t="shared" si="86"/>
        <v>0.17031255333333337</v>
      </c>
      <c r="AC503" s="45">
        <f t="shared" si="87"/>
        <v>1.4470676216666665</v>
      </c>
      <c r="AD503" s="45">
        <f t="shared" si="88"/>
        <v>0.64078629633333339</v>
      </c>
      <c r="AE503" s="45">
        <f t="shared" si="89"/>
        <v>0.59524159666666665</v>
      </c>
      <c r="AF503" s="55">
        <f t="shared" si="90"/>
        <v>-0.57397264166666662</v>
      </c>
      <c r="AG503" s="56">
        <f t="shared" si="91"/>
        <v>-0.44868536233333334</v>
      </c>
      <c r="AH503" s="56">
        <v>-0.25935712976282899</v>
      </c>
      <c r="AI503" s="57">
        <v>-0.24583833902171601</v>
      </c>
      <c r="AJ503" s="61">
        <v>0</v>
      </c>
      <c r="AK503" s="61">
        <v>0</v>
      </c>
      <c r="AL503" s="61">
        <v>0</v>
      </c>
      <c r="AM503" s="61">
        <v>0</v>
      </c>
      <c r="AN503" s="61">
        <f t="shared" si="92"/>
        <v>0</v>
      </c>
      <c r="AO503" s="61">
        <f t="shared" si="93"/>
        <v>0</v>
      </c>
      <c r="AP503" s="61">
        <f t="shared" si="94"/>
        <v>0</v>
      </c>
      <c r="AQ503" s="61">
        <f t="shared" si="95"/>
        <v>0</v>
      </c>
    </row>
    <row r="504" spans="1:43">
      <c r="A504" s="35" t="s">
        <v>143</v>
      </c>
      <c r="B504" s="35" t="s">
        <v>633</v>
      </c>
      <c r="C504" s="35" t="s">
        <v>632</v>
      </c>
      <c r="D504" s="35" t="s">
        <v>631</v>
      </c>
      <c r="E504" s="35" t="s">
        <v>630</v>
      </c>
      <c r="F504" s="35">
        <v>-0.98715616500000003</v>
      </c>
      <c r="G504" s="35">
        <v>-0.38325811900000001</v>
      </c>
      <c r="H504" s="35">
        <v>-0.85526212300000004</v>
      </c>
      <c r="I504" s="35">
        <v>0.32209831</v>
      </c>
      <c r="J504" s="35">
        <v>-0.301869573</v>
      </c>
      <c r="K504" s="35">
        <v>0.106719965</v>
      </c>
      <c r="L504" s="35">
        <v>0.65044528000000001</v>
      </c>
      <c r="M504" s="35">
        <v>-0.13313445300000001</v>
      </c>
      <c r="N504" s="35">
        <v>-0.50831204600000002</v>
      </c>
      <c r="O504" s="35">
        <v>-1.037873635</v>
      </c>
      <c r="P504" s="35">
        <v>-6.3892077000000005E-2</v>
      </c>
      <c r="Q504" s="35">
        <v>0.46347452300000003</v>
      </c>
      <c r="R504" s="35">
        <v>-0.52696012699999994</v>
      </c>
      <c r="S504" s="35">
        <v>0.27918989</v>
      </c>
      <c r="T504" s="35">
        <v>-1.1017265599999999</v>
      </c>
      <c r="U504" s="35">
        <v>-0.44354525700000003</v>
      </c>
      <c r="V504" s="35">
        <v>0.520158173</v>
      </c>
      <c r="W504" s="35">
        <v>-1.3059128010000001</v>
      </c>
      <c r="X504" s="35">
        <v>9</v>
      </c>
      <c r="Y504" s="35">
        <v>16</v>
      </c>
      <c r="Z504" s="45">
        <f t="shared" si="84"/>
        <v>-0.74189213566666667</v>
      </c>
      <c r="AA504" s="45">
        <f t="shared" si="85"/>
        <v>2.9995936666666521E-3</v>
      </c>
      <c r="AB504" s="45">
        <f t="shared" si="86"/>
        <v>-0.44983226566666662</v>
      </c>
      <c r="AC504" s="45">
        <f t="shared" si="87"/>
        <v>4.2316234000000001E-2</v>
      </c>
      <c r="AD504" s="45">
        <f t="shared" si="88"/>
        <v>-0.21276372966666665</v>
      </c>
      <c r="AE504" s="45">
        <f t="shared" si="89"/>
        <v>-0.40976662833333338</v>
      </c>
      <c r="AF504" s="55">
        <f t="shared" si="90"/>
        <v>-8.0385994666666627E-2</v>
      </c>
      <c r="AG504" s="56">
        <f t="shared" si="91"/>
        <v>-0.32454288050000007</v>
      </c>
      <c r="AH504" s="56">
        <v>0.240943898309951</v>
      </c>
      <c r="AI504" s="57">
        <v>0.202862701760328</v>
      </c>
      <c r="AJ504" s="61">
        <v>0</v>
      </c>
      <c r="AK504" s="61">
        <v>0</v>
      </c>
      <c r="AL504" s="61">
        <v>0</v>
      </c>
      <c r="AM504" s="61">
        <v>0</v>
      </c>
      <c r="AN504" s="61">
        <f t="shared" si="92"/>
        <v>0</v>
      </c>
      <c r="AO504" s="61">
        <f t="shared" si="93"/>
        <v>0</v>
      </c>
      <c r="AP504" s="61">
        <f t="shared" si="94"/>
        <v>0</v>
      </c>
      <c r="AQ504" s="61">
        <f t="shared" si="95"/>
        <v>0</v>
      </c>
    </row>
    <row r="505" spans="1:43">
      <c r="A505" s="35" t="s">
        <v>143</v>
      </c>
      <c r="B505" s="35" t="s">
        <v>629</v>
      </c>
      <c r="C505" s="35" t="s">
        <v>628</v>
      </c>
      <c r="D505" s="35" t="s">
        <v>627</v>
      </c>
      <c r="E505" s="35" t="s">
        <v>626</v>
      </c>
      <c r="F505" s="35">
        <v>-0.79830915999999996</v>
      </c>
      <c r="G505" s="35">
        <v>-0.60355848099999998</v>
      </c>
      <c r="H505" s="35">
        <v>-0.58527199699999999</v>
      </c>
      <c r="I505" s="35">
        <v>-0.33356060500000001</v>
      </c>
      <c r="J505" s="35">
        <v>-0.325602805</v>
      </c>
      <c r="K505" s="35">
        <v>0.32215609699999997</v>
      </c>
      <c r="L505" s="35">
        <v>0.34549842400000003</v>
      </c>
      <c r="M505" s="35">
        <v>-0.10492451999999999</v>
      </c>
      <c r="N505" s="35">
        <v>0.664222753</v>
      </c>
      <c r="O505" s="35">
        <v>1.4515439999999999E-3</v>
      </c>
      <c r="P505" s="35">
        <v>0.28107009500000002</v>
      </c>
      <c r="Q505" s="35">
        <v>0.76649419699999999</v>
      </c>
      <c r="R505" s="35">
        <v>3.8027893E-2</v>
      </c>
      <c r="S505" s="35">
        <v>-0.76935297700000005</v>
      </c>
      <c r="T505" s="35">
        <v>-0.26189689799999999</v>
      </c>
      <c r="U505" s="35">
        <v>-0.687292075</v>
      </c>
      <c r="V505" s="35">
        <v>-0.32594440400000002</v>
      </c>
      <c r="W505" s="35">
        <v>0.58464619799999995</v>
      </c>
      <c r="X505" s="35">
        <v>49</v>
      </c>
      <c r="Y505" s="35">
        <v>25</v>
      </c>
      <c r="Z505" s="45">
        <f t="shared" si="84"/>
        <v>-0.66237987933333331</v>
      </c>
      <c r="AA505" s="45">
        <f t="shared" si="85"/>
        <v>0.30159888566666665</v>
      </c>
      <c r="AB505" s="45">
        <f t="shared" si="86"/>
        <v>-0.33107399400000004</v>
      </c>
      <c r="AC505" s="45">
        <f t="shared" si="87"/>
        <v>-0.11233577100000001</v>
      </c>
      <c r="AD505" s="45">
        <f t="shared" si="88"/>
        <v>0.3496719453333334</v>
      </c>
      <c r="AE505" s="45">
        <f t="shared" si="89"/>
        <v>-0.14286342700000007</v>
      </c>
      <c r="AF505" s="55">
        <f t="shared" si="90"/>
        <v>-0.15068349716666671</v>
      </c>
      <c r="AG505" s="56">
        <f t="shared" si="91"/>
        <v>-0.26153151416666676</v>
      </c>
      <c r="AH505" s="56">
        <v>0.133360549318047</v>
      </c>
      <c r="AI505" s="57">
        <v>0.112807790793909</v>
      </c>
      <c r="AJ505" s="61">
        <v>0</v>
      </c>
      <c r="AK505" s="61">
        <v>0</v>
      </c>
      <c r="AL505" s="61">
        <v>0</v>
      </c>
      <c r="AM505" s="61">
        <v>0</v>
      </c>
      <c r="AN505" s="61">
        <f t="shared" si="92"/>
        <v>0</v>
      </c>
      <c r="AO505" s="61">
        <f t="shared" si="93"/>
        <v>0</v>
      </c>
      <c r="AP505" s="61">
        <f t="shared" si="94"/>
        <v>0</v>
      </c>
      <c r="AQ505" s="61">
        <f t="shared" si="95"/>
        <v>0</v>
      </c>
    </row>
    <row r="506" spans="1:43">
      <c r="A506" s="35" t="s">
        <v>156</v>
      </c>
      <c r="B506" s="35" t="s">
        <v>625</v>
      </c>
      <c r="C506" s="35" t="s">
        <v>624</v>
      </c>
      <c r="D506" s="35" t="s">
        <v>623</v>
      </c>
      <c r="E506" s="35" t="s">
        <v>622</v>
      </c>
      <c r="F506" s="35">
        <v>-0.25979022099999999</v>
      </c>
      <c r="G506" s="35">
        <v>-0.45509697399999999</v>
      </c>
      <c r="H506" s="35">
        <v>-0.50309679399999996</v>
      </c>
      <c r="I506" s="35">
        <v>-0.17087719900000001</v>
      </c>
      <c r="J506" s="35">
        <v>0.28364044999999999</v>
      </c>
      <c r="K506" s="35">
        <v>-1.6606171999999999E-2</v>
      </c>
      <c r="L506" s="35">
        <v>-0.84035248799999995</v>
      </c>
      <c r="M506" s="35">
        <v>-0.71411180399999996</v>
      </c>
      <c r="N506" s="35">
        <v>-0.53184375399999995</v>
      </c>
      <c r="O506" s="35">
        <v>-0.56453619799999999</v>
      </c>
      <c r="P506" s="35">
        <v>0.231042582</v>
      </c>
      <c r="Q506" s="35">
        <v>0.38417642800000001</v>
      </c>
      <c r="R506" s="35">
        <v>-0.116874984</v>
      </c>
      <c r="S506" s="35">
        <v>-0.69376475699999995</v>
      </c>
      <c r="T506" s="35">
        <v>0.17520395599999999</v>
      </c>
      <c r="U506" s="35">
        <v>0.52275658899999999</v>
      </c>
      <c r="V506" s="35">
        <v>-0.94492793100000005</v>
      </c>
      <c r="W506" s="35">
        <v>1.9877464000000001E-2</v>
      </c>
      <c r="X506" s="35">
        <v>36</v>
      </c>
      <c r="Y506" s="35">
        <v>16</v>
      </c>
      <c r="Z506" s="45">
        <f t="shared" si="84"/>
        <v>-0.40599466299999998</v>
      </c>
      <c r="AA506" s="45">
        <f t="shared" si="85"/>
        <v>-0.69543601533333332</v>
      </c>
      <c r="AB506" s="45">
        <f t="shared" si="86"/>
        <v>-0.21181192833333329</v>
      </c>
      <c r="AC506" s="45">
        <f t="shared" si="87"/>
        <v>3.2052359666666662E-2</v>
      </c>
      <c r="AD506" s="45">
        <f t="shared" si="88"/>
        <v>1.6894270666666673E-2</v>
      </c>
      <c r="AE506" s="45">
        <f t="shared" si="89"/>
        <v>-0.13409795933333335</v>
      </c>
      <c r="AF506" s="55">
        <f t="shared" si="90"/>
        <v>0.33890341083333331</v>
      </c>
      <c r="AG506" s="56">
        <f t="shared" si="91"/>
        <v>-0.15857127450000003</v>
      </c>
      <c r="AH506" s="56">
        <v>1.6376402402251199E-2</v>
      </c>
      <c r="AI506" s="57">
        <v>0.15544403389356301</v>
      </c>
      <c r="AJ506" s="61">
        <v>0</v>
      </c>
      <c r="AK506" s="61">
        <v>0</v>
      </c>
      <c r="AL506" s="61">
        <v>0</v>
      </c>
      <c r="AM506" s="61">
        <v>0</v>
      </c>
      <c r="AN506" s="61">
        <f t="shared" si="92"/>
        <v>0</v>
      </c>
      <c r="AO506" s="61">
        <f t="shared" si="93"/>
        <v>0</v>
      </c>
      <c r="AP506" s="61">
        <f t="shared" si="94"/>
        <v>0</v>
      </c>
      <c r="AQ506" s="61">
        <f t="shared" si="95"/>
        <v>0</v>
      </c>
    </row>
    <row r="507" spans="1:43">
      <c r="A507" s="35" t="s">
        <v>143</v>
      </c>
      <c r="B507" s="35" t="s">
        <v>621</v>
      </c>
      <c r="C507" s="35" t="s">
        <v>620</v>
      </c>
      <c r="D507" s="35" t="s">
        <v>619</v>
      </c>
      <c r="E507" s="35" t="s">
        <v>618</v>
      </c>
      <c r="F507" s="35">
        <v>0.263447822</v>
      </c>
      <c r="G507" s="35">
        <v>0.120249943</v>
      </c>
      <c r="H507" s="35">
        <v>0.54033617499999997</v>
      </c>
      <c r="I507" s="35">
        <v>-0.38331618699999997</v>
      </c>
      <c r="J507" s="35">
        <v>-0.12036366499999999</v>
      </c>
      <c r="K507" s="35">
        <v>-0.103919754</v>
      </c>
      <c r="L507" s="35">
        <v>0.43798168999999998</v>
      </c>
      <c r="M507" s="35">
        <v>0.79211361400000002</v>
      </c>
      <c r="N507" s="35">
        <v>-0.546381962</v>
      </c>
      <c r="O507" s="35">
        <v>-1.3075516460000001</v>
      </c>
      <c r="P507" s="35">
        <v>-0.51643313999999996</v>
      </c>
      <c r="Q507" s="35">
        <v>0.17653201800000001</v>
      </c>
      <c r="R507" s="35">
        <v>-0.36243848499999998</v>
      </c>
      <c r="S507" s="35">
        <v>0.36158759099999999</v>
      </c>
      <c r="T507" s="35">
        <v>0.42134914000000001</v>
      </c>
      <c r="U507" s="35">
        <v>-0.20255894399999999</v>
      </c>
      <c r="V507" s="35">
        <v>4.1875510000000003E-3</v>
      </c>
      <c r="W507" s="35">
        <v>0.37351317899999997</v>
      </c>
      <c r="X507" s="35">
        <v>1</v>
      </c>
      <c r="Y507" s="35">
        <v>4</v>
      </c>
      <c r="Z507" s="45">
        <f t="shared" si="84"/>
        <v>0.30801131333333331</v>
      </c>
      <c r="AA507" s="45">
        <f t="shared" si="85"/>
        <v>0.22790444733333334</v>
      </c>
      <c r="AB507" s="45">
        <f t="shared" si="86"/>
        <v>0.140166082</v>
      </c>
      <c r="AC507" s="45">
        <f t="shared" si="87"/>
        <v>-0.202533202</v>
      </c>
      <c r="AD507" s="45">
        <f t="shared" si="88"/>
        <v>-0.54915092266666665</v>
      </c>
      <c r="AE507" s="45">
        <f t="shared" si="89"/>
        <v>5.8380595333333334E-2</v>
      </c>
      <c r="AF507" s="55">
        <f t="shared" si="90"/>
        <v>-0.12779179833333335</v>
      </c>
      <c r="AG507" s="56">
        <f t="shared" si="91"/>
        <v>0.43422265766666668</v>
      </c>
      <c r="AH507" s="56">
        <v>5.7666476874159003E-2</v>
      </c>
      <c r="AI507" s="57">
        <v>3.3535632666177803E-2</v>
      </c>
      <c r="AJ507" s="61">
        <v>0</v>
      </c>
      <c r="AK507" s="61">
        <v>0</v>
      </c>
      <c r="AL507" s="61">
        <v>0</v>
      </c>
      <c r="AM507" s="61">
        <v>0</v>
      </c>
      <c r="AN507" s="61">
        <f t="shared" si="92"/>
        <v>0</v>
      </c>
      <c r="AO507" s="61">
        <f t="shared" si="93"/>
        <v>0</v>
      </c>
      <c r="AP507" s="61">
        <f t="shared" si="94"/>
        <v>0</v>
      </c>
      <c r="AQ507" s="61">
        <f t="shared" si="95"/>
        <v>0</v>
      </c>
    </row>
    <row r="508" spans="1:43">
      <c r="A508" s="35" t="s">
        <v>143</v>
      </c>
      <c r="B508" s="35" t="s">
        <v>617</v>
      </c>
      <c r="C508" s="35" t="s">
        <v>616</v>
      </c>
      <c r="D508" s="35" t="s">
        <v>615</v>
      </c>
      <c r="E508" s="35" t="s">
        <v>614</v>
      </c>
      <c r="F508" s="35">
        <v>1.4310463520000001</v>
      </c>
      <c r="G508" s="35">
        <v>1.4525893590000001</v>
      </c>
      <c r="H508" s="35">
        <v>1.4101902470000001</v>
      </c>
      <c r="I508" s="35">
        <v>-0.21029429199999999</v>
      </c>
      <c r="J508" s="35">
        <v>-0.86386775500000001</v>
      </c>
      <c r="K508" s="35">
        <v>-0.25009108699999999</v>
      </c>
      <c r="L508" s="35">
        <v>0.39269468099999999</v>
      </c>
      <c r="M508" s="35">
        <v>2.0382153939999998</v>
      </c>
      <c r="N508" s="35">
        <v>1.537915787</v>
      </c>
      <c r="O508" s="35">
        <v>-0.27097520000000003</v>
      </c>
      <c r="P508" s="35">
        <v>-3.8831096000000002E-2</v>
      </c>
      <c r="Q508" s="35">
        <v>1.008576736</v>
      </c>
      <c r="R508" s="35">
        <v>0.94770616600000002</v>
      </c>
      <c r="S508" s="35">
        <v>1.232549983</v>
      </c>
      <c r="T508" s="35">
        <v>-0.207527606</v>
      </c>
      <c r="U508" s="35">
        <v>-0.80729569300000004</v>
      </c>
      <c r="V508" s="35">
        <v>-0.65686292000000002</v>
      </c>
      <c r="W508" s="35">
        <v>-0.35931089100000002</v>
      </c>
      <c r="X508" s="35">
        <v>1</v>
      </c>
      <c r="Y508" s="35">
        <v>1</v>
      </c>
      <c r="Z508" s="45">
        <f t="shared" si="84"/>
        <v>1.4312753193333334</v>
      </c>
      <c r="AA508" s="45">
        <f t="shared" si="85"/>
        <v>1.322941954</v>
      </c>
      <c r="AB508" s="45">
        <f t="shared" si="86"/>
        <v>0.65757618099999993</v>
      </c>
      <c r="AC508" s="45">
        <f t="shared" si="87"/>
        <v>-0.4414177113333333</v>
      </c>
      <c r="AD508" s="45">
        <f t="shared" si="88"/>
        <v>0.23292347999999996</v>
      </c>
      <c r="AE508" s="45">
        <f t="shared" si="89"/>
        <v>-0.60782316800000002</v>
      </c>
      <c r="AF508" s="55">
        <f t="shared" si="90"/>
        <v>-0.71953245566666679</v>
      </c>
      <c r="AG508" s="56">
        <f t="shared" si="91"/>
        <v>-0.50357605233333336</v>
      </c>
      <c r="AH508" s="56">
        <v>-6.1689723719785802E-2</v>
      </c>
      <c r="AI508" s="57">
        <v>4.9269827966767397E-2</v>
      </c>
      <c r="AJ508" s="61">
        <v>0</v>
      </c>
      <c r="AK508" s="61">
        <v>0</v>
      </c>
      <c r="AL508" s="61">
        <v>0</v>
      </c>
      <c r="AM508" s="61">
        <v>0</v>
      </c>
      <c r="AN508" s="61">
        <f t="shared" si="92"/>
        <v>0</v>
      </c>
      <c r="AO508" s="61">
        <f t="shared" si="93"/>
        <v>0</v>
      </c>
      <c r="AP508" s="61">
        <f t="shared" si="94"/>
        <v>0</v>
      </c>
      <c r="AQ508" s="61">
        <f t="shared" si="95"/>
        <v>0</v>
      </c>
    </row>
    <row r="509" spans="1:43">
      <c r="A509" s="35" t="s">
        <v>143</v>
      </c>
      <c r="B509" s="35" t="s">
        <v>613</v>
      </c>
      <c r="C509" s="35" t="s">
        <v>612</v>
      </c>
      <c r="D509" s="35" t="s">
        <v>611</v>
      </c>
      <c r="E509" s="35" t="s">
        <v>610</v>
      </c>
      <c r="F509" s="35">
        <v>-0.14491442900000001</v>
      </c>
      <c r="G509" s="35">
        <v>0.27643974199999999</v>
      </c>
      <c r="H509" s="35">
        <v>1.107151252</v>
      </c>
      <c r="I509" s="35">
        <v>-0.118055781</v>
      </c>
      <c r="J509" s="35">
        <v>-0.176579501</v>
      </c>
      <c r="K509" s="35">
        <v>0.33164232700000001</v>
      </c>
      <c r="L509" s="35">
        <v>0.48657509999999998</v>
      </c>
      <c r="M509" s="35">
        <v>0.75448172999999996</v>
      </c>
      <c r="N509" s="35">
        <v>0.43485062699999999</v>
      </c>
      <c r="O509" s="35">
        <v>-1.3494280059999999</v>
      </c>
      <c r="P509" s="35">
        <v>0.36484939700000002</v>
      </c>
      <c r="Q509" s="35">
        <v>3.6875748E-2</v>
      </c>
      <c r="R509" s="35">
        <v>0.253405767</v>
      </c>
      <c r="S509" s="35">
        <v>0.14576222999999999</v>
      </c>
      <c r="T509" s="35">
        <v>-0.29243377399999998</v>
      </c>
      <c r="U509" s="35">
        <v>-0.26706032099999999</v>
      </c>
      <c r="V509" s="35">
        <v>0.17274530399999999</v>
      </c>
      <c r="W509" s="35">
        <v>-0.45488520100000002</v>
      </c>
      <c r="X509" s="35">
        <v>9</v>
      </c>
      <c r="Y509" s="35">
        <v>4</v>
      </c>
      <c r="Z509" s="45">
        <f t="shared" si="84"/>
        <v>0.41289218833333335</v>
      </c>
      <c r="AA509" s="45">
        <f t="shared" si="85"/>
        <v>0.55863581900000003</v>
      </c>
      <c r="AB509" s="45">
        <f t="shared" si="86"/>
        <v>3.5578074333333341E-2</v>
      </c>
      <c r="AC509" s="45">
        <f t="shared" si="87"/>
        <v>1.2335681666666673E-2</v>
      </c>
      <c r="AD509" s="45">
        <f t="shared" si="88"/>
        <v>-0.31590095366666665</v>
      </c>
      <c r="AE509" s="45">
        <f t="shared" si="89"/>
        <v>-0.18306673933333331</v>
      </c>
      <c r="AF509" s="55">
        <f t="shared" si="90"/>
        <v>-0.4501859293333334</v>
      </c>
      <c r="AG509" s="56">
        <f t="shared" si="91"/>
        <v>-3.1284103333333313E-2</v>
      </c>
      <c r="AH509" s="56">
        <v>-7.1109621799109804E-2</v>
      </c>
      <c r="AI509" s="57">
        <v>8.1949139579693409E-3</v>
      </c>
      <c r="AJ509" s="61">
        <v>0</v>
      </c>
      <c r="AK509" s="61">
        <v>0</v>
      </c>
      <c r="AL509" s="61">
        <v>0</v>
      </c>
      <c r="AM509" s="61">
        <v>0</v>
      </c>
      <c r="AN509" s="61">
        <f t="shared" si="92"/>
        <v>0</v>
      </c>
      <c r="AO509" s="61">
        <f t="shared" si="93"/>
        <v>0</v>
      </c>
      <c r="AP509" s="61">
        <f t="shared" si="94"/>
        <v>0</v>
      </c>
      <c r="AQ509" s="61">
        <f t="shared" si="95"/>
        <v>0</v>
      </c>
    </row>
    <row r="510" spans="1:43">
      <c r="A510" s="35" t="s">
        <v>143</v>
      </c>
      <c r="B510" s="35" t="s">
        <v>609</v>
      </c>
      <c r="C510" s="35" t="s">
        <v>608</v>
      </c>
      <c r="D510" s="35" t="s">
        <v>607</v>
      </c>
      <c r="E510" s="35" t="s">
        <v>606</v>
      </c>
      <c r="F510" s="35">
        <v>-0.48630359200000001</v>
      </c>
      <c r="G510" s="35">
        <v>-1.1477215329999999</v>
      </c>
      <c r="H510" s="35">
        <v>-1.1033554400000001</v>
      </c>
      <c r="I510" s="35">
        <v>0.324535882</v>
      </c>
      <c r="J510" s="35">
        <v>-1.136026939</v>
      </c>
      <c r="K510" s="35">
        <v>-1.187000756</v>
      </c>
      <c r="L510" s="35">
        <v>-1.41983668</v>
      </c>
      <c r="M510" s="35">
        <v>-0.44514748300000001</v>
      </c>
      <c r="N510" s="35">
        <v>-0.119520788</v>
      </c>
      <c r="O510" s="35">
        <v>-6.6675250000000005E-2</v>
      </c>
      <c r="P510" s="35">
        <v>-0.41553979499999999</v>
      </c>
      <c r="Q510" s="35">
        <v>0.31795964799999998</v>
      </c>
      <c r="R510" s="35">
        <v>-1.9579496139999999</v>
      </c>
      <c r="S510" s="35">
        <v>-0.97035220899999997</v>
      </c>
      <c r="T510" s="35">
        <v>-0.191372081</v>
      </c>
      <c r="U510" s="35">
        <v>-1.3198274590000001</v>
      </c>
      <c r="V510" s="35">
        <v>-5.6645938999999999E-2</v>
      </c>
      <c r="W510" s="35">
        <v>1.0160621E-2</v>
      </c>
      <c r="X510" s="35">
        <v>25</v>
      </c>
      <c r="Y510" s="35">
        <v>9</v>
      </c>
      <c r="Z510" s="45">
        <f t="shared" si="84"/>
        <v>-0.91246018833333331</v>
      </c>
      <c r="AA510" s="45">
        <f t="shared" si="85"/>
        <v>-0.6615016503333333</v>
      </c>
      <c r="AB510" s="45">
        <f t="shared" si="86"/>
        <v>-1.0398913013333333</v>
      </c>
      <c r="AC510" s="45">
        <f t="shared" si="87"/>
        <v>-0.66616393766666671</v>
      </c>
      <c r="AD510" s="45">
        <f t="shared" si="88"/>
        <v>-5.4751799000000011E-2</v>
      </c>
      <c r="AE510" s="45">
        <f t="shared" si="89"/>
        <v>-0.45543759233333336</v>
      </c>
      <c r="AF510" s="55">
        <f t="shared" si="90"/>
        <v>-0.25291038200000004</v>
      </c>
      <c r="AG510" s="56">
        <f t="shared" si="91"/>
        <v>-9.4979723999999988E-2</v>
      </c>
      <c r="AH510" s="56">
        <v>5.9952533837524399E-2</v>
      </c>
      <c r="AI510" s="57">
        <v>1.82052583868142E-3</v>
      </c>
      <c r="AJ510" s="61">
        <v>0</v>
      </c>
      <c r="AK510" s="61">
        <v>0</v>
      </c>
      <c r="AL510" s="61">
        <v>0</v>
      </c>
      <c r="AM510" s="61">
        <v>0</v>
      </c>
      <c r="AN510" s="61">
        <f t="shared" si="92"/>
        <v>0</v>
      </c>
      <c r="AO510" s="61">
        <f t="shared" si="93"/>
        <v>0</v>
      </c>
      <c r="AP510" s="61">
        <f t="shared" si="94"/>
        <v>0</v>
      </c>
      <c r="AQ510" s="61">
        <f t="shared" si="95"/>
        <v>0</v>
      </c>
    </row>
    <row r="511" spans="1:43">
      <c r="A511" s="35" t="s">
        <v>143</v>
      </c>
      <c r="B511" s="35" t="s">
        <v>605</v>
      </c>
      <c r="C511" s="35" t="s">
        <v>604</v>
      </c>
      <c r="D511" s="35" t="s">
        <v>603</v>
      </c>
      <c r="E511" s="35" t="s">
        <v>602</v>
      </c>
      <c r="F511" s="35">
        <v>0.92743582300000005</v>
      </c>
      <c r="G511" s="35">
        <v>1.299142222</v>
      </c>
      <c r="H511" s="35">
        <v>1.500517407</v>
      </c>
      <c r="I511" s="35">
        <v>1.1743199959999999</v>
      </c>
      <c r="J511" s="35">
        <v>1.798415726</v>
      </c>
      <c r="K511" s="35">
        <v>1.978859377</v>
      </c>
      <c r="L511" s="35">
        <v>-2.027749225</v>
      </c>
      <c r="M511" s="35">
        <v>0.50204290500000004</v>
      </c>
      <c r="N511" s="35">
        <v>1.3236847009999999</v>
      </c>
      <c r="O511" s="35">
        <v>1.33813458</v>
      </c>
      <c r="P511" s="35">
        <v>1.1468066450000001</v>
      </c>
      <c r="Q511" s="35">
        <v>1.1543217379999999</v>
      </c>
      <c r="R511" s="35">
        <v>8.0986087999999998E-2</v>
      </c>
      <c r="S511" s="35">
        <v>0.17977200600000001</v>
      </c>
      <c r="T511" s="35">
        <v>-0.78692659399999998</v>
      </c>
      <c r="U511" s="35">
        <v>1.1017829830000001</v>
      </c>
      <c r="V511" s="35">
        <v>1.088639916</v>
      </c>
      <c r="W511" s="35">
        <v>-9.6175036000000005E-2</v>
      </c>
      <c r="X511" s="35">
        <v>121</v>
      </c>
      <c r="Y511" s="35">
        <v>121</v>
      </c>
      <c r="Z511" s="45">
        <f t="shared" si="84"/>
        <v>1.2423651506666669</v>
      </c>
      <c r="AA511" s="45">
        <f t="shared" si="85"/>
        <v>-6.7340539666666643E-2</v>
      </c>
      <c r="AB511" s="45">
        <f t="shared" si="86"/>
        <v>-0.1753895</v>
      </c>
      <c r="AC511" s="45">
        <f t="shared" si="87"/>
        <v>1.6505316996666668</v>
      </c>
      <c r="AD511" s="45">
        <f t="shared" si="88"/>
        <v>1.2130876543333333</v>
      </c>
      <c r="AE511" s="45">
        <f t="shared" si="89"/>
        <v>0.69808262100000007</v>
      </c>
      <c r="AF511" s="55">
        <f t="shared" si="90"/>
        <v>-0.76290180550000009</v>
      </c>
      <c r="AG511" s="56">
        <f t="shared" si="91"/>
        <v>-0.73372705599999988</v>
      </c>
      <c r="AH511" s="56">
        <v>-0.16302888643699601</v>
      </c>
      <c r="AI511" s="57">
        <v>-9.94310839936796E-2</v>
      </c>
      <c r="AJ511" s="61">
        <v>0</v>
      </c>
      <c r="AK511" s="61">
        <v>0</v>
      </c>
      <c r="AL511" s="61">
        <v>0</v>
      </c>
      <c r="AM511" s="61">
        <v>0</v>
      </c>
      <c r="AN511" s="61">
        <f t="shared" si="92"/>
        <v>0</v>
      </c>
      <c r="AO511" s="61">
        <f t="shared" si="93"/>
        <v>0</v>
      </c>
      <c r="AP511" s="61">
        <f t="shared" si="94"/>
        <v>0</v>
      </c>
      <c r="AQ511" s="61">
        <f t="shared" si="95"/>
        <v>0</v>
      </c>
    </row>
    <row r="512" spans="1:43">
      <c r="A512" s="35" t="s">
        <v>143</v>
      </c>
      <c r="B512" s="35" t="s">
        <v>601</v>
      </c>
      <c r="C512" s="35" t="s">
        <v>600</v>
      </c>
      <c r="D512" s="35" t="s">
        <v>599</v>
      </c>
      <c r="E512" s="35" t="s">
        <v>598</v>
      </c>
      <c r="F512" s="35">
        <v>1.333641504</v>
      </c>
      <c r="G512" s="35">
        <v>1.58025175</v>
      </c>
      <c r="H512" s="35">
        <v>1.2726718480000001</v>
      </c>
      <c r="I512" s="35">
        <v>1.277412532</v>
      </c>
      <c r="J512" s="35">
        <v>1.4197982140000001</v>
      </c>
      <c r="K512" s="35">
        <v>1.032923496</v>
      </c>
      <c r="L512" s="35">
        <v>-1.6404279509999999</v>
      </c>
      <c r="M512" s="35">
        <v>0.13104331</v>
      </c>
      <c r="N512" s="35">
        <v>-1.1606363689999999</v>
      </c>
      <c r="O512" s="35">
        <v>2.3184882679999999</v>
      </c>
      <c r="P512" s="35">
        <v>1.9798481000000001</v>
      </c>
      <c r="Q512" s="35">
        <v>1.6318902239999999</v>
      </c>
      <c r="R512" s="35">
        <v>0.180806888</v>
      </c>
      <c r="S512" s="35">
        <v>0.44956839399999998</v>
      </c>
      <c r="T512" s="35">
        <v>0.89962479200000001</v>
      </c>
      <c r="U512" s="35">
        <v>1.4285122779999999</v>
      </c>
      <c r="V512" s="35">
        <v>2.7470249710000001</v>
      </c>
      <c r="W512" s="35">
        <v>-0.36908321399999999</v>
      </c>
      <c r="X512" s="35">
        <v>16</v>
      </c>
      <c r="Y512" s="35">
        <v>25</v>
      </c>
      <c r="Z512" s="45">
        <f t="shared" si="84"/>
        <v>1.3955217006666667</v>
      </c>
      <c r="AA512" s="45">
        <f t="shared" si="85"/>
        <v>-0.89000700333333338</v>
      </c>
      <c r="AB512" s="45">
        <f t="shared" si="86"/>
        <v>0.51000002466666661</v>
      </c>
      <c r="AC512" s="45">
        <f t="shared" si="87"/>
        <v>1.2433780806666668</v>
      </c>
      <c r="AD512" s="45">
        <f t="shared" si="88"/>
        <v>1.9767421973333335</v>
      </c>
      <c r="AE512" s="45">
        <f t="shared" si="89"/>
        <v>1.2688180116666665</v>
      </c>
      <c r="AF512" s="55">
        <f t="shared" si="90"/>
        <v>0.25724267599999995</v>
      </c>
      <c r="AG512" s="56">
        <f t="shared" si="91"/>
        <v>-0.3412421273333337</v>
      </c>
      <c r="AH512" s="56">
        <v>-0.26285935196168703</v>
      </c>
      <c r="AI512" s="57">
        <v>-0.21730601992784501</v>
      </c>
      <c r="AJ512" s="61">
        <v>0</v>
      </c>
      <c r="AK512" s="61">
        <v>0</v>
      </c>
      <c r="AL512" s="61">
        <v>0</v>
      </c>
      <c r="AM512" s="61">
        <v>0</v>
      </c>
      <c r="AN512" s="61">
        <f t="shared" si="92"/>
        <v>0</v>
      </c>
      <c r="AO512" s="61">
        <f t="shared" si="93"/>
        <v>0</v>
      </c>
      <c r="AP512" s="61">
        <f t="shared" si="94"/>
        <v>0</v>
      </c>
      <c r="AQ512" s="61">
        <f t="shared" si="95"/>
        <v>0</v>
      </c>
    </row>
    <row r="513" spans="1:43">
      <c r="A513" s="35" t="s">
        <v>143</v>
      </c>
      <c r="B513" s="35" t="s">
        <v>597</v>
      </c>
      <c r="C513" s="35" t="s">
        <v>596</v>
      </c>
      <c r="D513" s="35" t="s">
        <v>595</v>
      </c>
      <c r="E513" s="35" t="s">
        <v>594</v>
      </c>
      <c r="F513" s="35">
        <v>2.0220235039999999</v>
      </c>
      <c r="G513" s="35">
        <v>0.93005597699999998</v>
      </c>
      <c r="H513" s="35">
        <v>2.515806413</v>
      </c>
      <c r="I513" s="35">
        <v>2.834154571</v>
      </c>
      <c r="J513" s="35">
        <v>1.562139433</v>
      </c>
      <c r="K513" s="35">
        <v>2.467665405</v>
      </c>
      <c r="L513" s="35">
        <v>-1.019153309</v>
      </c>
      <c r="M513" s="35">
        <v>-0.65531963500000001</v>
      </c>
      <c r="N513" s="35">
        <v>0.54046717600000005</v>
      </c>
      <c r="O513" s="35">
        <v>0.47163229499999998</v>
      </c>
      <c r="P513" s="35">
        <v>4.2798577999999997E-2</v>
      </c>
      <c r="Q513" s="35">
        <v>-1.033179796</v>
      </c>
      <c r="R513" s="35">
        <v>1.1243864859999999</v>
      </c>
      <c r="S513" s="35">
        <v>1.113408097</v>
      </c>
      <c r="T513" s="35">
        <v>-0.24574512300000001</v>
      </c>
      <c r="U513" s="35">
        <v>0.37352702300000001</v>
      </c>
      <c r="V513" s="35">
        <v>-0.33517366999999998</v>
      </c>
      <c r="W513" s="35">
        <v>-0.87467388999999995</v>
      </c>
      <c r="X513" s="35">
        <v>49</v>
      </c>
      <c r="Y513" s="35">
        <v>25</v>
      </c>
      <c r="Z513" s="45">
        <f t="shared" si="84"/>
        <v>1.8226286313333333</v>
      </c>
      <c r="AA513" s="45">
        <f t="shared" si="85"/>
        <v>-0.37800192266666671</v>
      </c>
      <c r="AB513" s="45">
        <f t="shared" si="86"/>
        <v>0.66401648666666657</v>
      </c>
      <c r="AC513" s="45">
        <f t="shared" si="87"/>
        <v>2.2879864696666665</v>
      </c>
      <c r="AD513" s="45">
        <f t="shared" si="88"/>
        <v>-0.17291630766666666</v>
      </c>
      <c r="AE513" s="45">
        <f t="shared" si="89"/>
        <v>-0.27877351233333331</v>
      </c>
      <c r="AF513" s="55">
        <f t="shared" si="90"/>
        <v>-5.8296867666666752E-2</v>
      </c>
      <c r="AG513" s="56">
        <f t="shared" si="91"/>
        <v>-1.3363085933333332</v>
      </c>
      <c r="AH513" s="56">
        <v>-0.260261421685828</v>
      </c>
      <c r="AI513" s="57">
        <v>-0.18199554954533501</v>
      </c>
      <c r="AJ513" s="61">
        <v>0</v>
      </c>
      <c r="AK513" s="61">
        <v>0</v>
      </c>
      <c r="AL513" s="61">
        <v>0</v>
      </c>
      <c r="AM513" s="61">
        <v>1</v>
      </c>
      <c r="AN513" s="61">
        <f t="shared" si="92"/>
        <v>0</v>
      </c>
      <c r="AO513" s="61">
        <f t="shared" si="93"/>
        <v>1</v>
      </c>
      <c r="AP513" s="61">
        <f t="shared" si="94"/>
        <v>0</v>
      </c>
      <c r="AQ513" s="61">
        <f t="shared" si="95"/>
        <v>0</v>
      </c>
    </row>
    <row r="514" spans="1:43">
      <c r="A514" s="35" t="s">
        <v>143</v>
      </c>
      <c r="B514" s="35" t="s">
        <v>593</v>
      </c>
      <c r="C514" s="35" t="s">
        <v>592</v>
      </c>
      <c r="D514" s="35" t="s">
        <v>591</v>
      </c>
      <c r="E514" s="35" t="s">
        <v>590</v>
      </c>
      <c r="F514" s="35">
        <v>1.3064723650000001</v>
      </c>
      <c r="G514" s="35">
        <v>0.374125975</v>
      </c>
      <c r="H514" s="35">
        <v>-0.77983994499999998</v>
      </c>
      <c r="I514" s="35">
        <v>0.62767649599999997</v>
      </c>
      <c r="J514" s="35">
        <v>-0.78105759399999997</v>
      </c>
      <c r="K514" s="35">
        <v>0.21867794700000001</v>
      </c>
      <c r="L514" s="35">
        <v>5.0900950610000004</v>
      </c>
      <c r="M514" s="35">
        <v>0.36662952399999998</v>
      </c>
      <c r="N514" s="35">
        <v>0.51261231299999999</v>
      </c>
      <c r="O514" s="35">
        <v>0.31894594900000001</v>
      </c>
      <c r="P514" s="35">
        <v>0.28169523800000001</v>
      </c>
      <c r="Q514" s="35">
        <v>1.064888697</v>
      </c>
      <c r="R514" s="35">
        <v>0.133422714</v>
      </c>
      <c r="S514" s="35">
        <v>-0.85868652400000001</v>
      </c>
      <c r="T514" s="35">
        <v>1.7195993629999999</v>
      </c>
      <c r="U514" s="35">
        <v>-0.43582800500000002</v>
      </c>
      <c r="V514" s="35">
        <v>0.85951530300000001</v>
      </c>
      <c r="W514" s="35">
        <v>0.291310705</v>
      </c>
      <c r="X514" s="35">
        <v>1</v>
      </c>
      <c r="Y514" s="35">
        <v>4</v>
      </c>
      <c r="Z514" s="45">
        <f t="shared" si="84"/>
        <v>0.30025279833333335</v>
      </c>
      <c r="AA514" s="45">
        <f t="shared" si="85"/>
        <v>1.9897789660000003</v>
      </c>
      <c r="AB514" s="45">
        <f t="shared" si="86"/>
        <v>0.33144518433333331</v>
      </c>
      <c r="AC514" s="45">
        <f t="shared" si="87"/>
        <v>2.1765616333333338E-2</v>
      </c>
      <c r="AD514" s="45">
        <f t="shared" si="88"/>
        <v>0.55517662800000001</v>
      </c>
      <c r="AE514" s="45">
        <f t="shared" si="89"/>
        <v>0.23833266766666669</v>
      </c>
      <c r="AF514" s="55">
        <f t="shared" si="90"/>
        <v>-0.81357069783333347</v>
      </c>
      <c r="AG514" s="56">
        <f t="shared" si="91"/>
        <v>-5.0138454499999957E-2</v>
      </c>
      <c r="AH514" s="56">
        <v>-8.2416104850540101E-2</v>
      </c>
      <c r="AI514" s="57">
        <v>-0.21191730337714601</v>
      </c>
      <c r="AJ514" s="61">
        <v>0</v>
      </c>
      <c r="AK514" s="61">
        <v>0</v>
      </c>
      <c r="AL514" s="61">
        <v>0</v>
      </c>
      <c r="AM514" s="61">
        <v>0</v>
      </c>
      <c r="AN514" s="61">
        <f t="shared" si="92"/>
        <v>0</v>
      </c>
      <c r="AO514" s="61">
        <f t="shared" si="93"/>
        <v>0</v>
      </c>
      <c r="AP514" s="61">
        <f t="shared" si="94"/>
        <v>0</v>
      </c>
      <c r="AQ514" s="61">
        <f t="shared" si="95"/>
        <v>0</v>
      </c>
    </row>
    <row r="515" spans="1:43">
      <c r="A515" s="35" t="s">
        <v>143</v>
      </c>
      <c r="B515" s="35" t="s">
        <v>589</v>
      </c>
      <c r="C515" s="35" t="s">
        <v>588</v>
      </c>
      <c r="D515" s="35" t="s">
        <v>587</v>
      </c>
      <c r="E515" s="35" t="s">
        <v>586</v>
      </c>
      <c r="F515" s="35">
        <v>0.63320506600000004</v>
      </c>
      <c r="G515" s="35">
        <v>-8.6712665999999994E-2</v>
      </c>
      <c r="H515" s="35">
        <v>0.28734987499999998</v>
      </c>
      <c r="I515" s="35">
        <v>0.75861638899999995</v>
      </c>
      <c r="J515" s="35">
        <v>-0.64044009499999999</v>
      </c>
      <c r="K515" s="35">
        <v>-0.48042331100000002</v>
      </c>
      <c r="L515" s="35">
        <v>0.47115278700000002</v>
      </c>
      <c r="M515" s="35">
        <v>2.430558381</v>
      </c>
      <c r="N515" s="35">
        <v>1.4542833180000001</v>
      </c>
      <c r="O515" s="35">
        <v>8.2039929999999997E-2</v>
      </c>
      <c r="P515" s="35">
        <v>1.4338600690000001</v>
      </c>
      <c r="Q515" s="35">
        <v>1.302018613</v>
      </c>
      <c r="R515" s="35">
        <v>-1.2725140639999999</v>
      </c>
      <c r="S515" s="35">
        <v>1.0745676049999999</v>
      </c>
      <c r="T515" s="35">
        <v>1.2213585899999999</v>
      </c>
      <c r="U515" s="35">
        <v>-0.42490153400000003</v>
      </c>
      <c r="V515" s="35">
        <v>1.2445914060000001</v>
      </c>
      <c r="W515" s="35">
        <v>-0.899994772</v>
      </c>
      <c r="X515" s="35">
        <v>4</v>
      </c>
      <c r="Y515" s="35">
        <v>36</v>
      </c>
      <c r="Z515" s="45">
        <f t="shared" si="84"/>
        <v>0.27794742499999997</v>
      </c>
      <c r="AA515" s="45">
        <f t="shared" si="85"/>
        <v>1.451998162</v>
      </c>
      <c r="AB515" s="45">
        <f t="shared" si="86"/>
        <v>0.34113737699999996</v>
      </c>
      <c r="AC515" s="45">
        <f t="shared" si="87"/>
        <v>-0.12074900566666669</v>
      </c>
      <c r="AD515" s="45">
        <f t="shared" si="88"/>
        <v>0.93930620400000009</v>
      </c>
      <c r="AE515" s="45">
        <f t="shared" si="89"/>
        <v>-2.6768299999999967E-2</v>
      </c>
      <c r="AF515" s="55">
        <f t="shared" si="90"/>
        <v>-0.5238354165000001</v>
      </c>
      <c r="AG515" s="56">
        <f t="shared" si="91"/>
        <v>-0.43604689916666667</v>
      </c>
      <c r="AH515" s="56">
        <v>-1.35759942463025E-2</v>
      </c>
      <c r="AI515" s="57">
        <v>4.2330791407866997E-2</v>
      </c>
      <c r="AJ515" s="61">
        <v>0</v>
      </c>
      <c r="AK515" s="61">
        <v>0</v>
      </c>
      <c r="AL515" s="61">
        <v>0</v>
      </c>
      <c r="AM515" s="61">
        <v>0</v>
      </c>
      <c r="AN515" s="61">
        <f t="shared" si="92"/>
        <v>0</v>
      </c>
      <c r="AO515" s="61">
        <f t="shared" si="93"/>
        <v>0</v>
      </c>
      <c r="AP515" s="61">
        <f t="shared" si="94"/>
        <v>0</v>
      </c>
      <c r="AQ515" s="61">
        <f t="shared" si="95"/>
        <v>0</v>
      </c>
    </row>
    <row r="516" spans="1:43">
      <c r="A516" s="35" t="s">
        <v>143</v>
      </c>
      <c r="B516" s="35" t="s">
        <v>585</v>
      </c>
      <c r="C516" s="35" t="s">
        <v>584</v>
      </c>
      <c r="D516" s="35" t="s">
        <v>583</v>
      </c>
      <c r="E516" s="35" t="s">
        <v>582</v>
      </c>
      <c r="F516" s="35">
        <v>-0.24284160199999999</v>
      </c>
      <c r="G516" s="35">
        <v>0.522360343</v>
      </c>
      <c r="H516" s="35">
        <v>0.42220876000000002</v>
      </c>
      <c r="I516" s="35">
        <v>0.27147412100000001</v>
      </c>
      <c r="J516" s="35">
        <v>0.82923952700000003</v>
      </c>
      <c r="K516" s="35">
        <v>0.85514631200000002</v>
      </c>
      <c r="L516" s="35">
        <v>-1.2028180260000001</v>
      </c>
      <c r="M516" s="35">
        <v>0.45429319699999998</v>
      </c>
      <c r="N516" s="35">
        <v>1.2504156769999999</v>
      </c>
      <c r="O516" s="35">
        <v>1.220173403</v>
      </c>
      <c r="P516" s="35">
        <v>1.1725932910000001</v>
      </c>
      <c r="Q516" s="35">
        <v>2.2930096089999998</v>
      </c>
      <c r="R516" s="35">
        <v>1.096831031</v>
      </c>
      <c r="S516" s="35">
        <v>0.93787563399999996</v>
      </c>
      <c r="T516" s="35">
        <v>-0.74012088600000003</v>
      </c>
      <c r="U516" s="35">
        <v>0.887083442</v>
      </c>
      <c r="V516" s="35">
        <v>1.703067267</v>
      </c>
      <c r="W516" s="35">
        <v>-7.1672919000000002E-2</v>
      </c>
      <c r="X516" s="35">
        <v>25</v>
      </c>
      <c r="Y516" s="35">
        <v>49</v>
      </c>
      <c r="Z516" s="45">
        <f t="shared" ref="Z516:Z579" si="96">AVERAGE(F516:H516)</f>
        <v>0.233909167</v>
      </c>
      <c r="AA516" s="45">
        <f t="shared" ref="AA516:AA579" si="97">AVERAGE(L516:N516)</f>
        <v>0.16729694933333325</v>
      </c>
      <c r="AB516" s="45">
        <f t="shared" ref="AB516:AB579" si="98">AVERAGE(R516:T516)</f>
        <v>0.4315285929999999</v>
      </c>
      <c r="AC516" s="45">
        <f t="shared" ref="AC516:AC579" si="99">AVERAGE(I516:K516)</f>
        <v>0.65195332000000006</v>
      </c>
      <c r="AD516" s="45">
        <f t="shared" ref="AD516:AD579" si="100">AVERAGE(O516:Q516)</f>
        <v>1.5619254343333333</v>
      </c>
      <c r="AE516" s="45">
        <f t="shared" ref="AE516:AE579" si="101">AVERAGE(U516:W516)</f>
        <v>0.83949259666666665</v>
      </c>
      <c r="AF516" s="55">
        <f t="shared" ref="AF516:AF579" si="102">AB516-AVERAGE(Z516:AA516)</f>
        <v>0.23092553483333328</v>
      </c>
      <c r="AG516" s="56">
        <f t="shared" ref="AG516:AG579" si="103">AE516-AVERAGE(AC516:AD516)</f>
        <v>-0.26744678050000004</v>
      </c>
      <c r="AH516" s="56">
        <v>-8.0176885913553902E-2</v>
      </c>
      <c r="AI516" s="57">
        <v>-0.14324062219658101</v>
      </c>
      <c r="AJ516" s="61">
        <v>0</v>
      </c>
      <c r="AK516" s="61">
        <v>0</v>
      </c>
      <c r="AL516" s="61">
        <v>0</v>
      </c>
      <c r="AM516" s="61">
        <v>0</v>
      </c>
      <c r="AN516" s="61">
        <f t="shared" ref="AN516:AN579" si="104">IF(AJ516+AL516&gt;0,1,0)</f>
        <v>0</v>
      </c>
      <c r="AO516" s="61">
        <f t="shared" ref="AO516:AO579" si="105">IF(AK516+AM516&gt;0,1,0)</f>
        <v>0</v>
      </c>
      <c r="AP516" s="61">
        <f t="shared" si="94"/>
        <v>0</v>
      </c>
      <c r="AQ516" s="61">
        <f t="shared" si="95"/>
        <v>0</v>
      </c>
    </row>
    <row r="517" spans="1:43">
      <c r="A517" s="35" t="s">
        <v>143</v>
      </c>
      <c r="B517" s="35" t="s">
        <v>581</v>
      </c>
      <c r="C517" s="35" t="s">
        <v>580</v>
      </c>
      <c r="D517" s="35" t="s">
        <v>579</v>
      </c>
      <c r="E517" s="35" t="s">
        <v>578</v>
      </c>
      <c r="F517" s="35">
        <v>0.90911672200000004</v>
      </c>
      <c r="G517" s="35">
        <v>0.45313925700000002</v>
      </c>
      <c r="H517" s="35">
        <v>1.409918843</v>
      </c>
      <c r="I517" s="35">
        <v>0.94384768100000005</v>
      </c>
      <c r="J517" s="35">
        <v>0.37421196699999998</v>
      </c>
      <c r="K517" s="35">
        <v>1.4412496770000001</v>
      </c>
      <c r="L517" s="35">
        <v>-0.66061095599999997</v>
      </c>
      <c r="M517" s="35">
        <v>0.50556738199999995</v>
      </c>
      <c r="N517" s="35">
        <v>1.281725003</v>
      </c>
      <c r="O517" s="35">
        <v>0.66781587799999997</v>
      </c>
      <c r="P517" s="35">
        <v>0.72896061999999995</v>
      </c>
      <c r="Q517" s="35">
        <v>0.74878511299999995</v>
      </c>
      <c r="R517" s="35">
        <v>1.177197804</v>
      </c>
      <c r="S517" s="35">
        <v>1.5159331519999999</v>
      </c>
      <c r="T517" s="35">
        <v>-0.27938001499999998</v>
      </c>
      <c r="U517" s="35">
        <v>-9.6677547000000003E-2</v>
      </c>
      <c r="V517" s="35">
        <v>1.1942809729999999</v>
      </c>
      <c r="W517" s="35">
        <v>-1.4355864270000001</v>
      </c>
      <c r="X517" s="35">
        <v>196</v>
      </c>
      <c r="Y517" s="35">
        <v>100</v>
      </c>
      <c r="Z517" s="45">
        <f t="shared" si="96"/>
        <v>0.92405827400000007</v>
      </c>
      <c r="AA517" s="45">
        <f t="shared" si="97"/>
        <v>0.37556047633333334</v>
      </c>
      <c r="AB517" s="45">
        <f t="shared" si="98"/>
        <v>0.80458364699999996</v>
      </c>
      <c r="AC517" s="45">
        <f t="shared" si="99"/>
        <v>0.91976977500000012</v>
      </c>
      <c r="AD517" s="45">
        <f t="shared" si="100"/>
        <v>0.71518720366666655</v>
      </c>
      <c r="AE517" s="45">
        <f t="shared" si="101"/>
        <v>-0.11266100033333341</v>
      </c>
      <c r="AF517" s="55">
        <f t="shared" si="102"/>
        <v>0.15477427183333325</v>
      </c>
      <c r="AG517" s="56">
        <f t="shared" si="103"/>
        <v>-0.93013948966666671</v>
      </c>
      <c r="AH517" s="56">
        <v>0.127429128385212</v>
      </c>
      <c r="AI517" s="57">
        <v>8.5201923319164805E-2</v>
      </c>
      <c r="AJ517" s="61">
        <v>0</v>
      </c>
      <c r="AK517" s="61">
        <v>0</v>
      </c>
      <c r="AL517" s="61">
        <v>0</v>
      </c>
      <c r="AM517" s="61">
        <v>0</v>
      </c>
      <c r="AN517" s="61">
        <f t="shared" si="104"/>
        <v>0</v>
      </c>
      <c r="AO517" s="61">
        <f t="shared" si="105"/>
        <v>0</v>
      </c>
      <c r="AP517" s="61">
        <f t="shared" ref="AP517:AP580" si="106">IF(AND(AJ517=1,AL517=1),1,0)</f>
        <v>0</v>
      </c>
      <c r="AQ517" s="61">
        <f t="shared" ref="AQ517:AQ580" si="107">IF(AND(AK517=1,AM517=1),1,0)</f>
        <v>0</v>
      </c>
    </row>
    <row r="518" spans="1:43">
      <c r="A518" s="35" t="s">
        <v>143</v>
      </c>
      <c r="B518" s="35" t="s">
        <v>577</v>
      </c>
      <c r="C518" s="35" t="s">
        <v>576</v>
      </c>
      <c r="D518" s="35" t="s">
        <v>575</v>
      </c>
      <c r="E518" s="35" t="s">
        <v>574</v>
      </c>
      <c r="F518" s="35">
        <v>0.89916791699999998</v>
      </c>
      <c r="G518" s="35">
        <v>0.43603350200000002</v>
      </c>
      <c r="H518" s="35">
        <v>0.44660212599999999</v>
      </c>
      <c r="I518" s="35">
        <v>1.1013953809999999</v>
      </c>
      <c r="J518" s="35">
        <v>0.60875022199999995</v>
      </c>
      <c r="K518" s="35">
        <v>0.82450606599999998</v>
      </c>
      <c r="L518" s="35">
        <v>0.41696708300000002</v>
      </c>
      <c r="M518" s="35">
        <v>0.23198270300000001</v>
      </c>
      <c r="N518" s="35">
        <v>-0.90648966200000003</v>
      </c>
      <c r="O518" s="35">
        <v>0.46578700200000001</v>
      </c>
      <c r="P518" s="35">
        <v>-0.84748019900000005</v>
      </c>
      <c r="Q518" s="35">
        <v>-0.43291236100000002</v>
      </c>
      <c r="R518" s="35">
        <v>-0.82245826300000002</v>
      </c>
      <c r="S518" s="35">
        <v>-0.3665099</v>
      </c>
      <c r="T518" s="35">
        <v>-0.176807777</v>
      </c>
      <c r="U518" s="35">
        <v>-0.84987496500000004</v>
      </c>
      <c r="V518" s="35">
        <v>-0.231667859</v>
      </c>
      <c r="W518" s="35">
        <v>-0.60752406400000003</v>
      </c>
      <c r="X518" s="35">
        <v>441</v>
      </c>
      <c r="Y518" s="35">
        <v>484</v>
      </c>
      <c r="Z518" s="45">
        <f t="shared" si="96"/>
        <v>0.59393451500000005</v>
      </c>
      <c r="AA518" s="45">
        <f t="shared" si="97"/>
        <v>-8.5846625333333357E-2</v>
      </c>
      <c r="AB518" s="45">
        <f t="shared" si="98"/>
        <v>-0.45525864666666666</v>
      </c>
      <c r="AC518" s="45">
        <f t="shared" si="99"/>
        <v>0.84488388966666672</v>
      </c>
      <c r="AD518" s="45">
        <f t="shared" si="100"/>
        <v>-0.27153518599999998</v>
      </c>
      <c r="AE518" s="45">
        <f t="shared" si="101"/>
        <v>-0.56302229600000009</v>
      </c>
      <c r="AF518" s="55">
        <f t="shared" si="102"/>
        <v>-0.70930259149999997</v>
      </c>
      <c r="AG518" s="56">
        <f t="shared" si="103"/>
        <v>-0.84969664783333343</v>
      </c>
      <c r="AH518" s="56">
        <v>-0.31252458767971603</v>
      </c>
      <c r="AI518" s="57">
        <v>-0.146131884089854</v>
      </c>
      <c r="AJ518" s="61">
        <v>0</v>
      </c>
      <c r="AK518" s="61">
        <v>0</v>
      </c>
      <c r="AL518" s="61">
        <v>0</v>
      </c>
      <c r="AM518" s="61">
        <v>1</v>
      </c>
      <c r="AN518" s="61">
        <f t="shared" si="104"/>
        <v>0</v>
      </c>
      <c r="AO518" s="61">
        <f t="shared" si="105"/>
        <v>1</v>
      </c>
      <c r="AP518" s="61">
        <f t="shared" si="106"/>
        <v>0</v>
      </c>
      <c r="AQ518" s="61">
        <f t="shared" si="107"/>
        <v>0</v>
      </c>
    </row>
    <row r="519" spans="1:43">
      <c r="A519" s="35" t="s">
        <v>161</v>
      </c>
      <c r="B519" s="35" t="s">
        <v>573</v>
      </c>
      <c r="C519" s="35" t="s">
        <v>572</v>
      </c>
      <c r="D519" s="35" t="s">
        <v>571</v>
      </c>
      <c r="E519" s="35" t="s">
        <v>570</v>
      </c>
      <c r="F519" s="35">
        <v>-1.149856107</v>
      </c>
      <c r="G519" s="35">
        <v>-0.242964028</v>
      </c>
      <c r="H519" s="35">
        <v>-0.20014214299999999</v>
      </c>
      <c r="I519" s="35">
        <v>-0.25561795999999998</v>
      </c>
      <c r="J519" s="35">
        <v>0.81384589799999996</v>
      </c>
      <c r="K519" s="35">
        <v>0.63397679900000004</v>
      </c>
      <c r="L519" s="35">
        <v>0.117261848</v>
      </c>
      <c r="M519" s="35">
        <v>-0.114862242</v>
      </c>
      <c r="N519" s="35">
        <v>0.73006093699999997</v>
      </c>
      <c r="O519" s="35">
        <v>0.34369032500000002</v>
      </c>
      <c r="P519" s="35">
        <v>0.24846115199999999</v>
      </c>
      <c r="Q519" s="35">
        <v>-0.22490568699999999</v>
      </c>
      <c r="R519" s="35">
        <v>0.18943014</v>
      </c>
      <c r="S519" s="35">
        <v>0.291673344</v>
      </c>
      <c r="T519" s="35">
        <v>0.22168976200000001</v>
      </c>
      <c r="U519" s="35">
        <v>1.369017446</v>
      </c>
      <c r="V519" s="35">
        <v>0.39613008300000002</v>
      </c>
      <c r="W519" s="35">
        <v>-0.12972501</v>
      </c>
      <c r="X519" s="35">
        <v>49</v>
      </c>
      <c r="Y519" s="35">
        <v>81</v>
      </c>
      <c r="Z519" s="45">
        <f t="shared" si="96"/>
        <v>-0.53098742599999993</v>
      </c>
      <c r="AA519" s="45">
        <f t="shared" si="97"/>
        <v>0.24415351433333332</v>
      </c>
      <c r="AB519" s="45">
        <f t="shared" si="98"/>
        <v>0.23426441533333334</v>
      </c>
      <c r="AC519" s="45">
        <f t="shared" si="99"/>
        <v>0.397401579</v>
      </c>
      <c r="AD519" s="45">
        <f t="shared" si="100"/>
        <v>0.12241526333333334</v>
      </c>
      <c r="AE519" s="45">
        <f t="shared" si="101"/>
        <v>0.54514083966666671</v>
      </c>
      <c r="AF519" s="55">
        <f t="shared" si="102"/>
        <v>0.37768137116666667</v>
      </c>
      <c r="AG519" s="56">
        <f t="shared" si="103"/>
        <v>0.28523241850000003</v>
      </c>
      <c r="AH519" s="56">
        <v>0.232782423576395</v>
      </c>
      <c r="AI519" s="57">
        <v>0.11520194415709401</v>
      </c>
      <c r="AJ519" s="61">
        <v>0</v>
      </c>
      <c r="AK519" s="61">
        <v>0</v>
      </c>
      <c r="AL519" s="61">
        <v>0</v>
      </c>
      <c r="AM519" s="61">
        <v>0</v>
      </c>
      <c r="AN519" s="61">
        <f t="shared" si="104"/>
        <v>0</v>
      </c>
      <c r="AO519" s="61">
        <f t="shared" si="105"/>
        <v>0</v>
      </c>
      <c r="AP519" s="61">
        <f t="shared" si="106"/>
        <v>0</v>
      </c>
      <c r="AQ519" s="61">
        <f t="shared" si="107"/>
        <v>0</v>
      </c>
    </row>
    <row r="520" spans="1:43">
      <c r="A520" s="35" t="s">
        <v>143</v>
      </c>
      <c r="B520" s="35" t="s">
        <v>569</v>
      </c>
      <c r="C520" s="35" t="s">
        <v>568</v>
      </c>
      <c r="D520" s="35" t="s">
        <v>567</v>
      </c>
      <c r="E520" s="35" t="s">
        <v>566</v>
      </c>
      <c r="F520" s="35">
        <v>-0.81955380499999997</v>
      </c>
      <c r="G520" s="35">
        <v>-9.5659325000000003E-2</v>
      </c>
      <c r="H520" s="35">
        <v>-0.61730251800000002</v>
      </c>
      <c r="I520" s="35">
        <v>-0.14456693300000001</v>
      </c>
      <c r="J520" s="35">
        <v>-0.59417491300000003</v>
      </c>
      <c r="K520" s="35">
        <v>-0.55975345499999996</v>
      </c>
      <c r="L520" s="35">
        <v>-0.208048761</v>
      </c>
      <c r="M520" s="35">
        <v>-1.361265484</v>
      </c>
      <c r="N520" s="35">
        <v>-3.7539538999999997E-2</v>
      </c>
      <c r="O520" s="35">
        <v>-0.11386273099999999</v>
      </c>
      <c r="P520" s="35">
        <v>4.8382087999999997E-2</v>
      </c>
      <c r="Q520" s="35">
        <v>-0.61994840299999998</v>
      </c>
      <c r="R520" s="35">
        <v>-1.1757257729999999</v>
      </c>
      <c r="S520" s="35">
        <v>-0.46796295700000001</v>
      </c>
      <c r="T520" s="35">
        <v>0.93875628799999999</v>
      </c>
      <c r="U520" s="35">
        <v>-0.58896309800000002</v>
      </c>
      <c r="V520" s="35">
        <v>-1.1385006440000001</v>
      </c>
      <c r="W520" s="35">
        <v>0.38925563600000002</v>
      </c>
      <c r="X520" s="35">
        <v>9</v>
      </c>
      <c r="Y520" s="35">
        <v>9</v>
      </c>
      <c r="Z520" s="45">
        <f t="shared" si="96"/>
        <v>-0.51083854933333328</v>
      </c>
      <c r="AA520" s="45">
        <f t="shared" si="97"/>
        <v>-0.53561792799999997</v>
      </c>
      <c r="AB520" s="45">
        <f t="shared" si="98"/>
        <v>-0.23497748066666668</v>
      </c>
      <c r="AC520" s="45">
        <f t="shared" si="99"/>
        <v>-0.43283176699999998</v>
      </c>
      <c r="AD520" s="45">
        <f t="shared" si="100"/>
        <v>-0.22847634866666666</v>
      </c>
      <c r="AE520" s="45">
        <f t="shared" si="101"/>
        <v>-0.44606936866666674</v>
      </c>
      <c r="AF520" s="55">
        <f t="shared" si="102"/>
        <v>0.288250758</v>
      </c>
      <c r="AG520" s="56">
        <f t="shared" si="103"/>
        <v>-0.1154153108333334</v>
      </c>
      <c r="AH520" s="56">
        <v>5.4353086742310097E-2</v>
      </c>
      <c r="AI520" s="57">
        <v>5.0922060044854299E-2</v>
      </c>
      <c r="AJ520" s="61">
        <v>0</v>
      </c>
      <c r="AK520" s="61">
        <v>0</v>
      </c>
      <c r="AL520" s="61">
        <v>0</v>
      </c>
      <c r="AM520" s="61">
        <v>0</v>
      </c>
      <c r="AN520" s="61">
        <f t="shared" si="104"/>
        <v>0</v>
      </c>
      <c r="AO520" s="61">
        <f t="shared" si="105"/>
        <v>0</v>
      </c>
      <c r="AP520" s="61">
        <f t="shared" si="106"/>
        <v>0</v>
      </c>
      <c r="AQ520" s="61">
        <f t="shared" si="107"/>
        <v>0</v>
      </c>
    </row>
    <row r="521" spans="1:43">
      <c r="A521" s="35" t="s">
        <v>143</v>
      </c>
      <c r="B521" s="35" t="s">
        <v>565</v>
      </c>
      <c r="C521" s="35" t="s">
        <v>564</v>
      </c>
      <c r="D521" s="35" t="s">
        <v>563</v>
      </c>
      <c r="E521" s="35" t="s">
        <v>562</v>
      </c>
      <c r="F521" s="35">
        <v>0.83740570999999997</v>
      </c>
      <c r="G521" s="35">
        <v>0.50303517799999997</v>
      </c>
      <c r="H521" s="35">
        <v>0.277559473</v>
      </c>
      <c r="I521" s="35">
        <v>-1.6783342450000001</v>
      </c>
      <c r="J521" s="35">
        <v>-0.28319032399999999</v>
      </c>
      <c r="K521" s="35">
        <v>-1.717228178</v>
      </c>
      <c r="L521" s="35">
        <v>-0.37562114899999999</v>
      </c>
      <c r="M521" s="35">
        <v>0.79947573199999999</v>
      </c>
      <c r="N521" s="35">
        <v>2.0356223490000001</v>
      </c>
      <c r="O521" s="35">
        <v>-1.9311925299999999</v>
      </c>
      <c r="P521" s="35">
        <v>-2.1489936690000002</v>
      </c>
      <c r="Q521" s="35">
        <v>0.202585346</v>
      </c>
      <c r="R521" s="35">
        <v>-3.1253566000000003E-2</v>
      </c>
      <c r="S521" s="35">
        <v>0.350287829</v>
      </c>
      <c r="T521" s="35">
        <v>5.7423109999999999E-3</v>
      </c>
      <c r="U521" s="35">
        <v>-1.971378544</v>
      </c>
      <c r="V521" s="35">
        <v>-1.100815238</v>
      </c>
      <c r="W521" s="35">
        <v>-2.0102296530000001</v>
      </c>
      <c r="X521" s="35">
        <v>16</v>
      </c>
      <c r="Y521" s="35">
        <v>16</v>
      </c>
      <c r="Z521" s="45">
        <f t="shared" si="96"/>
        <v>0.53933345366666663</v>
      </c>
      <c r="AA521" s="45">
        <f t="shared" si="97"/>
        <v>0.81982564400000013</v>
      </c>
      <c r="AB521" s="45">
        <f t="shared" si="98"/>
        <v>0.108258858</v>
      </c>
      <c r="AC521" s="45">
        <f t="shared" si="99"/>
        <v>-1.2262509156666666</v>
      </c>
      <c r="AD521" s="45">
        <f t="shared" si="100"/>
        <v>-1.2925336176666666</v>
      </c>
      <c r="AE521" s="45">
        <f t="shared" si="101"/>
        <v>-1.6941411450000003</v>
      </c>
      <c r="AF521" s="55">
        <f t="shared" si="102"/>
        <v>-0.57132069083333337</v>
      </c>
      <c r="AG521" s="56">
        <f t="shared" si="103"/>
        <v>-0.43474887833333375</v>
      </c>
      <c r="AH521" s="56">
        <v>2.1870479944177599E-2</v>
      </c>
      <c r="AI521" s="57">
        <v>-1.3077894843116099E-2</v>
      </c>
      <c r="AJ521" s="61">
        <v>0</v>
      </c>
      <c r="AK521" s="61">
        <v>0</v>
      </c>
      <c r="AL521" s="61">
        <v>0</v>
      </c>
      <c r="AM521" s="61">
        <v>0</v>
      </c>
      <c r="AN521" s="61">
        <f t="shared" si="104"/>
        <v>0</v>
      </c>
      <c r="AO521" s="61">
        <f t="shared" si="105"/>
        <v>0</v>
      </c>
      <c r="AP521" s="61">
        <f t="shared" si="106"/>
        <v>0</v>
      </c>
      <c r="AQ521" s="61">
        <f t="shared" si="107"/>
        <v>0</v>
      </c>
    </row>
    <row r="522" spans="1:43">
      <c r="A522" s="35" t="s">
        <v>143</v>
      </c>
      <c r="B522" s="35" t="s">
        <v>561</v>
      </c>
      <c r="C522" s="35" t="s">
        <v>560</v>
      </c>
      <c r="D522" s="35" t="s">
        <v>559</v>
      </c>
      <c r="E522" s="35" t="s">
        <v>558</v>
      </c>
      <c r="F522" s="35">
        <v>0.30469409400000003</v>
      </c>
      <c r="G522" s="35">
        <v>0.35430103499999999</v>
      </c>
      <c r="H522" s="35">
        <v>-0.17754750499999999</v>
      </c>
      <c r="I522" s="35">
        <v>0.104678612</v>
      </c>
      <c r="J522" s="35">
        <v>0.97690594600000003</v>
      </c>
      <c r="K522" s="35">
        <v>-1.0004253080000001</v>
      </c>
      <c r="L522" s="35">
        <v>-0.45372827900000001</v>
      </c>
      <c r="M522" s="35">
        <v>-1.007560893</v>
      </c>
      <c r="N522" s="35">
        <v>0.123723762</v>
      </c>
      <c r="O522" s="35">
        <v>0.62025610099999995</v>
      </c>
      <c r="P522" s="35">
        <v>1.1128595619999999</v>
      </c>
      <c r="Q522" s="35">
        <v>0.77569821900000002</v>
      </c>
      <c r="R522" s="35">
        <v>-0.72949693000000004</v>
      </c>
      <c r="S522" s="35">
        <v>4.7188925999999999E-2</v>
      </c>
      <c r="T522" s="35">
        <v>1.540409935</v>
      </c>
      <c r="U522" s="35">
        <v>-0.710461075</v>
      </c>
      <c r="V522" s="35">
        <v>-0.83338509900000002</v>
      </c>
      <c r="W522" s="35">
        <v>-0.1890029</v>
      </c>
      <c r="X522" s="35">
        <v>9</v>
      </c>
      <c r="Y522" s="35">
        <v>4</v>
      </c>
      <c r="Z522" s="45">
        <f t="shared" si="96"/>
        <v>0.16048254133333334</v>
      </c>
      <c r="AA522" s="45">
        <f t="shared" si="97"/>
        <v>-0.4458551366666666</v>
      </c>
      <c r="AB522" s="45">
        <f t="shared" si="98"/>
        <v>0.28603397699999999</v>
      </c>
      <c r="AC522" s="45">
        <f t="shared" si="99"/>
        <v>2.7053083333333339E-2</v>
      </c>
      <c r="AD522" s="45">
        <f t="shared" si="100"/>
        <v>0.836271294</v>
      </c>
      <c r="AE522" s="45">
        <f t="shared" si="101"/>
        <v>-0.577616358</v>
      </c>
      <c r="AF522" s="55">
        <f t="shared" si="102"/>
        <v>0.42872027466666662</v>
      </c>
      <c r="AG522" s="56">
        <f t="shared" si="103"/>
        <v>-1.0092785466666667</v>
      </c>
      <c r="AH522" s="56">
        <v>3.2291203201955603E-2</v>
      </c>
      <c r="AI522" s="57">
        <v>0.114534129396528</v>
      </c>
      <c r="AJ522" s="61">
        <v>0</v>
      </c>
      <c r="AK522" s="61">
        <v>0</v>
      </c>
      <c r="AL522" s="61">
        <v>0</v>
      </c>
      <c r="AM522" s="61">
        <v>0</v>
      </c>
      <c r="AN522" s="61">
        <f t="shared" si="104"/>
        <v>0</v>
      </c>
      <c r="AO522" s="61">
        <f t="shared" si="105"/>
        <v>0</v>
      </c>
      <c r="AP522" s="61">
        <f t="shared" si="106"/>
        <v>0</v>
      </c>
      <c r="AQ522" s="61">
        <f t="shared" si="107"/>
        <v>0</v>
      </c>
    </row>
    <row r="523" spans="1:43">
      <c r="A523" s="35" t="s">
        <v>143</v>
      </c>
      <c r="B523" s="35" t="s">
        <v>557</v>
      </c>
      <c r="C523" s="35" t="s">
        <v>556</v>
      </c>
      <c r="D523" s="35" t="s">
        <v>555</v>
      </c>
      <c r="E523" s="35" t="s">
        <v>554</v>
      </c>
      <c r="F523" s="35">
        <v>0.89907770399999998</v>
      </c>
      <c r="G523" s="35">
        <v>0.62157816700000001</v>
      </c>
      <c r="H523" s="35">
        <v>0.80803990400000003</v>
      </c>
      <c r="I523" s="35">
        <v>1.255994265</v>
      </c>
      <c r="J523" s="35">
        <v>0.84311214800000001</v>
      </c>
      <c r="K523" s="35">
        <v>0.84403141999999998</v>
      </c>
      <c r="L523" s="35">
        <v>-1.0895640740000001</v>
      </c>
      <c r="M523" s="35">
        <v>-1.0669911910000001</v>
      </c>
      <c r="N523" s="35">
        <v>-0.444714365</v>
      </c>
      <c r="O523" s="35">
        <v>-0.69231721099999999</v>
      </c>
      <c r="P523" s="35">
        <v>-0.71938174399999999</v>
      </c>
      <c r="Q523" s="35">
        <v>-1.8090831629999999</v>
      </c>
      <c r="R523" s="35">
        <v>-0.55396298899999996</v>
      </c>
      <c r="S523" s="35">
        <v>0.14252072199999999</v>
      </c>
      <c r="T523" s="35">
        <v>1.326944369</v>
      </c>
      <c r="U523" s="35">
        <v>0.68700126699999997</v>
      </c>
      <c r="V523" s="35">
        <v>0.39570484099999997</v>
      </c>
      <c r="W523" s="35">
        <v>0.206099069</v>
      </c>
      <c r="X523" s="35">
        <v>1</v>
      </c>
      <c r="Y523" s="35">
        <v>16</v>
      </c>
      <c r="Z523" s="45">
        <f t="shared" si="96"/>
        <v>0.77623192499999993</v>
      </c>
      <c r="AA523" s="45">
        <f t="shared" si="97"/>
        <v>-0.8670898766666667</v>
      </c>
      <c r="AB523" s="45">
        <f t="shared" si="98"/>
        <v>0.30516736733333333</v>
      </c>
      <c r="AC523" s="45">
        <f t="shared" si="99"/>
        <v>0.98104594433333325</v>
      </c>
      <c r="AD523" s="45">
        <f t="shared" si="100"/>
        <v>-1.0735940393333332</v>
      </c>
      <c r="AE523" s="45">
        <f t="shared" si="101"/>
        <v>0.42960172566666666</v>
      </c>
      <c r="AF523" s="55">
        <f t="shared" si="102"/>
        <v>0.35059634316666671</v>
      </c>
      <c r="AG523" s="56">
        <f t="shared" si="103"/>
        <v>0.47587577316666663</v>
      </c>
      <c r="AH523" s="56">
        <v>-0.22036345433153001</v>
      </c>
      <c r="AI523" s="57">
        <v>-0.135095188682788</v>
      </c>
      <c r="AJ523" s="61">
        <v>0</v>
      </c>
      <c r="AK523" s="61">
        <v>0</v>
      </c>
      <c r="AL523" s="61">
        <v>0</v>
      </c>
      <c r="AM523" s="61">
        <v>1</v>
      </c>
      <c r="AN523" s="61">
        <f t="shared" si="104"/>
        <v>0</v>
      </c>
      <c r="AO523" s="61">
        <f t="shared" si="105"/>
        <v>1</v>
      </c>
      <c r="AP523" s="61">
        <f t="shared" si="106"/>
        <v>0</v>
      </c>
      <c r="AQ523" s="61">
        <f t="shared" si="107"/>
        <v>0</v>
      </c>
    </row>
    <row r="524" spans="1:43">
      <c r="A524" s="35" t="s">
        <v>143</v>
      </c>
      <c r="B524" s="35" t="s">
        <v>553</v>
      </c>
      <c r="C524" s="35" t="s">
        <v>552</v>
      </c>
      <c r="D524" s="35" t="s">
        <v>551</v>
      </c>
      <c r="E524" s="35" t="s">
        <v>550</v>
      </c>
      <c r="F524" s="35">
        <v>9.5943671999999994E-2</v>
      </c>
      <c r="G524" s="35">
        <v>1.516115927</v>
      </c>
      <c r="H524" s="35">
        <v>1.2840524499999999</v>
      </c>
      <c r="I524" s="35">
        <v>-5.7916542000000001E-2</v>
      </c>
      <c r="J524" s="35">
        <v>0.56352459200000005</v>
      </c>
      <c r="K524" s="35">
        <v>1.2711064860000001</v>
      </c>
      <c r="L524" s="35">
        <v>0.32770262700000002</v>
      </c>
      <c r="M524" s="35">
        <v>0.49375048300000002</v>
      </c>
      <c r="N524" s="35">
        <v>0.34612551800000002</v>
      </c>
      <c r="O524" s="35">
        <v>1.73001425</v>
      </c>
      <c r="P524" s="35">
        <v>1.0646031250000001</v>
      </c>
      <c r="Q524" s="35">
        <v>1.2517306720000001</v>
      </c>
      <c r="R524" s="35">
        <v>1.3110679059999999</v>
      </c>
      <c r="S524" s="35">
        <v>0.909156309</v>
      </c>
      <c r="T524" s="35">
        <v>-1.525492377</v>
      </c>
      <c r="U524" s="35">
        <v>0.67885560700000003</v>
      </c>
      <c r="V524" s="35">
        <v>1.2995974340000001</v>
      </c>
      <c r="W524" s="35">
        <v>-0.77171214399999999</v>
      </c>
      <c r="X524" s="35">
        <v>16</v>
      </c>
      <c r="Y524" s="35">
        <v>9</v>
      </c>
      <c r="Z524" s="45">
        <f t="shared" si="96"/>
        <v>0.96537068300000006</v>
      </c>
      <c r="AA524" s="45">
        <f t="shared" si="97"/>
        <v>0.38919287600000002</v>
      </c>
      <c r="AB524" s="45">
        <f t="shared" si="98"/>
        <v>0.23157727933333336</v>
      </c>
      <c r="AC524" s="45">
        <f t="shared" si="99"/>
        <v>0.59223817866666673</v>
      </c>
      <c r="AD524" s="45">
        <f t="shared" si="100"/>
        <v>1.3487826823333335</v>
      </c>
      <c r="AE524" s="45">
        <f t="shared" si="101"/>
        <v>0.40224696566666668</v>
      </c>
      <c r="AF524" s="55">
        <f t="shared" si="102"/>
        <v>-0.44570450016666663</v>
      </c>
      <c r="AG524" s="56">
        <f t="shared" si="103"/>
        <v>-0.56826346483333334</v>
      </c>
      <c r="AH524" s="56">
        <v>6.9868866585297798E-2</v>
      </c>
      <c r="AI524" s="57">
        <v>-0.212593202257294</v>
      </c>
      <c r="AJ524" s="61">
        <v>0</v>
      </c>
      <c r="AK524" s="61">
        <v>0</v>
      </c>
      <c r="AL524" s="61">
        <v>0</v>
      </c>
      <c r="AM524" s="61">
        <v>0</v>
      </c>
      <c r="AN524" s="61">
        <f t="shared" si="104"/>
        <v>0</v>
      </c>
      <c r="AO524" s="61">
        <f t="shared" si="105"/>
        <v>0</v>
      </c>
      <c r="AP524" s="61">
        <f t="shared" si="106"/>
        <v>0</v>
      </c>
      <c r="AQ524" s="61">
        <f t="shared" si="107"/>
        <v>0</v>
      </c>
    </row>
    <row r="525" spans="1:43">
      <c r="A525" s="35" t="s">
        <v>143</v>
      </c>
      <c r="B525" s="35" t="s">
        <v>549</v>
      </c>
      <c r="C525" s="35" t="s">
        <v>548</v>
      </c>
      <c r="D525" s="35" t="s">
        <v>547</v>
      </c>
      <c r="E525" s="35" t="s">
        <v>546</v>
      </c>
      <c r="F525" s="35">
        <v>0.15113533900000001</v>
      </c>
      <c r="G525" s="35">
        <v>0.21126739</v>
      </c>
      <c r="H525" s="35">
        <v>0.42266448099999998</v>
      </c>
      <c r="I525" s="35">
        <v>-0.92569641999999996</v>
      </c>
      <c r="J525" s="35">
        <v>0.82356942899999996</v>
      </c>
      <c r="K525" s="35">
        <v>0.72512616200000002</v>
      </c>
      <c r="L525" s="35">
        <v>2.1295415950000001</v>
      </c>
      <c r="M525" s="35">
        <v>-0.21724184599999999</v>
      </c>
      <c r="N525" s="35">
        <v>0.72666129899999998</v>
      </c>
      <c r="O525" s="35">
        <v>-0.20084302700000001</v>
      </c>
      <c r="P525" s="35">
        <v>0.60816041499999995</v>
      </c>
      <c r="Q525" s="35">
        <v>-0.16764373900000001</v>
      </c>
      <c r="R525" s="35">
        <v>0.60646505699999997</v>
      </c>
      <c r="S525" s="35">
        <v>0.28826106400000001</v>
      </c>
      <c r="T525" s="35">
        <v>0.104062143</v>
      </c>
      <c r="U525" s="35">
        <v>0.18050013600000001</v>
      </c>
      <c r="V525" s="35">
        <v>1.3367031359999999</v>
      </c>
      <c r="W525" s="35">
        <v>-0.47837511399999999</v>
      </c>
      <c r="X525" s="35">
        <v>9</v>
      </c>
      <c r="Y525" s="35">
        <v>9</v>
      </c>
      <c r="Z525" s="45">
        <f t="shared" si="96"/>
        <v>0.26168907000000002</v>
      </c>
      <c r="AA525" s="45">
        <f t="shared" si="97"/>
        <v>0.87965368266666666</v>
      </c>
      <c r="AB525" s="45">
        <f t="shared" si="98"/>
        <v>0.33292942133333331</v>
      </c>
      <c r="AC525" s="45">
        <f t="shared" si="99"/>
        <v>0.20766639033333334</v>
      </c>
      <c r="AD525" s="45">
        <f t="shared" si="100"/>
        <v>7.9891216333333306E-2</v>
      </c>
      <c r="AE525" s="45">
        <f t="shared" si="101"/>
        <v>0.34627605266666661</v>
      </c>
      <c r="AF525" s="55">
        <f t="shared" si="102"/>
        <v>-0.237741955</v>
      </c>
      <c r="AG525" s="56">
        <f t="shared" si="103"/>
        <v>0.2024972493333333</v>
      </c>
      <c r="AH525" s="56">
        <v>0.32920430395772499</v>
      </c>
      <c r="AI525" s="57">
        <v>0.16377157462602601</v>
      </c>
      <c r="AJ525" s="61">
        <v>0</v>
      </c>
      <c r="AK525" s="61">
        <v>0</v>
      </c>
      <c r="AL525" s="61">
        <v>0</v>
      </c>
      <c r="AM525" s="61">
        <v>0</v>
      </c>
      <c r="AN525" s="61">
        <f t="shared" si="104"/>
        <v>0</v>
      </c>
      <c r="AO525" s="61">
        <f t="shared" si="105"/>
        <v>0</v>
      </c>
      <c r="AP525" s="61">
        <f t="shared" si="106"/>
        <v>0</v>
      </c>
      <c r="AQ525" s="61">
        <f t="shared" si="107"/>
        <v>0</v>
      </c>
    </row>
    <row r="526" spans="1:43">
      <c r="A526" s="35" t="s">
        <v>143</v>
      </c>
      <c r="B526" s="35" t="s">
        <v>545</v>
      </c>
      <c r="C526" s="35" t="s">
        <v>544</v>
      </c>
      <c r="D526" s="35" t="s">
        <v>543</v>
      </c>
      <c r="E526" s="35" t="s">
        <v>542</v>
      </c>
      <c r="F526" s="35">
        <v>-0.93542893900000001</v>
      </c>
      <c r="G526" s="35">
        <v>-0.46799107400000001</v>
      </c>
      <c r="H526" s="35">
        <v>-0.68844268900000005</v>
      </c>
      <c r="I526" s="35">
        <v>-0.671179262</v>
      </c>
      <c r="J526" s="35">
        <v>-0.31818382099999998</v>
      </c>
      <c r="K526" s="35">
        <v>-0.73340519699999995</v>
      </c>
      <c r="L526" s="35">
        <v>-0.39019301200000001</v>
      </c>
      <c r="M526" s="35">
        <v>-1.555080805</v>
      </c>
      <c r="N526" s="35">
        <v>-0.10568781100000001</v>
      </c>
      <c r="O526" s="35">
        <v>-0.14420882400000001</v>
      </c>
      <c r="P526" s="35">
        <v>0.411650036</v>
      </c>
      <c r="Q526" s="35">
        <v>0.629685999</v>
      </c>
      <c r="R526" s="35">
        <v>4.3186930999999998E-2</v>
      </c>
      <c r="S526" s="35">
        <v>-0.62354172299999999</v>
      </c>
      <c r="T526" s="35">
        <v>0.817728805</v>
      </c>
      <c r="U526" s="35">
        <v>0.57378307699999997</v>
      </c>
      <c r="V526" s="35">
        <v>-0.34705306000000002</v>
      </c>
      <c r="W526" s="35">
        <v>1.907361439</v>
      </c>
      <c r="X526" s="35">
        <v>4</v>
      </c>
      <c r="Y526" s="35">
        <v>4</v>
      </c>
      <c r="Z526" s="45">
        <f t="shared" si="96"/>
        <v>-0.69728756733333341</v>
      </c>
      <c r="AA526" s="45">
        <f t="shared" si="97"/>
        <v>-0.68365387600000005</v>
      </c>
      <c r="AB526" s="45">
        <f t="shared" si="98"/>
        <v>7.9124671000000021E-2</v>
      </c>
      <c r="AC526" s="45">
        <f t="shared" si="99"/>
        <v>-0.57425609333333327</v>
      </c>
      <c r="AD526" s="45">
        <f t="shared" si="100"/>
        <v>0.29904240366666662</v>
      </c>
      <c r="AE526" s="45">
        <f t="shared" si="101"/>
        <v>0.71136381866666676</v>
      </c>
      <c r="AF526" s="55">
        <f t="shared" si="102"/>
        <v>0.76959539266666677</v>
      </c>
      <c r="AG526" s="56">
        <f t="shared" si="103"/>
        <v>0.84897066350000006</v>
      </c>
      <c r="AH526" s="56">
        <v>-1.1210249125444E-3</v>
      </c>
      <c r="AI526" s="57">
        <v>9.6570122710136999E-2</v>
      </c>
      <c r="AJ526" s="61">
        <v>0</v>
      </c>
      <c r="AK526" s="61">
        <v>0</v>
      </c>
      <c r="AL526" s="61">
        <v>0</v>
      </c>
      <c r="AM526" s="61">
        <v>0</v>
      </c>
      <c r="AN526" s="61">
        <f t="shared" si="104"/>
        <v>0</v>
      </c>
      <c r="AO526" s="61">
        <f t="shared" si="105"/>
        <v>0</v>
      </c>
      <c r="AP526" s="61">
        <f t="shared" si="106"/>
        <v>0</v>
      </c>
      <c r="AQ526" s="61">
        <f t="shared" si="107"/>
        <v>0</v>
      </c>
    </row>
    <row r="527" spans="1:43">
      <c r="A527" s="35" t="s">
        <v>143</v>
      </c>
      <c r="B527" s="35" t="s">
        <v>541</v>
      </c>
      <c r="C527" s="35" t="s">
        <v>540</v>
      </c>
      <c r="D527" s="35" t="s">
        <v>539</v>
      </c>
      <c r="E527" s="35" t="s">
        <v>538</v>
      </c>
      <c r="F527" s="35">
        <v>-0.67395852700000003</v>
      </c>
      <c r="G527" s="35">
        <v>-0.11433758199999999</v>
      </c>
      <c r="H527" s="35">
        <v>-0.17319794699999999</v>
      </c>
      <c r="I527" s="35">
        <v>-0.188705764</v>
      </c>
      <c r="J527" s="35">
        <v>-0.83917564499999997</v>
      </c>
      <c r="K527" s="35">
        <v>-0.500811114</v>
      </c>
      <c r="L527" s="35">
        <v>-6.9269496999999999E-2</v>
      </c>
      <c r="M527" s="35">
        <v>0.52473487399999996</v>
      </c>
      <c r="N527" s="35">
        <v>-6.4904620999999996E-2</v>
      </c>
      <c r="O527" s="35">
        <v>-1.13765044</v>
      </c>
      <c r="P527" s="35">
        <v>-0.55145200900000002</v>
      </c>
      <c r="Q527" s="35">
        <v>-1.154142014</v>
      </c>
      <c r="R527" s="35">
        <v>1.2171705E-2</v>
      </c>
      <c r="S527" s="35">
        <v>0.13194246400000001</v>
      </c>
      <c r="T527" s="35">
        <v>-0.41616514799999998</v>
      </c>
      <c r="U527" s="35">
        <v>-0.74205798899999997</v>
      </c>
      <c r="V527" s="35">
        <v>-0.29246235900000001</v>
      </c>
      <c r="W527" s="35">
        <v>-0.41208089599999997</v>
      </c>
      <c r="X527" s="35">
        <v>1</v>
      </c>
      <c r="Y527" s="35">
        <v>9</v>
      </c>
      <c r="Z527" s="45">
        <f t="shared" si="96"/>
        <v>-0.32049801866666666</v>
      </c>
      <c r="AA527" s="45">
        <f t="shared" si="97"/>
        <v>0.13018691866666665</v>
      </c>
      <c r="AB527" s="45">
        <f t="shared" si="98"/>
        <v>-9.0683659666666652E-2</v>
      </c>
      <c r="AC527" s="45">
        <f t="shared" si="99"/>
        <v>-0.50956417433333334</v>
      </c>
      <c r="AD527" s="45">
        <f t="shared" si="100"/>
        <v>-0.94774815433333337</v>
      </c>
      <c r="AE527" s="45">
        <f t="shared" si="101"/>
        <v>-0.48220041466666669</v>
      </c>
      <c r="AF527" s="55">
        <f t="shared" si="102"/>
        <v>4.4718903333333532E-3</v>
      </c>
      <c r="AG527" s="56">
        <f t="shared" si="103"/>
        <v>0.24645574966666667</v>
      </c>
      <c r="AH527" s="56">
        <v>-7.6597186006077704E-3</v>
      </c>
      <c r="AI527" s="57">
        <v>7.3980238463932799E-2</v>
      </c>
      <c r="AJ527" s="61">
        <v>0</v>
      </c>
      <c r="AK527" s="61">
        <v>0</v>
      </c>
      <c r="AL527" s="61">
        <v>0</v>
      </c>
      <c r="AM527" s="61">
        <v>0</v>
      </c>
      <c r="AN527" s="61">
        <f t="shared" si="104"/>
        <v>0</v>
      </c>
      <c r="AO527" s="61">
        <f t="shared" si="105"/>
        <v>0</v>
      </c>
      <c r="AP527" s="61">
        <f t="shared" si="106"/>
        <v>0</v>
      </c>
      <c r="AQ527" s="61">
        <f t="shared" si="107"/>
        <v>0</v>
      </c>
    </row>
    <row r="528" spans="1:43">
      <c r="A528" s="35" t="s">
        <v>143</v>
      </c>
      <c r="B528" s="35" t="s">
        <v>537</v>
      </c>
      <c r="C528" s="35" t="s">
        <v>536</v>
      </c>
      <c r="D528" s="35" t="s">
        <v>535</v>
      </c>
      <c r="E528" s="35" t="s">
        <v>534</v>
      </c>
      <c r="F528" s="35">
        <v>-0.78838189599999997</v>
      </c>
      <c r="G528" s="35">
        <v>-1.7969071430000001</v>
      </c>
      <c r="H528" s="35">
        <v>-1.7655977540000001</v>
      </c>
      <c r="I528" s="35">
        <v>-1.119718757</v>
      </c>
      <c r="J528" s="35">
        <v>-1.8591045960000001</v>
      </c>
      <c r="K528" s="35">
        <v>-1.2687476150000001</v>
      </c>
      <c r="L528" s="35">
        <v>1.088053363</v>
      </c>
      <c r="M528" s="35">
        <v>-1.234151177</v>
      </c>
      <c r="N528" s="35">
        <v>-1.6014979570000001</v>
      </c>
      <c r="O528" s="35">
        <v>-1.7697890060000001</v>
      </c>
      <c r="P528" s="35">
        <v>-1.4309835209999999</v>
      </c>
      <c r="Q528" s="35">
        <v>-0.50094807500000005</v>
      </c>
      <c r="R528" s="35">
        <v>-1.4974362809999999</v>
      </c>
      <c r="S528" s="35">
        <v>-1.251349007</v>
      </c>
      <c r="T528" s="35">
        <v>2.3735641240000001</v>
      </c>
      <c r="U528" s="35">
        <v>-1.743050961</v>
      </c>
      <c r="V528" s="35">
        <v>-1.4239210200000001</v>
      </c>
      <c r="W528" s="35">
        <v>1.583318714</v>
      </c>
      <c r="X528" s="35">
        <v>9</v>
      </c>
      <c r="Y528" s="35">
        <v>9</v>
      </c>
      <c r="Z528" s="45">
        <f t="shared" si="96"/>
        <v>-1.4502955976666667</v>
      </c>
      <c r="AA528" s="45">
        <f t="shared" si="97"/>
        <v>-0.58253192366666673</v>
      </c>
      <c r="AB528" s="45">
        <f t="shared" si="98"/>
        <v>-0.12507372133333319</v>
      </c>
      <c r="AC528" s="45">
        <f t="shared" si="99"/>
        <v>-1.4158569893333333</v>
      </c>
      <c r="AD528" s="45">
        <f t="shared" si="100"/>
        <v>-1.2339068673333333</v>
      </c>
      <c r="AE528" s="45">
        <f t="shared" si="101"/>
        <v>-0.52788442233333333</v>
      </c>
      <c r="AF528" s="55">
        <f t="shared" si="102"/>
        <v>0.89134003933333361</v>
      </c>
      <c r="AG528" s="56">
        <f t="shared" si="103"/>
        <v>0.79699750599999997</v>
      </c>
      <c r="AH528" s="56">
        <v>-4.10308295916657E-2</v>
      </c>
      <c r="AI528" s="57">
        <v>4.5814742958544499E-2</v>
      </c>
      <c r="AJ528" s="61">
        <v>0</v>
      </c>
      <c r="AK528" s="61">
        <v>0</v>
      </c>
      <c r="AL528" s="61">
        <v>0</v>
      </c>
      <c r="AM528" s="61">
        <v>0</v>
      </c>
      <c r="AN528" s="61">
        <f t="shared" si="104"/>
        <v>0</v>
      </c>
      <c r="AO528" s="61">
        <f t="shared" si="105"/>
        <v>0</v>
      </c>
      <c r="AP528" s="61">
        <f t="shared" si="106"/>
        <v>0</v>
      </c>
      <c r="AQ528" s="61">
        <f t="shared" si="107"/>
        <v>0</v>
      </c>
    </row>
    <row r="529" spans="1:43">
      <c r="A529" s="35" t="s">
        <v>143</v>
      </c>
      <c r="B529" s="35" t="s">
        <v>533</v>
      </c>
      <c r="C529" s="35" t="s">
        <v>532</v>
      </c>
      <c r="D529" s="35" t="s">
        <v>531</v>
      </c>
      <c r="E529" s="35" t="s">
        <v>530</v>
      </c>
      <c r="F529" s="35">
        <v>0.51397195600000001</v>
      </c>
      <c r="G529" s="35">
        <v>0.659804375</v>
      </c>
      <c r="H529" s="35">
        <v>-8.8822039999999994E-3</v>
      </c>
      <c r="I529" s="35">
        <v>-0.115471055</v>
      </c>
      <c r="J529" s="35">
        <v>-2.2538136E-2</v>
      </c>
      <c r="K529" s="35">
        <v>0.41615824499999998</v>
      </c>
      <c r="L529" s="35">
        <v>-1.2071758539999999</v>
      </c>
      <c r="M529" s="35">
        <v>1.4256731869999999</v>
      </c>
      <c r="N529" s="35">
        <v>1.992759095</v>
      </c>
      <c r="O529" s="35">
        <v>-0.369590209</v>
      </c>
      <c r="P529" s="35">
        <v>0.31388360999999998</v>
      </c>
      <c r="Q529" s="35">
        <v>-0.76340698699999998</v>
      </c>
      <c r="R529" s="35">
        <v>-8.9485850000000006E-2</v>
      </c>
      <c r="S529" s="35">
        <v>1.1879987160000001</v>
      </c>
      <c r="T529" s="35">
        <v>-4.2109134999999999E-2</v>
      </c>
      <c r="U529" s="35">
        <v>-0.39154879399999998</v>
      </c>
      <c r="V529" s="35">
        <v>-0.41318521499999999</v>
      </c>
      <c r="W529" s="35">
        <v>0.25269177599999998</v>
      </c>
      <c r="X529" s="35">
        <v>1</v>
      </c>
      <c r="Y529" s="35">
        <v>1</v>
      </c>
      <c r="Z529" s="45">
        <f t="shared" si="96"/>
        <v>0.38829804233333332</v>
      </c>
      <c r="AA529" s="45">
        <f t="shared" si="97"/>
        <v>0.73708547599999996</v>
      </c>
      <c r="AB529" s="45">
        <f t="shared" si="98"/>
        <v>0.352134577</v>
      </c>
      <c r="AC529" s="45">
        <f t="shared" si="99"/>
        <v>9.2716351333333336E-2</v>
      </c>
      <c r="AD529" s="45">
        <f t="shared" si="100"/>
        <v>-0.27303786200000002</v>
      </c>
      <c r="AE529" s="45">
        <f t="shared" si="101"/>
        <v>-0.18401407766666664</v>
      </c>
      <c r="AF529" s="55">
        <f t="shared" si="102"/>
        <v>-0.21055718216666669</v>
      </c>
      <c r="AG529" s="56">
        <f t="shared" si="103"/>
        <v>-9.3853322333333294E-2</v>
      </c>
      <c r="AH529" s="56">
        <v>0.45299514408115599</v>
      </c>
      <c r="AI529" s="57">
        <v>0.26664714970104098</v>
      </c>
      <c r="AJ529" s="61">
        <v>0</v>
      </c>
      <c r="AK529" s="61">
        <v>0</v>
      </c>
      <c r="AL529" s="61">
        <v>0</v>
      </c>
      <c r="AM529" s="61">
        <v>0</v>
      </c>
      <c r="AN529" s="61">
        <f t="shared" si="104"/>
        <v>0</v>
      </c>
      <c r="AO529" s="61">
        <f t="shared" si="105"/>
        <v>0</v>
      </c>
      <c r="AP529" s="61">
        <f t="shared" si="106"/>
        <v>0</v>
      </c>
      <c r="AQ529" s="61">
        <f t="shared" si="107"/>
        <v>0</v>
      </c>
    </row>
    <row r="530" spans="1:43">
      <c r="A530" s="35" t="s">
        <v>143</v>
      </c>
      <c r="B530" s="35" t="s">
        <v>529</v>
      </c>
      <c r="C530" s="35" t="s">
        <v>528</v>
      </c>
      <c r="D530" s="35" t="s">
        <v>527</v>
      </c>
      <c r="E530" s="35" t="s">
        <v>526</v>
      </c>
      <c r="F530" s="35">
        <v>-0.112729181</v>
      </c>
      <c r="G530" s="35">
        <v>-0.899993139</v>
      </c>
      <c r="H530" s="35">
        <v>-0.67585578400000001</v>
      </c>
      <c r="I530" s="35">
        <v>0.46215453699999998</v>
      </c>
      <c r="J530" s="35">
        <v>-0.52377021000000001</v>
      </c>
      <c r="K530" s="35">
        <v>-0.32967471799999998</v>
      </c>
      <c r="L530" s="35">
        <v>-0.41862108100000001</v>
      </c>
      <c r="M530" s="35">
        <v>-2.3093079059999999</v>
      </c>
      <c r="N530" s="35">
        <v>-2.5057668400000002</v>
      </c>
      <c r="O530" s="35">
        <v>-0.37793152299999999</v>
      </c>
      <c r="P530" s="35">
        <v>0.21189894200000001</v>
      </c>
      <c r="Q530" s="35">
        <v>-1.5205145360000001</v>
      </c>
      <c r="R530" s="35">
        <v>-0.31842219199999999</v>
      </c>
      <c r="S530" s="35">
        <v>-0.36894090000000002</v>
      </c>
      <c r="T530" s="35">
        <v>0.76357632200000003</v>
      </c>
      <c r="U530" s="35">
        <v>-0.35524771100000002</v>
      </c>
      <c r="V530" s="35">
        <v>-1.3840788399999999</v>
      </c>
      <c r="W530" s="35">
        <v>1.71392254</v>
      </c>
      <c r="X530" s="35">
        <v>36</v>
      </c>
      <c r="Y530" s="35">
        <v>36</v>
      </c>
      <c r="Z530" s="45">
        <f t="shared" si="96"/>
        <v>-0.56285936799999992</v>
      </c>
      <c r="AA530" s="45">
        <f t="shared" si="97"/>
        <v>-1.7445652756666667</v>
      </c>
      <c r="AB530" s="45">
        <f t="shared" si="98"/>
        <v>2.5404410000000006E-2</v>
      </c>
      <c r="AC530" s="45">
        <f t="shared" si="99"/>
        <v>-0.13043013033333334</v>
      </c>
      <c r="AD530" s="45">
        <f t="shared" si="100"/>
        <v>-0.56218237233333335</v>
      </c>
      <c r="AE530" s="45">
        <f t="shared" si="101"/>
        <v>-8.468003666666668E-3</v>
      </c>
      <c r="AF530" s="55">
        <f t="shared" si="102"/>
        <v>1.1791167318333333</v>
      </c>
      <c r="AG530" s="56">
        <f t="shared" si="103"/>
        <v>0.3378382476666667</v>
      </c>
      <c r="AH530" s="56">
        <v>3.8544406218978401E-2</v>
      </c>
      <c r="AI530" s="57">
        <v>0.110583327495068</v>
      </c>
      <c r="AJ530" s="61">
        <v>0</v>
      </c>
      <c r="AK530" s="61">
        <v>0</v>
      </c>
      <c r="AL530" s="61">
        <v>0</v>
      </c>
      <c r="AM530" s="61">
        <v>0</v>
      </c>
      <c r="AN530" s="61">
        <f t="shared" si="104"/>
        <v>0</v>
      </c>
      <c r="AO530" s="61">
        <f t="shared" si="105"/>
        <v>0</v>
      </c>
      <c r="AP530" s="61">
        <f t="shared" si="106"/>
        <v>0</v>
      </c>
      <c r="AQ530" s="61">
        <f t="shared" si="107"/>
        <v>0</v>
      </c>
    </row>
    <row r="531" spans="1:43">
      <c r="A531" s="35" t="s">
        <v>143</v>
      </c>
      <c r="B531" s="35" t="s">
        <v>525</v>
      </c>
      <c r="C531" s="44" t="s">
        <v>524</v>
      </c>
      <c r="D531" s="35" t="s">
        <v>523</v>
      </c>
      <c r="E531" s="35" t="s">
        <v>522</v>
      </c>
      <c r="F531" s="35">
        <v>-2.2862989950000001</v>
      </c>
      <c r="G531" s="35">
        <v>9.7772517000000003E-2</v>
      </c>
      <c r="H531" s="35">
        <v>-1.1287207960000001</v>
      </c>
      <c r="I531" s="35">
        <v>-2.2403691120000002</v>
      </c>
      <c r="J531" s="35">
        <v>-1.855640739</v>
      </c>
      <c r="K531" s="35">
        <v>-2.3176296760000001</v>
      </c>
      <c r="L531" s="35">
        <v>-0.30676576</v>
      </c>
      <c r="M531" s="35">
        <v>-0.49627448200000002</v>
      </c>
      <c r="N531" s="35">
        <v>0.73346520000000004</v>
      </c>
      <c r="O531" s="35">
        <v>-1.6543370209999999</v>
      </c>
      <c r="P531" s="35">
        <v>-1.0052144460000001</v>
      </c>
      <c r="Q531" s="35">
        <v>-0.43566449200000001</v>
      </c>
      <c r="R531" s="35">
        <v>-1.8958327800000001</v>
      </c>
      <c r="S531" s="35">
        <v>-0.40754564399999998</v>
      </c>
      <c r="T531" s="35">
        <v>0.72234603200000003</v>
      </c>
      <c r="U531" s="35">
        <v>-2.3843904130000002</v>
      </c>
      <c r="V531" s="35">
        <v>-1.200130908</v>
      </c>
      <c r="W531" s="35">
        <v>-1.4838802799999999</v>
      </c>
      <c r="X531" s="35">
        <v>1</v>
      </c>
      <c r="Y531" s="35">
        <v>1</v>
      </c>
      <c r="Z531" s="45">
        <f t="shared" si="96"/>
        <v>-1.1057490913333334</v>
      </c>
      <c r="AA531" s="45">
        <f t="shared" si="97"/>
        <v>-2.3191680666666659E-2</v>
      </c>
      <c r="AB531" s="45">
        <f t="shared" si="98"/>
        <v>-0.52701079733333334</v>
      </c>
      <c r="AC531" s="45">
        <f t="shared" si="99"/>
        <v>-2.1378798423333332</v>
      </c>
      <c r="AD531" s="45">
        <f t="shared" si="100"/>
        <v>-1.0317386529999999</v>
      </c>
      <c r="AE531" s="45">
        <f t="shared" si="101"/>
        <v>-1.6894672003333335</v>
      </c>
      <c r="AF531" s="55">
        <f t="shared" si="102"/>
        <v>3.7459588666666654E-2</v>
      </c>
      <c r="AG531" s="56">
        <f t="shared" si="103"/>
        <v>-0.10465795266666689</v>
      </c>
      <c r="AH531" s="56">
        <v>-6.9349191028114099E-2</v>
      </c>
      <c r="AI531" s="57">
        <v>-6.7051897198826503E-3</v>
      </c>
      <c r="AJ531" s="61">
        <v>0</v>
      </c>
      <c r="AK531" s="61">
        <v>0</v>
      </c>
      <c r="AL531" s="61">
        <v>0</v>
      </c>
      <c r="AM531" s="61">
        <v>0</v>
      </c>
      <c r="AN531" s="61">
        <f t="shared" si="104"/>
        <v>0</v>
      </c>
      <c r="AO531" s="61">
        <f t="shared" si="105"/>
        <v>0</v>
      </c>
      <c r="AP531" s="61">
        <f t="shared" si="106"/>
        <v>0</v>
      </c>
      <c r="AQ531" s="61">
        <f t="shared" si="107"/>
        <v>0</v>
      </c>
    </row>
    <row r="532" spans="1:43">
      <c r="A532" s="35" t="s">
        <v>156</v>
      </c>
      <c r="B532" s="35" t="s">
        <v>521</v>
      </c>
      <c r="C532" s="35" t="s">
        <v>520</v>
      </c>
      <c r="D532" s="35" t="s">
        <v>519</v>
      </c>
      <c r="E532" s="35" t="s">
        <v>518</v>
      </c>
      <c r="F532" s="35">
        <v>-1.026817466</v>
      </c>
      <c r="G532" s="35">
        <v>-0.30864320000000001</v>
      </c>
      <c r="H532" s="35">
        <v>-1.8378750070000001</v>
      </c>
      <c r="I532" s="35">
        <v>-1.1980905980000001</v>
      </c>
      <c r="J532" s="35">
        <v>-1.740097279</v>
      </c>
      <c r="K532" s="35">
        <v>-1.5235032909999999</v>
      </c>
      <c r="L532" s="35">
        <v>-9.5519116000000001E-2</v>
      </c>
      <c r="M532" s="35">
        <v>-0.375633092</v>
      </c>
      <c r="N532" s="35">
        <v>1.7454436090000001</v>
      </c>
      <c r="O532" s="35">
        <v>-1.021301792</v>
      </c>
      <c r="P532" s="35">
        <v>-1.4944838920000001</v>
      </c>
      <c r="Q532" s="35">
        <v>-0.14090270799999999</v>
      </c>
      <c r="R532" s="35">
        <v>-1.7177218670000001</v>
      </c>
      <c r="S532" s="35">
        <v>-0.66413213100000001</v>
      </c>
      <c r="T532" s="35">
        <v>0.67140091300000004</v>
      </c>
      <c r="U532" s="35">
        <v>-1.483209373</v>
      </c>
      <c r="V532" s="35">
        <v>-1.348811845</v>
      </c>
      <c r="W532" s="35">
        <v>-0.71114375600000002</v>
      </c>
      <c r="X532" s="35">
        <v>1</v>
      </c>
      <c r="Y532" s="35">
        <v>1</v>
      </c>
      <c r="Z532" s="45">
        <f t="shared" si="96"/>
        <v>-1.0577785576666667</v>
      </c>
      <c r="AA532" s="45">
        <f t="shared" si="97"/>
        <v>0.42476380033333339</v>
      </c>
      <c r="AB532" s="45">
        <f t="shared" si="98"/>
        <v>-0.57015102833333331</v>
      </c>
      <c r="AC532" s="45">
        <f t="shared" si="99"/>
        <v>-1.4872303893333332</v>
      </c>
      <c r="AD532" s="45">
        <f t="shared" si="100"/>
        <v>-0.88556279733333332</v>
      </c>
      <c r="AE532" s="45">
        <f t="shared" si="101"/>
        <v>-1.1810549913333332</v>
      </c>
      <c r="AF532" s="55">
        <f t="shared" si="102"/>
        <v>-0.25364364966666664</v>
      </c>
      <c r="AG532" s="56">
        <f t="shared" si="103"/>
        <v>5.3416020000001119E-3</v>
      </c>
      <c r="AH532" s="56">
        <v>4.9783491833983E-2</v>
      </c>
      <c r="AI532" s="57">
        <v>0.123318136238835</v>
      </c>
      <c r="AJ532" s="61">
        <v>0</v>
      </c>
      <c r="AK532" s="61">
        <v>0</v>
      </c>
      <c r="AL532" s="61">
        <v>0</v>
      </c>
      <c r="AM532" s="61">
        <v>0</v>
      </c>
      <c r="AN532" s="61">
        <f t="shared" si="104"/>
        <v>0</v>
      </c>
      <c r="AO532" s="61">
        <f t="shared" si="105"/>
        <v>0</v>
      </c>
      <c r="AP532" s="61">
        <f t="shared" si="106"/>
        <v>0</v>
      </c>
      <c r="AQ532" s="61">
        <f t="shared" si="107"/>
        <v>0</v>
      </c>
    </row>
    <row r="533" spans="1:43">
      <c r="A533" s="35" t="s">
        <v>143</v>
      </c>
      <c r="B533" s="35" t="s">
        <v>517</v>
      </c>
      <c r="C533" s="35" t="s">
        <v>516</v>
      </c>
      <c r="D533" s="35" t="s">
        <v>515</v>
      </c>
      <c r="E533" s="35" t="s">
        <v>514</v>
      </c>
      <c r="F533" s="35">
        <v>0.47122883599999998</v>
      </c>
      <c r="G533" s="35">
        <v>-0.78055363799999999</v>
      </c>
      <c r="H533" s="35">
        <v>0.841009377</v>
      </c>
      <c r="I533" s="35">
        <v>0.25495581499999997</v>
      </c>
      <c r="J533" s="35">
        <v>-0.54967969299999997</v>
      </c>
      <c r="K533" s="35">
        <v>1.175868841</v>
      </c>
      <c r="L533" s="35">
        <v>-1.010899502</v>
      </c>
      <c r="M533" s="35">
        <v>-0.93484741100000002</v>
      </c>
      <c r="N533" s="35">
        <v>1.276360978</v>
      </c>
      <c r="O533" s="35">
        <v>0.19775502</v>
      </c>
      <c r="P533" s="35">
        <v>2.1922229000000001E-2</v>
      </c>
      <c r="Q533" s="35">
        <v>-0.93350646100000001</v>
      </c>
      <c r="R533" s="35">
        <v>-0.55801922100000001</v>
      </c>
      <c r="S533" s="35">
        <v>1.4226483059999999</v>
      </c>
      <c r="T533" s="35">
        <v>-0.52859892500000005</v>
      </c>
      <c r="U533" s="35">
        <v>-1.768098403</v>
      </c>
      <c r="V533" s="35">
        <v>-1.361105633</v>
      </c>
      <c r="W533" s="35">
        <v>-1.071965593</v>
      </c>
      <c r="X533" s="35">
        <v>25</v>
      </c>
      <c r="Y533" s="35">
        <v>25</v>
      </c>
      <c r="Z533" s="45">
        <f t="shared" si="96"/>
        <v>0.17722819166666667</v>
      </c>
      <c r="AA533" s="45">
        <f t="shared" si="97"/>
        <v>-0.22312864499999999</v>
      </c>
      <c r="AB533" s="45">
        <f t="shared" si="98"/>
        <v>0.11201005333333329</v>
      </c>
      <c r="AC533" s="45">
        <f t="shared" si="99"/>
        <v>0.29371498766666665</v>
      </c>
      <c r="AD533" s="45">
        <f t="shared" si="100"/>
        <v>-0.23794307066666667</v>
      </c>
      <c r="AE533" s="45">
        <f t="shared" si="101"/>
        <v>-1.4003898763333333</v>
      </c>
      <c r="AF533" s="55">
        <f t="shared" si="102"/>
        <v>0.13496027999999993</v>
      </c>
      <c r="AG533" s="56">
        <f t="shared" si="103"/>
        <v>-1.4282758348333333</v>
      </c>
      <c r="AH533" s="56">
        <v>9.8450444633213507E-3</v>
      </c>
      <c r="AI533" s="57">
        <v>3.71235978834683E-2</v>
      </c>
      <c r="AJ533" s="61">
        <v>0</v>
      </c>
      <c r="AK533" s="61">
        <v>0</v>
      </c>
      <c r="AL533" s="61">
        <v>0</v>
      </c>
      <c r="AM533" s="61">
        <v>1</v>
      </c>
      <c r="AN533" s="61">
        <f t="shared" si="104"/>
        <v>0</v>
      </c>
      <c r="AO533" s="61">
        <f t="shared" si="105"/>
        <v>1</v>
      </c>
      <c r="AP533" s="61">
        <f t="shared" si="106"/>
        <v>0</v>
      </c>
      <c r="AQ533" s="61">
        <f t="shared" si="107"/>
        <v>0</v>
      </c>
    </row>
    <row r="534" spans="1:43">
      <c r="A534" s="35" t="s">
        <v>143</v>
      </c>
      <c r="B534" s="35" t="s">
        <v>513</v>
      </c>
      <c r="C534" s="35" t="s">
        <v>512</v>
      </c>
      <c r="D534" s="35" t="s">
        <v>511</v>
      </c>
      <c r="E534" s="35" t="s">
        <v>510</v>
      </c>
      <c r="F534" s="35">
        <v>-0.59098793299999997</v>
      </c>
      <c r="G534" s="35">
        <v>2.1071750000000002E-3</v>
      </c>
      <c r="H534" s="35">
        <v>-0.72758157099999998</v>
      </c>
      <c r="I534" s="35">
        <v>-0.83777188700000005</v>
      </c>
      <c r="J534" s="35">
        <v>-0.46013521099999999</v>
      </c>
      <c r="K534" s="35">
        <v>6.8526843000000004E-2</v>
      </c>
      <c r="L534" s="35">
        <v>-1.149823936</v>
      </c>
      <c r="M534" s="35">
        <v>-1.2882175819999999</v>
      </c>
      <c r="N534" s="35">
        <v>0.54695302400000001</v>
      </c>
      <c r="O534" s="35">
        <v>-1.5663613009999999</v>
      </c>
      <c r="P534" s="35">
        <v>0.237401367</v>
      </c>
      <c r="Q534" s="35">
        <v>0.573159639</v>
      </c>
      <c r="R534" s="35">
        <v>-0.47431125800000001</v>
      </c>
      <c r="S534" s="35">
        <v>-1.150986193</v>
      </c>
      <c r="T534" s="35">
        <v>1.2491205169999999</v>
      </c>
      <c r="U534" s="35">
        <v>-2.341315523</v>
      </c>
      <c r="V534" s="35">
        <v>-0.93226176599999999</v>
      </c>
      <c r="W534" s="35">
        <v>6.470091E-2</v>
      </c>
      <c r="X534" s="35">
        <v>1</v>
      </c>
      <c r="Y534" s="35">
        <v>1</v>
      </c>
      <c r="Z534" s="45">
        <f t="shared" si="96"/>
        <v>-0.43882077633333333</v>
      </c>
      <c r="AA534" s="45">
        <f t="shared" si="97"/>
        <v>-0.63036283133333326</v>
      </c>
      <c r="AB534" s="45">
        <f t="shared" si="98"/>
        <v>-0.12539231133333337</v>
      </c>
      <c r="AC534" s="45">
        <f t="shared" si="99"/>
        <v>-0.40979341833333338</v>
      </c>
      <c r="AD534" s="45">
        <f t="shared" si="100"/>
        <v>-0.25193343166666665</v>
      </c>
      <c r="AE534" s="45">
        <f t="shared" si="101"/>
        <v>-1.0696254596666666</v>
      </c>
      <c r="AF534" s="55">
        <f t="shared" si="102"/>
        <v>0.40919949249999987</v>
      </c>
      <c r="AG534" s="56">
        <f t="shared" si="103"/>
        <v>-0.73876203466666657</v>
      </c>
      <c r="AH534" s="56">
        <v>9.89561305247975E-2</v>
      </c>
      <c r="AI534" s="57">
        <v>5.10036218588183E-2</v>
      </c>
      <c r="AJ534" s="61">
        <v>0</v>
      </c>
      <c r="AK534" s="61">
        <v>0</v>
      </c>
      <c r="AL534" s="61">
        <v>0</v>
      </c>
      <c r="AM534" s="61">
        <v>0</v>
      </c>
      <c r="AN534" s="61">
        <f t="shared" si="104"/>
        <v>0</v>
      </c>
      <c r="AO534" s="61">
        <f t="shared" si="105"/>
        <v>0</v>
      </c>
      <c r="AP534" s="61">
        <f t="shared" si="106"/>
        <v>0</v>
      </c>
      <c r="AQ534" s="61">
        <f t="shared" si="107"/>
        <v>0</v>
      </c>
    </row>
    <row r="535" spans="1:43">
      <c r="A535" s="35" t="s">
        <v>143</v>
      </c>
      <c r="B535" s="35" t="s">
        <v>509</v>
      </c>
      <c r="C535" s="35" t="s">
        <v>508</v>
      </c>
      <c r="D535" s="35" t="s">
        <v>507</v>
      </c>
      <c r="E535" s="35" t="s">
        <v>506</v>
      </c>
      <c r="F535" s="35">
        <v>-0.319096194</v>
      </c>
      <c r="G535" s="35">
        <v>-0.70153266800000003</v>
      </c>
      <c r="H535" s="35">
        <v>-0.57583616000000004</v>
      </c>
      <c r="I535" s="35">
        <v>-1.6039735390000001</v>
      </c>
      <c r="J535" s="35">
        <v>-0.20542323200000001</v>
      </c>
      <c r="K535" s="35">
        <v>1.3286957E-2</v>
      </c>
      <c r="L535" s="35">
        <v>0.361786353</v>
      </c>
      <c r="M535" s="35">
        <v>-0.70392250899999997</v>
      </c>
      <c r="N535" s="35">
        <v>-2.2999306000000001E-2</v>
      </c>
      <c r="O535" s="35">
        <v>-0.75749505100000003</v>
      </c>
      <c r="P535" s="35">
        <v>-0.44872993700000002</v>
      </c>
      <c r="Q535" s="35">
        <v>-5.5337371000000003E-2</v>
      </c>
      <c r="R535" s="35">
        <v>-0.50382798699999998</v>
      </c>
      <c r="S535" s="35">
        <v>-9.4515805999999994E-2</v>
      </c>
      <c r="T535" s="35">
        <v>0.76772167700000005</v>
      </c>
      <c r="U535" s="35">
        <v>-0.35227700299999998</v>
      </c>
      <c r="V535" s="35">
        <v>0.25790408999999997</v>
      </c>
      <c r="W535" s="35">
        <v>1.506672649</v>
      </c>
      <c r="X535" s="35">
        <v>256</v>
      </c>
      <c r="Y535" s="35">
        <v>144</v>
      </c>
      <c r="Z535" s="45">
        <f t="shared" si="96"/>
        <v>-0.53215500733333343</v>
      </c>
      <c r="AA535" s="45">
        <f t="shared" si="97"/>
        <v>-0.12171182066666665</v>
      </c>
      <c r="AB535" s="45">
        <f t="shared" si="98"/>
        <v>5.6459294666666694E-2</v>
      </c>
      <c r="AC535" s="45">
        <f t="shared" si="99"/>
        <v>-0.59870327133333334</v>
      </c>
      <c r="AD535" s="45">
        <f t="shared" si="100"/>
        <v>-0.42052078633333334</v>
      </c>
      <c r="AE535" s="45">
        <f t="shared" si="101"/>
        <v>0.47076657866666666</v>
      </c>
      <c r="AF535" s="55">
        <f t="shared" si="102"/>
        <v>0.38339270866666675</v>
      </c>
      <c r="AG535" s="56">
        <f t="shared" si="103"/>
        <v>0.98037860750000005</v>
      </c>
      <c r="AH535" s="56">
        <v>3.5110552627470398E-2</v>
      </c>
      <c r="AI535" s="57">
        <v>-1.50486420493081E-2</v>
      </c>
      <c r="AJ535" s="61">
        <v>0</v>
      </c>
      <c r="AK535" s="61">
        <v>0</v>
      </c>
      <c r="AL535" s="61">
        <v>0</v>
      </c>
      <c r="AM535" s="61">
        <v>0</v>
      </c>
      <c r="AN535" s="61">
        <f t="shared" si="104"/>
        <v>0</v>
      </c>
      <c r="AO535" s="61">
        <f t="shared" si="105"/>
        <v>0</v>
      </c>
      <c r="AP535" s="61">
        <f t="shared" si="106"/>
        <v>0</v>
      </c>
      <c r="AQ535" s="61">
        <f t="shared" si="107"/>
        <v>0</v>
      </c>
    </row>
    <row r="536" spans="1:43">
      <c r="A536" s="35" t="s">
        <v>156</v>
      </c>
      <c r="B536" s="35" t="s">
        <v>505</v>
      </c>
      <c r="C536" s="35" t="s">
        <v>504</v>
      </c>
      <c r="D536" s="35" t="s">
        <v>503</v>
      </c>
      <c r="E536" s="35" t="s">
        <v>502</v>
      </c>
      <c r="F536" s="35">
        <v>-0.89862335999999998</v>
      </c>
      <c r="G536" s="35">
        <v>-1.1128209760000001</v>
      </c>
      <c r="H536" s="35">
        <v>-0.86489366400000001</v>
      </c>
      <c r="I536" s="35">
        <v>-0.47471437999999999</v>
      </c>
      <c r="J536" s="35">
        <v>-1.0239343940000001</v>
      </c>
      <c r="K536" s="35">
        <v>-0.95910196700000006</v>
      </c>
      <c r="L536" s="35">
        <v>-0.72710503000000004</v>
      </c>
      <c r="M536" s="35">
        <v>0.62737219499999997</v>
      </c>
      <c r="N536" s="35">
        <v>3.4012090000000001E-3</v>
      </c>
      <c r="O536" s="35">
        <v>5.5452963000000001E-2</v>
      </c>
      <c r="P536" s="35">
        <v>0.79855044900000005</v>
      </c>
      <c r="Q536" s="35">
        <v>2.4735957999999999E-2</v>
      </c>
      <c r="R536" s="35">
        <v>-0.851275907</v>
      </c>
      <c r="S536" s="35">
        <v>-0.272603131</v>
      </c>
      <c r="T536" s="35">
        <v>-1.2415442480000001</v>
      </c>
      <c r="U536" s="35">
        <v>-0.84679486800000003</v>
      </c>
      <c r="V536" s="35">
        <v>0.50376588600000005</v>
      </c>
      <c r="W536" s="35">
        <v>-0.61280020300000004</v>
      </c>
      <c r="X536" s="35">
        <v>1</v>
      </c>
      <c r="Y536" s="35">
        <v>1</v>
      </c>
      <c r="Z536" s="45">
        <f t="shared" si="96"/>
        <v>-0.95877933333333354</v>
      </c>
      <c r="AA536" s="45">
        <f t="shared" si="97"/>
        <v>-3.2110542000000027E-2</v>
      </c>
      <c r="AB536" s="45">
        <f t="shared" si="98"/>
        <v>-0.78847442866666684</v>
      </c>
      <c r="AC536" s="45">
        <f t="shared" si="99"/>
        <v>-0.81925024699999993</v>
      </c>
      <c r="AD536" s="45">
        <f t="shared" si="100"/>
        <v>0.29291312333333336</v>
      </c>
      <c r="AE536" s="45">
        <f t="shared" si="101"/>
        <v>-0.31860972833333334</v>
      </c>
      <c r="AF536" s="55">
        <f t="shared" si="102"/>
        <v>-0.29302949100000003</v>
      </c>
      <c r="AG536" s="56">
        <f t="shared" si="103"/>
        <v>-5.5441166500000083E-2</v>
      </c>
      <c r="AH536" s="56">
        <v>6.8051486143407794E-2</v>
      </c>
      <c r="AI536" s="57">
        <v>8.1682488727397903E-2</v>
      </c>
      <c r="AJ536" s="61">
        <v>0</v>
      </c>
      <c r="AK536" s="61">
        <v>0</v>
      </c>
      <c r="AL536" s="61">
        <v>0</v>
      </c>
      <c r="AM536" s="61">
        <v>0</v>
      </c>
      <c r="AN536" s="61">
        <f t="shared" si="104"/>
        <v>0</v>
      </c>
      <c r="AO536" s="61">
        <f t="shared" si="105"/>
        <v>0</v>
      </c>
      <c r="AP536" s="61">
        <f t="shared" si="106"/>
        <v>0</v>
      </c>
      <c r="AQ536" s="61">
        <f t="shared" si="107"/>
        <v>0</v>
      </c>
    </row>
    <row r="537" spans="1:43">
      <c r="A537" s="35" t="s">
        <v>143</v>
      </c>
      <c r="B537" s="35" t="s">
        <v>501</v>
      </c>
      <c r="C537" s="35" t="s">
        <v>500</v>
      </c>
      <c r="D537" s="35" t="s">
        <v>499</v>
      </c>
      <c r="E537" s="35" t="s">
        <v>498</v>
      </c>
      <c r="F537" s="35">
        <v>-0.70647584299999999</v>
      </c>
      <c r="G537" s="35">
        <v>-1.129460766</v>
      </c>
      <c r="H537" s="35">
        <v>-0.410770052</v>
      </c>
      <c r="I537" s="35">
        <v>-0.811491929</v>
      </c>
      <c r="J537" s="35">
        <v>-0.93821738200000004</v>
      </c>
      <c r="K537" s="35">
        <v>-0.73106727999999999</v>
      </c>
      <c r="L537" s="35">
        <v>1.4696674999999999E-2</v>
      </c>
      <c r="M537" s="35">
        <v>-0.97990805199999997</v>
      </c>
      <c r="N537" s="35">
        <v>-1.2903323250000001</v>
      </c>
      <c r="O537" s="35">
        <v>-0.38279624200000001</v>
      </c>
      <c r="P537" s="35">
        <v>-0.23116109800000001</v>
      </c>
      <c r="Q537" s="35">
        <v>-5.0021545000000001E-2</v>
      </c>
      <c r="R537" s="35">
        <v>-0.45857345500000002</v>
      </c>
      <c r="S537" s="35">
        <v>-8.2402910000000003E-3</v>
      </c>
      <c r="T537" s="35">
        <v>2.0201865350000001</v>
      </c>
      <c r="U537" s="35">
        <v>-0.54682595300000003</v>
      </c>
      <c r="V537" s="35">
        <v>-0.63428309800000005</v>
      </c>
      <c r="W537" s="35">
        <v>0.362454832</v>
      </c>
      <c r="X537" s="35">
        <v>25</v>
      </c>
      <c r="Y537" s="35">
        <v>36</v>
      </c>
      <c r="Z537" s="45">
        <f t="shared" si="96"/>
        <v>-0.74890222033333342</v>
      </c>
      <c r="AA537" s="45">
        <f t="shared" si="97"/>
        <v>-0.75184790066666662</v>
      </c>
      <c r="AB537" s="45">
        <f t="shared" si="98"/>
        <v>0.51779092966666662</v>
      </c>
      <c r="AC537" s="45">
        <f t="shared" si="99"/>
        <v>-0.82692553033333338</v>
      </c>
      <c r="AD537" s="45">
        <f t="shared" si="100"/>
        <v>-0.22132629500000001</v>
      </c>
      <c r="AE537" s="45">
        <f t="shared" si="101"/>
        <v>-0.27288473966666665</v>
      </c>
      <c r="AF537" s="55">
        <f t="shared" si="102"/>
        <v>1.2681659901666666</v>
      </c>
      <c r="AG537" s="56">
        <f t="shared" si="103"/>
        <v>0.25124117299999998</v>
      </c>
      <c r="AH537" s="56">
        <v>1.6956752341819498E-2</v>
      </c>
      <c r="AI537" s="57">
        <v>8.3432141525442205E-2</v>
      </c>
      <c r="AJ537" s="61">
        <v>0</v>
      </c>
      <c r="AK537" s="61">
        <v>0</v>
      </c>
      <c r="AL537" s="61">
        <v>0</v>
      </c>
      <c r="AM537" s="61">
        <v>0</v>
      </c>
      <c r="AN537" s="61">
        <f t="shared" si="104"/>
        <v>0</v>
      </c>
      <c r="AO537" s="61">
        <f t="shared" si="105"/>
        <v>0</v>
      </c>
      <c r="AP537" s="61">
        <f t="shared" si="106"/>
        <v>0</v>
      </c>
      <c r="AQ537" s="61">
        <f t="shared" si="107"/>
        <v>0</v>
      </c>
    </row>
    <row r="538" spans="1:43">
      <c r="A538" s="35" t="s">
        <v>143</v>
      </c>
      <c r="B538" s="35" t="s">
        <v>497</v>
      </c>
      <c r="C538" s="35" t="s">
        <v>496</v>
      </c>
      <c r="D538" s="35" t="s">
        <v>495</v>
      </c>
      <c r="E538" s="35" t="s">
        <v>494</v>
      </c>
      <c r="F538" s="35">
        <v>2.718453E-3</v>
      </c>
      <c r="G538" s="35">
        <v>1.4360508649999999</v>
      </c>
      <c r="H538" s="35">
        <v>1.664300624</v>
      </c>
      <c r="I538" s="35">
        <v>-0.60940026899999999</v>
      </c>
      <c r="J538" s="35">
        <v>1.073886144</v>
      </c>
      <c r="K538" s="35">
        <v>1.3269251870000001</v>
      </c>
      <c r="L538" s="35">
        <v>0.873781629</v>
      </c>
      <c r="M538" s="35">
        <v>0.91453718500000003</v>
      </c>
      <c r="N538" s="35">
        <v>-4.4598494000000002E-2</v>
      </c>
      <c r="O538" s="35">
        <v>1.441014053</v>
      </c>
      <c r="P538" s="35">
        <v>0.85984052899999996</v>
      </c>
      <c r="Q538" s="35">
        <v>0.241863157</v>
      </c>
      <c r="R538" s="35">
        <v>1.032020138</v>
      </c>
      <c r="S538" s="35">
        <v>0.627011545</v>
      </c>
      <c r="T538" s="35">
        <v>0.47199313100000001</v>
      </c>
      <c r="U538" s="35">
        <v>0.60896542300000001</v>
      </c>
      <c r="V538" s="35">
        <v>0.164068779</v>
      </c>
      <c r="W538" s="35">
        <v>-6.3361730000000005E-2</v>
      </c>
      <c r="X538" s="35">
        <v>1</v>
      </c>
      <c r="Y538" s="35">
        <v>4</v>
      </c>
      <c r="Z538" s="45">
        <f t="shared" si="96"/>
        <v>1.0343566473333332</v>
      </c>
      <c r="AA538" s="45">
        <f t="shared" si="97"/>
        <v>0.5812401066666667</v>
      </c>
      <c r="AB538" s="45">
        <f t="shared" si="98"/>
        <v>0.71034160466666663</v>
      </c>
      <c r="AC538" s="45">
        <f t="shared" si="99"/>
        <v>0.59713702066666674</v>
      </c>
      <c r="AD538" s="45">
        <f t="shared" si="100"/>
        <v>0.84757257966666666</v>
      </c>
      <c r="AE538" s="45">
        <f t="shared" si="101"/>
        <v>0.23655749066666668</v>
      </c>
      <c r="AF538" s="55">
        <f t="shared" si="102"/>
        <v>-9.7456772333333275E-2</v>
      </c>
      <c r="AG538" s="56">
        <f t="shared" si="103"/>
        <v>-0.4857973095</v>
      </c>
      <c r="AH538" s="56">
        <v>2.6182160780955099E-2</v>
      </c>
      <c r="AI538" s="57">
        <v>2.2915591570113102E-2</v>
      </c>
      <c r="AJ538" s="61">
        <v>0</v>
      </c>
      <c r="AK538" s="61">
        <v>0</v>
      </c>
      <c r="AL538" s="61">
        <v>0</v>
      </c>
      <c r="AM538" s="61">
        <v>0</v>
      </c>
      <c r="AN538" s="61">
        <f t="shared" si="104"/>
        <v>0</v>
      </c>
      <c r="AO538" s="61">
        <f t="shared" si="105"/>
        <v>0</v>
      </c>
      <c r="AP538" s="61">
        <f t="shared" si="106"/>
        <v>0</v>
      </c>
      <c r="AQ538" s="61">
        <f t="shared" si="107"/>
        <v>0</v>
      </c>
    </row>
    <row r="539" spans="1:43">
      <c r="A539" s="35" t="s">
        <v>143</v>
      </c>
      <c r="B539" s="35" t="s">
        <v>493</v>
      </c>
      <c r="C539" s="35" t="s">
        <v>492</v>
      </c>
      <c r="D539" s="35" t="s">
        <v>491</v>
      </c>
      <c r="E539" s="35" t="s">
        <v>490</v>
      </c>
      <c r="F539" s="35">
        <v>-1.2544152449999999</v>
      </c>
      <c r="G539" s="35">
        <v>-0.45610676900000002</v>
      </c>
      <c r="H539" s="35">
        <v>-0.31752657699999998</v>
      </c>
      <c r="I539" s="35">
        <v>-0.98109858699999997</v>
      </c>
      <c r="J539" s="35">
        <v>-9.2857999999999998E-5</v>
      </c>
      <c r="K539" s="35">
        <v>-0.43538665199999999</v>
      </c>
      <c r="L539" s="35">
        <v>0.132208092</v>
      </c>
      <c r="M539" s="35">
        <v>1.640942806</v>
      </c>
      <c r="N539" s="35">
        <v>-0.13209478199999999</v>
      </c>
      <c r="O539" s="35">
        <v>0.743184489</v>
      </c>
      <c r="P539" s="35">
        <v>1.0682610480000001</v>
      </c>
      <c r="Q539" s="35">
        <v>0.90236437999999997</v>
      </c>
      <c r="R539" s="35">
        <v>-0.80075914800000003</v>
      </c>
      <c r="S539" s="35">
        <v>0.22248791000000001</v>
      </c>
      <c r="T539" s="35">
        <v>-1.181098531</v>
      </c>
      <c r="U539" s="35">
        <v>-0.20455294600000001</v>
      </c>
      <c r="V539" s="35">
        <v>0.53177392300000004</v>
      </c>
      <c r="W539" s="35">
        <v>-0.44703129200000002</v>
      </c>
      <c r="X539" s="35">
        <v>1</v>
      </c>
      <c r="Y539" s="35">
        <v>1</v>
      </c>
      <c r="Z539" s="45">
        <f t="shared" si="96"/>
        <v>-0.67601619700000004</v>
      </c>
      <c r="AA539" s="45">
        <f t="shared" si="97"/>
        <v>0.5470187053333333</v>
      </c>
      <c r="AB539" s="45">
        <f t="shared" si="98"/>
        <v>-0.58645658966666669</v>
      </c>
      <c r="AC539" s="45">
        <f t="shared" si="99"/>
        <v>-0.47219269899999999</v>
      </c>
      <c r="AD539" s="45">
        <f t="shared" si="100"/>
        <v>0.90460330566666658</v>
      </c>
      <c r="AE539" s="45">
        <f t="shared" si="101"/>
        <v>-3.9936771666666669E-2</v>
      </c>
      <c r="AF539" s="55">
        <f t="shared" si="102"/>
        <v>-0.52195784383333332</v>
      </c>
      <c r="AG539" s="56">
        <f t="shared" si="103"/>
        <v>-0.25614207499999997</v>
      </c>
      <c r="AH539" s="56">
        <v>0.33560340803084898</v>
      </c>
      <c r="AI539" s="57">
        <v>-0.29767237280238501</v>
      </c>
      <c r="AJ539" s="61">
        <v>0</v>
      </c>
      <c r="AK539" s="61">
        <v>0</v>
      </c>
      <c r="AL539" s="61">
        <v>0</v>
      </c>
      <c r="AM539" s="61">
        <v>0</v>
      </c>
      <c r="AN539" s="61">
        <f t="shared" si="104"/>
        <v>0</v>
      </c>
      <c r="AO539" s="61">
        <f t="shared" si="105"/>
        <v>0</v>
      </c>
      <c r="AP539" s="61">
        <f t="shared" si="106"/>
        <v>0</v>
      </c>
      <c r="AQ539" s="61">
        <f t="shared" si="107"/>
        <v>0</v>
      </c>
    </row>
    <row r="540" spans="1:43">
      <c r="A540" s="35" t="s">
        <v>143</v>
      </c>
      <c r="B540" s="35" t="s">
        <v>489</v>
      </c>
      <c r="C540" s="35" t="s">
        <v>488</v>
      </c>
      <c r="D540" s="35" t="s">
        <v>487</v>
      </c>
      <c r="E540" s="35" t="s">
        <v>486</v>
      </c>
      <c r="F540" s="35">
        <v>0.73568433499999997</v>
      </c>
      <c r="G540" s="35">
        <v>1.1909328859999999</v>
      </c>
      <c r="H540" s="35">
        <v>0.50317891800000003</v>
      </c>
      <c r="I540" s="35">
        <v>0.30047012299999998</v>
      </c>
      <c r="J540" s="35">
        <v>0.93193264399999998</v>
      </c>
      <c r="K540" s="35">
        <v>-0.37847712900000002</v>
      </c>
      <c r="L540" s="35">
        <v>-0.605163338</v>
      </c>
      <c r="M540" s="35">
        <v>1.0979058930000001</v>
      </c>
      <c r="N540" s="35">
        <v>1.8783808280000001</v>
      </c>
      <c r="O540" s="35">
        <v>-1.6738075539999999</v>
      </c>
      <c r="P540" s="35">
        <v>-1.3333963069999999</v>
      </c>
      <c r="Q540" s="35">
        <v>-0.97259685399999996</v>
      </c>
      <c r="R540" s="35">
        <v>1.433611843</v>
      </c>
      <c r="S540" s="35">
        <v>0.89361268000000005</v>
      </c>
      <c r="T540" s="35">
        <v>-1.0632246590000001</v>
      </c>
      <c r="U540" s="35">
        <v>-0.110685959</v>
      </c>
      <c r="V540" s="35">
        <v>0.61363161799999999</v>
      </c>
      <c r="W540" s="35">
        <v>-0.371587204</v>
      </c>
      <c r="X540" s="35">
        <v>4</v>
      </c>
      <c r="Y540" s="35">
        <v>1</v>
      </c>
      <c r="Z540" s="45">
        <f t="shared" si="96"/>
        <v>0.80993204633333338</v>
      </c>
      <c r="AA540" s="45">
        <f t="shared" si="97"/>
        <v>0.79037446099999997</v>
      </c>
      <c r="AB540" s="45">
        <f t="shared" si="98"/>
        <v>0.42133328799999997</v>
      </c>
      <c r="AC540" s="45">
        <f t="shared" si="99"/>
        <v>0.28464187933333335</v>
      </c>
      <c r="AD540" s="45">
        <f t="shared" si="100"/>
        <v>-1.3266002383333333</v>
      </c>
      <c r="AE540" s="45">
        <f t="shared" si="101"/>
        <v>4.3786151666666662E-2</v>
      </c>
      <c r="AF540" s="55">
        <f t="shared" si="102"/>
        <v>-0.3788199656666667</v>
      </c>
      <c r="AG540" s="56">
        <f t="shared" si="103"/>
        <v>0.56476533116666661</v>
      </c>
      <c r="AH540" s="56">
        <v>1.6544521924517499E-3</v>
      </c>
      <c r="AI540" s="57">
        <v>0.19793637640940101</v>
      </c>
      <c r="AJ540" s="61">
        <v>0</v>
      </c>
      <c r="AK540" s="61">
        <v>0</v>
      </c>
      <c r="AL540" s="61">
        <v>0</v>
      </c>
      <c r="AM540" s="61">
        <v>0</v>
      </c>
      <c r="AN540" s="61">
        <f t="shared" si="104"/>
        <v>0</v>
      </c>
      <c r="AO540" s="61">
        <f t="shared" si="105"/>
        <v>0</v>
      </c>
      <c r="AP540" s="61">
        <f t="shared" si="106"/>
        <v>0</v>
      </c>
      <c r="AQ540" s="61">
        <f t="shared" si="107"/>
        <v>0</v>
      </c>
    </row>
    <row r="541" spans="1:43">
      <c r="A541" s="35" t="s">
        <v>156</v>
      </c>
      <c r="B541" s="35" t="s">
        <v>485</v>
      </c>
      <c r="C541" s="35" t="s">
        <v>484</v>
      </c>
      <c r="D541" s="35" t="s">
        <v>483</v>
      </c>
      <c r="E541" s="35" t="s">
        <v>482</v>
      </c>
      <c r="F541" s="35">
        <v>0.35589264199999998</v>
      </c>
      <c r="G541" s="35">
        <v>-8.8133185000000003E-2</v>
      </c>
      <c r="H541" s="35">
        <v>-0.247222372</v>
      </c>
      <c r="I541" s="35">
        <v>0.748243883</v>
      </c>
      <c r="J541" s="35">
        <v>0.96080843900000001</v>
      </c>
      <c r="K541" s="35">
        <v>8.9581061000000003E-2</v>
      </c>
      <c r="L541" s="35">
        <v>-1.29447851</v>
      </c>
      <c r="M541" s="35">
        <v>0.264925623</v>
      </c>
      <c r="N541" s="35">
        <v>-3.1131814059999998</v>
      </c>
      <c r="O541" s="35">
        <v>-0.87637126899999995</v>
      </c>
      <c r="P541" s="35">
        <v>-2.077726669</v>
      </c>
      <c r="Q541" s="35">
        <v>-3.3327216210000001</v>
      </c>
      <c r="R541" s="35">
        <v>0.70957079999999995</v>
      </c>
      <c r="S541" s="35">
        <v>-0.596941787</v>
      </c>
      <c r="T541" s="35">
        <v>-0.839385571</v>
      </c>
      <c r="U541" s="35">
        <v>0.70545848200000005</v>
      </c>
      <c r="V541" s="35">
        <v>-0.305584945</v>
      </c>
      <c r="W541" s="35">
        <v>-0.26886705900000002</v>
      </c>
      <c r="X541" s="35">
        <v>1</v>
      </c>
      <c r="Y541" s="35">
        <v>1</v>
      </c>
      <c r="Z541" s="45">
        <f t="shared" si="96"/>
        <v>6.8456949999999945E-3</v>
      </c>
      <c r="AA541" s="45">
        <f t="shared" si="97"/>
        <v>-1.3809114310000001</v>
      </c>
      <c r="AB541" s="45">
        <f t="shared" si="98"/>
        <v>-0.24225218600000001</v>
      </c>
      <c r="AC541" s="45">
        <f t="shared" si="99"/>
        <v>0.59954446100000003</v>
      </c>
      <c r="AD541" s="45">
        <f t="shared" si="100"/>
        <v>-2.0956065196666667</v>
      </c>
      <c r="AE541" s="45">
        <f t="shared" si="101"/>
        <v>4.3668826000000015E-2</v>
      </c>
      <c r="AF541" s="55">
        <f t="shared" si="102"/>
        <v>0.44478068200000009</v>
      </c>
      <c r="AG541" s="56">
        <f t="shared" si="103"/>
        <v>0.79169985533333331</v>
      </c>
      <c r="AH541" s="56">
        <v>0.104023497759195</v>
      </c>
      <c r="AI541" s="57">
        <v>0.12614707319045401</v>
      </c>
      <c r="AJ541" s="61">
        <v>0</v>
      </c>
      <c r="AK541" s="61">
        <v>0</v>
      </c>
      <c r="AL541" s="61">
        <v>0</v>
      </c>
      <c r="AM541" s="61">
        <v>0</v>
      </c>
      <c r="AN541" s="61">
        <f t="shared" si="104"/>
        <v>0</v>
      </c>
      <c r="AO541" s="61">
        <f t="shared" si="105"/>
        <v>0</v>
      </c>
      <c r="AP541" s="61">
        <f t="shared" si="106"/>
        <v>0</v>
      </c>
      <c r="AQ541" s="61">
        <f t="shared" si="107"/>
        <v>0</v>
      </c>
    </row>
    <row r="542" spans="1:43">
      <c r="A542" s="35" t="s">
        <v>143</v>
      </c>
      <c r="B542" s="35" t="s">
        <v>481</v>
      </c>
      <c r="C542" s="35" t="s">
        <v>480</v>
      </c>
      <c r="D542" s="35" t="s">
        <v>479</v>
      </c>
      <c r="E542" s="35" t="s">
        <v>478</v>
      </c>
      <c r="F542" s="35">
        <v>-0.368944245</v>
      </c>
      <c r="G542" s="35">
        <v>-0.71087993299999996</v>
      </c>
      <c r="H542" s="35">
        <v>-0.75092348099999995</v>
      </c>
      <c r="I542" s="35">
        <v>9.1809904999999997E-2</v>
      </c>
      <c r="J542" s="35">
        <v>0.28156457899999998</v>
      </c>
      <c r="K542" s="35">
        <v>-0.678202737</v>
      </c>
      <c r="L542" s="35">
        <v>-1.2740023840000001</v>
      </c>
      <c r="M542" s="35">
        <v>1.128765995</v>
      </c>
      <c r="N542" s="35">
        <v>6.8240342999999995E-2</v>
      </c>
      <c r="O542" s="35">
        <v>-0.66846786000000002</v>
      </c>
      <c r="P542" s="35">
        <v>-0.40713355400000001</v>
      </c>
      <c r="Q542" s="35">
        <v>3.3662649000000003E-2</v>
      </c>
      <c r="R542" s="35">
        <v>0.15826004699999999</v>
      </c>
      <c r="S542" s="35">
        <v>-0.254436989</v>
      </c>
      <c r="T542" s="35">
        <v>4.8689178999999999E-2</v>
      </c>
      <c r="U542" s="35">
        <v>-0.654689458</v>
      </c>
      <c r="V542" s="35">
        <v>-1.253529388</v>
      </c>
      <c r="W542" s="35">
        <v>-1.614277701</v>
      </c>
      <c r="X542" s="35">
        <v>4</v>
      </c>
      <c r="Y542" s="35">
        <v>1</v>
      </c>
      <c r="Z542" s="45">
        <f t="shared" si="96"/>
        <v>-0.61024921966666668</v>
      </c>
      <c r="AA542" s="45">
        <f t="shared" si="97"/>
        <v>-2.5665348666666712E-2</v>
      </c>
      <c r="AB542" s="45">
        <f t="shared" si="98"/>
        <v>-1.5829254333333338E-2</v>
      </c>
      <c r="AC542" s="45">
        <f t="shared" si="99"/>
        <v>-0.10160941766666669</v>
      </c>
      <c r="AD542" s="45">
        <f t="shared" si="100"/>
        <v>-0.34731292166666666</v>
      </c>
      <c r="AE542" s="45">
        <f t="shared" si="101"/>
        <v>-1.1741655156666668</v>
      </c>
      <c r="AF542" s="55">
        <f t="shared" si="102"/>
        <v>0.30212802983333337</v>
      </c>
      <c r="AG542" s="56">
        <f t="shared" si="103"/>
        <v>-0.94970434600000009</v>
      </c>
      <c r="AH542" s="56">
        <v>-4.56875468521298E-2</v>
      </c>
      <c r="AI542" s="57">
        <v>-1.79686201862834E-2</v>
      </c>
      <c r="AJ542" s="61">
        <v>0</v>
      </c>
      <c r="AK542" s="61">
        <v>0</v>
      </c>
      <c r="AL542" s="61">
        <v>0</v>
      </c>
      <c r="AM542" s="61">
        <v>1</v>
      </c>
      <c r="AN542" s="61">
        <f t="shared" si="104"/>
        <v>0</v>
      </c>
      <c r="AO542" s="61">
        <f t="shared" si="105"/>
        <v>1</v>
      </c>
      <c r="AP542" s="61">
        <f t="shared" si="106"/>
        <v>0</v>
      </c>
      <c r="AQ542" s="61">
        <f t="shared" si="107"/>
        <v>0</v>
      </c>
    </row>
    <row r="543" spans="1:43">
      <c r="A543" s="35" t="s">
        <v>143</v>
      </c>
      <c r="B543" s="35" t="s">
        <v>477</v>
      </c>
      <c r="C543" s="35" t="s">
        <v>476</v>
      </c>
      <c r="D543" s="35" t="s">
        <v>475</v>
      </c>
      <c r="E543" s="35" t="s">
        <v>474</v>
      </c>
      <c r="F543" s="35">
        <v>0.49839307900000002</v>
      </c>
      <c r="G543" s="35">
        <v>0.69814981799999998</v>
      </c>
      <c r="H543" s="35">
        <v>0.38841131099999998</v>
      </c>
      <c r="I543" s="35">
        <v>1.1136603890000001</v>
      </c>
      <c r="J543" s="35">
        <v>0.56517325900000004</v>
      </c>
      <c r="K543" s="35">
        <v>0.61741863900000005</v>
      </c>
      <c r="L543" s="35">
        <v>0.70339288899999997</v>
      </c>
      <c r="M543" s="35">
        <v>0.67100297900000005</v>
      </c>
      <c r="N543" s="35">
        <v>4.6852722999999999E-2</v>
      </c>
      <c r="O543" s="35">
        <v>-1.3146161E-2</v>
      </c>
      <c r="P543" s="35">
        <v>1.4453746649999999</v>
      </c>
      <c r="Q543" s="35">
        <v>1.864307116</v>
      </c>
      <c r="R543" s="35">
        <v>-6.2635107999999995E-2</v>
      </c>
      <c r="S543" s="35">
        <v>0.46739058300000003</v>
      </c>
      <c r="T543" s="35">
        <v>0.60997030500000005</v>
      </c>
      <c r="U543" s="35">
        <v>1.0473658400000001</v>
      </c>
      <c r="V543" s="35">
        <v>0.56718310500000002</v>
      </c>
      <c r="W543" s="35">
        <v>0.82478743600000004</v>
      </c>
      <c r="X543" s="35">
        <v>16</v>
      </c>
      <c r="Y543" s="35">
        <v>4</v>
      </c>
      <c r="Z543" s="45">
        <f t="shared" si="96"/>
        <v>0.52831806933333336</v>
      </c>
      <c r="AA543" s="45">
        <f t="shared" si="97"/>
        <v>0.47374953033333339</v>
      </c>
      <c r="AB543" s="45">
        <f t="shared" si="98"/>
        <v>0.33824192666666669</v>
      </c>
      <c r="AC543" s="45">
        <f t="shared" si="99"/>
        <v>0.76541742900000009</v>
      </c>
      <c r="AD543" s="45">
        <f t="shared" si="100"/>
        <v>1.0988452066666665</v>
      </c>
      <c r="AE543" s="45">
        <f t="shared" si="101"/>
        <v>0.81311212700000013</v>
      </c>
      <c r="AF543" s="55">
        <f t="shared" si="102"/>
        <v>-0.16279187316666671</v>
      </c>
      <c r="AG543" s="56">
        <f t="shared" si="103"/>
        <v>-0.11901919083333312</v>
      </c>
      <c r="AH543" s="56">
        <v>-0.20603543458595999</v>
      </c>
      <c r="AI543" s="57">
        <v>-5.7616534554953497E-2</v>
      </c>
      <c r="AJ543" s="61">
        <v>0</v>
      </c>
      <c r="AK543" s="61">
        <v>0</v>
      </c>
      <c r="AL543" s="61">
        <v>0</v>
      </c>
      <c r="AM543" s="61">
        <v>0</v>
      </c>
      <c r="AN543" s="61">
        <f t="shared" si="104"/>
        <v>0</v>
      </c>
      <c r="AO543" s="61">
        <f t="shared" si="105"/>
        <v>0</v>
      </c>
      <c r="AP543" s="61">
        <f t="shared" si="106"/>
        <v>0</v>
      </c>
      <c r="AQ543" s="61">
        <f t="shared" si="107"/>
        <v>0</v>
      </c>
    </row>
    <row r="544" spans="1:43">
      <c r="A544" s="35" t="s">
        <v>143</v>
      </c>
      <c r="B544" s="35" t="s">
        <v>473</v>
      </c>
      <c r="C544" s="35" t="s">
        <v>472</v>
      </c>
      <c r="D544" s="35" t="s">
        <v>471</v>
      </c>
      <c r="E544" s="35" t="s">
        <v>470</v>
      </c>
      <c r="F544" s="35">
        <v>-1.8193107019999999</v>
      </c>
      <c r="G544" s="35">
        <v>-0.30842314100000001</v>
      </c>
      <c r="H544" s="35">
        <v>-3.2545133640000001</v>
      </c>
      <c r="I544" s="35">
        <v>-4.4343889110000001</v>
      </c>
      <c r="J544" s="35">
        <v>-2.1240979069999999</v>
      </c>
      <c r="K544" s="35">
        <v>-5.4566425299999999</v>
      </c>
      <c r="L544" s="35">
        <v>-3.781395957</v>
      </c>
      <c r="M544" s="35">
        <v>-3.7817943249999999</v>
      </c>
      <c r="N544" s="35">
        <v>1.5067547320000001</v>
      </c>
      <c r="O544" s="35">
        <v>-7.5513982329999996</v>
      </c>
      <c r="P544" s="35">
        <v>-5.8651181250000004</v>
      </c>
      <c r="Q544" s="35">
        <v>-2.4567152719999998</v>
      </c>
      <c r="R544" s="35">
        <v>-5.4271285809999998</v>
      </c>
      <c r="S544" s="35">
        <v>-3.7700499600000001</v>
      </c>
      <c r="T544" s="35">
        <v>-1.8522091389999999</v>
      </c>
      <c r="U544" s="35">
        <v>-6.3968145029999999</v>
      </c>
      <c r="V544" s="35">
        <v>-7.847590973</v>
      </c>
      <c r="W544" s="35">
        <v>-3.9310808210000001</v>
      </c>
      <c r="X544" s="35">
        <v>1</v>
      </c>
      <c r="Y544" s="35">
        <v>1</v>
      </c>
      <c r="Z544" s="45">
        <f t="shared" si="96"/>
        <v>-1.7940824023333333</v>
      </c>
      <c r="AA544" s="45">
        <f t="shared" si="97"/>
        <v>-2.0188118500000001</v>
      </c>
      <c r="AB544" s="45">
        <f t="shared" si="98"/>
        <v>-3.6831292266666664</v>
      </c>
      <c r="AC544" s="45">
        <f t="shared" si="99"/>
        <v>-4.0050431160000004</v>
      </c>
      <c r="AD544" s="45">
        <f t="shared" si="100"/>
        <v>-5.2910772100000001</v>
      </c>
      <c r="AE544" s="45">
        <f t="shared" si="101"/>
        <v>-6.0584954323333333</v>
      </c>
      <c r="AF544" s="55">
        <f t="shared" si="102"/>
        <v>-1.7766821004999998</v>
      </c>
      <c r="AG544" s="56">
        <f t="shared" si="103"/>
        <v>-1.4104352693333331</v>
      </c>
      <c r="AH544" s="56">
        <v>-2.0423413986998501E-3</v>
      </c>
      <c r="AI544" s="57">
        <v>-5.0257436980351698E-2</v>
      </c>
      <c r="AJ544" s="61">
        <v>0</v>
      </c>
      <c r="AK544" s="61">
        <v>0</v>
      </c>
      <c r="AL544" s="61">
        <v>0</v>
      </c>
      <c r="AM544" s="61">
        <v>0</v>
      </c>
      <c r="AN544" s="61">
        <f t="shared" si="104"/>
        <v>0</v>
      </c>
      <c r="AO544" s="61">
        <f t="shared" si="105"/>
        <v>0</v>
      </c>
      <c r="AP544" s="61">
        <f t="shared" si="106"/>
        <v>0</v>
      </c>
      <c r="AQ544" s="61">
        <f t="shared" si="107"/>
        <v>0</v>
      </c>
    </row>
    <row r="545" spans="1:43">
      <c r="A545" s="35" t="s">
        <v>161</v>
      </c>
      <c r="B545" s="35" t="s">
        <v>469</v>
      </c>
      <c r="C545" s="35" t="s">
        <v>468</v>
      </c>
      <c r="D545" s="35" t="s">
        <v>467</v>
      </c>
      <c r="E545" s="35" t="s">
        <v>466</v>
      </c>
      <c r="F545" s="35">
        <v>1.2387328740000001</v>
      </c>
      <c r="G545" s="35">
        <v>0.37156799600000001</v>
      </c>
      <c r="H545" s="35">
        <v>0.19922261099999999</v>
      </c>
      <c r="I545" s="35">
        <v>0.73480459200000003</v>
      </c>
      <c r="J545" s="35">
        <v>7.4859255E-2</v>
      </c>
      <c r="K545" s="35">
        <v>-0.74415200599999998</v>
      </c>
      <c r="L545" s="35">
        <v>-0.72731892799999998</v>
      </c>
      <c r="M545" s="35">
        <v>0.34308389299999997</v>
      </c>
      <c r="N545" s="35">
        <v>-9.7304521000000005E-2</v>
      </c>
      <c r="O545" s="35">
        <v>0.29625361500000003</v>
      </c>
      <c r="P545" s="35">
        <v>1.28233379</v>
      </c>
      <c r="Q545" s="35">
        <v>0.58487002499999996</v>
      </c>
      <c r="R545" s="35">
        <v>-0.52103242299999997</v>
      </c>
      <c r="S545" s="35">
        <v>-0.24643150599999999</v>
      </c>
      <c r="T545" s="35">
        <v>-1.1292331790000001</v>
      </c>
      <c r="U545" s="35">
        <v>-1.2709870219999999</v>
      </c>
      <c r="V545" s="35">
        <v>-0.23432229199999999</v>
      </c>
      <c r="W545" s="35">
        <v>-1.499225611</v>
      </c>
      <c r="X545" s="35">
        <v>9</v>
      </c>
      <c r="Y545" s="35">
        <v>16</v>
      </c>
      <c r="Z545" s="45">
        <f t="shared" si="96"/>
        <v>0.60317449366666664</v>
      </c>
      <c r="AA545" s="45">
        <f t="shared" si="97"/>
        <v>-0.16051318533333334</v>
      </c>
      <c r="AB545" s="45">
        <f t="shared" si="98"/>
        <v>-0.63223236933333338</v>
      </c>
      <c r="AC545" s="45">
        <f t="shared" si="99"/>
        <v>2.1837280333333358E-2</v>
      </c>
      <c r="AD545" s="45">
        <f t="shared" si="100"/>
        <v>0.7211524766666666</v>
      </c>
      <c r="AE545" s="45">
        <f t="shared" si="101"/>
        <v>-1.0015116416666665</v>
      </c>
      <c r="AF545" s="55">
        <f t="shared" si="102"/>
        <v>-0.85356302350000002</v>
      </c>
      <c r="AG545" s="56">
        <f t="shared" si="103"/>
        <v>-1.3730065201666664</v>
      </c>
      <c r="AH545" s="56">
        <v>-6.3236273182728703E-2</v>
      </c>
      <c r="AI545" s="57">
        <v>-2.1557566987778099E-2</v>
      </c>
      <c r="AJ545" s="61">
        <v>0</v>
      </c>
      <c r="AK545" s="61">
        <v>0</v>
      </c>
      <c r="AL545" s="61">
        <v>0</v>
      </c>
      <c r="AM545" s="61">
        <v>1</v>
      </c>
      <c r="AN545" s="61">
        <f t="shared" si="104"/>
        <v>0</v>
      </c>
      <c r="AO545" s="61">
        <f t="shared" si="105"/>
        <v>1</v>
      </c>
      <c r="AP545" s="61">
        <f t="shared" si="106"/>
        <v>0</v>
      </c>
      <c r="AQ545" s="61">
        <f t="shared" si="107"/>
        <v>0</v>
      </c>
    </row>
    <row r="546" spans="1:43">
      <c r="A546" s="35" t="s">
        <v>143</v>
      </c>
      <c r="B546" s="35" t="s">
        <v>465</v>
      </c>
      <c r="C546" s="35" t="s">
        <v>464</v>
      </c>
      <c r="D546" s="35" t="s">
        <v>463</v>
      </c>
      <c r="E546" s="35" t="s">
        <v>462</v>
      </c>
      <c r="F546" s="35">
        <v>0.40795796699999998</v>
      </c>
      <c r="G546" s="35">
        <v>-1.321996092</v>
      </c>
      <c r="H546" s="35">
        <v>-0.200373785</v>
      </c>
      <c r="I546" s="35">
        <v>0.115234878</v>
      </c>
      <c r="J546" s="35">
        <v>-1.7840198549999999</v>
      </c>
      <c r="K546" s="35">
        <v>-0.376928388</v>
      </c>
      <c r="L546" s="35">
        <v>-5.1910629E-2</v>
      </c>
      <c r="M546" s="35">
        <v>-0.30252685299999998</v>
      </c>
      <c r="N546" s="35">
        <v>5.4652771000000003E-2</v>
      </c>
      <c r="O546" s="35">
        <v>0.51380745800000005</v>
      </c>
      <c r="P546" s="35">
        <v>0.90512249199999995</v>
      </c>
      <c r="Q546" s="35">
        <v>0.80069070899999994</v>
      </c>
      <c r="R546" s="35">
        <v>-0.119420867</v>
      </c>
      <c r="S546" s="35">
        <v>0.86075769999999996</v>
      </c>
      <c r="T546" s="35">
        <v>-0.46408114499999997</v>
      </c>
      <c r="U546" s="35">
        <v>-0.75521366499999998</v>
      </c>
      <c r="V546" s="35">
        <v>-1.1435392170000001</v>
      </c>
      <c r="W546" s="35">
        <v>-0.44726521000000002</v>
      </c>
      <c r="X546" s="35">
        <v>4</v>
      </c>
      <c r="Y546" s="35">
        <v>9</v>
      </c>
      <c r="Z546" s="45">
        <f t="shared" si="96"/>
        <v>-0.37147063666666669</v>
      </c>
      <c r="AA546" s="45">
        <f t="shared" si="97"/>
        <v>-9.9928236999999989E-2</v>
      </c>
      <c r="AB546" s="45">
        <f t="shared" si="98"/>
        <v>9.2418562666666662E-2</v>
      </c>
      <c r="AC546" s="45">
        <f t="shared" si="99"/>
        <v>-0.68190445499999985</v>
      </c>
      <c r="AD546" s="45">
        <f t="shared" si="100"/>
        <v>0.73987355299999991</v>
      </c>
      <c r="AE546" s="45">
        <f t="shared" si="101"/>
        <v>-0.78200603066666663</v>
      </c>
      <c r="AF546" s="55">
        <f t="shared" si="102"/>
        <v>0.32811799949999998</v>
      </c>
      <c r="AG546" s="56">
        <f t="shared" si="103"/>
        <v>-0.81099057966666666</v>
      </c>
      <c r="AH546" s="56">
        <v>-8.2576178989484106E-3</v>
      </c>
      <c r="AI546" s="57">
        <v>2.2433127147659E-2</v>
      </c>
      <c r="AJ546" s="61">
        <v>0</v>
      </c>
      <c r="AK546" s="61">
        <v>0</v>
      </c>
      <c r="AL546" s="61">
        <v>0</v>
      </c>
      <c r="AM546" s="61">
        <v>0</v>
      </c>
      <c r="AN546" s="61">
        <f t="shared" si="104"/>
        <v>0</v>
      </c>
      <c r="AO546" s="61">
        <f t="shared" si="105"/>
        <v>0</v>
      </c>
      <c r="AP546" s="61">
        <f t="shared" si="106"/>
        <v>0</v>
      </c>
      <c r="AQ546" s="61">
        <f t="shared" si="107"/>
        <v>0</v>
      </c>
    </row>
    <row r="547" spans="1:43">
      <c r="A547" s="35" t="s">
        <v>143</v>
      </c>
      <c r="B547" s="35" t="s">
        <v>461</v>
      </c>
      <c r="C547" s="35" t="s">
        <v>460</v>
      </c>
      <c r="D547" s="35" t="s">
        <v>459</v>
      </c>
      <c r="E547" s="35" t="s">
        <v>458</v>
      </c>
      <c r="F547" s="35">
        <v>-0.93229842600000001</v>
      </c>
      <c r="G547" s="35">
        <v>-0.95119453899999995</v>
      </c>
      <c r="H547" s="35">
        <v>-0.958566315</v>
      </c>
      <c r="I547" s="35">
        <v>-0.71876459599999998</v>
      </c>
      <c r="J547" s="35">
        <v>4.5392398E-2</v>
      </c>
      <c r="K547" s="35">
        <v>8.0899223000000006E-2</v>
      </c>
      <c r="L547" s="35">
        <v>-0.70524841500000002</v>
      </c>
      <c r="M547" s="35">
        <v>-0.61871882</v>
      </c>
      <c r="N547" s="35">
        <v>-0.42024364800000003</v>
      </c>
      <c r="O547" s="35">
        <v>-0.13574697699999999</v>
      </c>
      <c r="P547" s="35">
        <v>-1.6781081999999999E-2</v>
      </c>
      <c r="Q547" s="35">
        <v>0.80597957600000003</v>
      </c>
      <c r="R547" s="35">
        <v>-1.2715568269999999</v>
      </c>
      <c r="S547" s="35">
        <v>-0.49201692000000002</v>
      </c>
      <c r="T547" s="35">
        <v>0.52510352900000001</v>
      </c>
      <c r="U547" s="35">
        <v>-0.52021602099999997</v>
      </c>
      <c r="V547" s="35">
        <v>0.498305683</v>
      </c>
      <c r="W547" s="35">
        <v>0.27189010600000002</v>
      </c>
      <c r="X547" s="35">
        <v>25</v>
      </c>
      <c r="Y547" s="35">
        <v>9</v>
      </c>
      <c r="Z547" s="45">
        <f t="shared" si="96"/>
        <v>-0.94735309333333328</v>
      </c>
      <c r="AA547" s="45">
        <f t="shared" si="97"/>
        <v>-0.58140362766666664</v>
      </c>
      <c r="AB547" s="45">
        <f t="shared" si="98"/>
        <v>-0.41282340599999995</v>
      </c>
      <c r="AC547" s="45">
        <f t="shared" si="99"/>
        <v>-0.1974909916666667</v>
      </c>
      <c r="AD547" s="45">
        <f t="shared" si="100"/>
        <v>0.21781717233333334</v>
      </c>
      <c r="AE547" s="45">
        <f t="shared" si="101"/>
        <v>8.3326589333333353E-2</v>
      </c>
      <c r="AF547" s="55">
        <f t="shared" si="102"/>
        <v>0.35155495450000002</v>
      </c>
      <c r="AG547" s="56">
        <f t="shared" si="103"/>
        <v>7.3163499000000035E-2</v>
      </c>
      <c r="AH547" s="56">
        <v>-5.4106743040076601E-3</v>
      </c>
      <c r="AI547" s="57">
        <v>5.56367554633308E-2</v>
      </c>
      <c r="AJ547" s="61">
        <v>0</v>
      </c>
      <c r="AK547" s="61">
        <v>0</v>
      </c>
      <c r="AL547" s="61">
        <v>0</v>
      </c>
      <c r="AM547" s="61">
        <v>0</v>
      </c>
      <c r="AN547" s="61">
        <f t="shared" si="104"/>
        <v>0</v>
      </c>
      <c r="AO547" s="61">
        <f t="shared" si="105"/>
        <v>0</v>
      </c>
      <c r="AP547" s="61">
        <f t="shared" si="106"/>
        <v>0</v>
      </c>
      <c r="AQ547" s="61">
        <f t="shared" si="107"/>
        <v>0</v>
      </c>
    </row>
    <row r="548" spans="1:43">
      <c r="A548" s="35" t="s">
        <v>143</v>
      </c>
      <c r="B548" s="35" t="s">
        <v>457</v>
      </c>
      <c r="C548" s="35" t="s">
        <v>456</v>
      </c>
      <c r="D548" s="35" t="s">
        <v>455</v>
      </c>
      <c r="E548" s="35" t="s">
        <v>454</v>
      </c>
      <c r="F548" s="35">
        <v>0.61885688100000003</v>
      </c>
      <c r="G548" s="35">
        <v>0.26151171499999998</v>
      </c>
      <c r="H548" s="35">
        <v>0.66283098799999995</v>
      </c>
      <c r="I548" s="35">
        <v>0.51557543400000005</v>
      </c>
      <c r="J548" s="35">
        <v>0.63659809000000001</v>
      </c>
      <c r="K548" s="35">
        <v>0.85491215899999995</v>
      </c>
      <c r="L548" s="35">
        <v>-1.0871326640000001</v>
      </c>
      <c r="M548" s="35">
        <v>-4.7548470000000002E-2</v>
      </c>
      <c r="N548" s="35">
        <v>1.140276823</v>
      </c>
      <c r="O548" s="35">
        <v>0.59319264599999999</v>
      </c>
      <c r="P548" s="35">
        <v>0.79213918999999999</v>
      </c>
      <c r="Q548" s="35">
        <v>1.6635398960000001</v>
      </c>
      <c r="R548" s="35">
        <v>0.40852872800000001</v>
      </c>
      <c r="S548" s="35">
        <v>-1.6752131E-2</v>
      </c>
      <c r="T548" s="35">
        <v>-4.1552239999999999E-3</v>
      </c>
      <c r="U548" s="35">
        <v>1.666397573</v>
      </c>
      <c r="V548" s="35">
        <v>0.42590236399999998</v>
      </c>
      <c r="W548" s="35">
        <v>0.80100968699999997</v>
      </c>
      <c r="X548" s="35">
        <v>4</v>
      </c>
      <c r="Y548" s="35">
        <v>4</v>
      </c>
      <c r="Z548" s="45">
        <f t="shared" si="96"/>
        <v>0.51439986133333326</v>
      </c>
      <c r="AA548" s="45">
        <f t="shared" si="97"/>
        <v>1.865229666666653E-3</v>
      </c>
      <c r="AB548" s="45">
        <f t="shared" si="98"/>
        <v>0.12920712433333334</v>
      </c>
      <c r="AC548" s="45">
        <f t="shared" si="99"/>
        <v>0.66902856100000008</v>
      </c>
      <c r="AD548" s="45">
        <f t="shared" si="100"/>
        <v>1.0162905773333335</v>
      </c>
      <c r="AE548" s="45">
        <f t="shared" si="101"/>
        <v>0.96443654133333334</v>
      </c>
      <c r="AF548" s="55">
        <f t="shared" si="102"/>
        <v>-0.12892542116666664</v>
      </c>
      <c r="AG548" s="56">
        <f t="shared" si="103"/>
        <v>0.12177697216666661</v>
      </c>
      <c r="AH548" s="56">
        <v>-0.10278728370554099</v>
      </c>
      <c r="AI548" s="57">
        <v>-8.3805063368844301E-2</v>
      </c>
      <c r="AJ548" s="61">
        <v>0</v>
      </c>
      <c r="AK548" s="61">
        <v>0</v>
      </c>
      <c r="AL548" s="61">
        <v>0</v>
      </c>
      <c r="AM548" s="61">
        <v>0</v>
      </c>
      <c r="AN548" s="61">
        <f t="shared" si="104"/>
        <v>0</v>
      </c>
      <c r="AO548" s="61">
        <f t="shared" si="105"/>
        <v>0</v>
      </c>
      <c r="AP548" s="61">
        <f t="shared" si="106"/>
        <v>0</v>
      </c>
      <c r="AQ548" s="61">
        <f t="shared" si="107"/>
        <v>0</v>
      </c>
    </row>
    <row r="549" spans="1:43">
      <c r="A549" s="35" t="s">
        <v>143</v>
      </c>
      <c r="B549" s="35" t="s">
        <v>453</v>
      </c>
      <c r="C549" s="35" t="s">
        <v>452</v>
      </c>
      <c r="D549" s="35" t="s">
        <v>451</v>
      </c>
      <c r="E549" s="35" t="s">
        <v>450</v>
      </c>
      <c r="F549" s="35">
        <v>-1.2187214099999999</v>
      </c>
      <c r="G549" s="35">
        <v>2.9230591E-2</v>
      </c>
      <c r="H549" s="35">
        <v>-2.6746565E-2</v>
      </c>
      <c r="I549" s="35">
        <v>-0.17905992400000001</v>
      </c>
      <c r="J549" s="35">
        <v>9.3494300000000004E-4</v>
      </c>
      <c r="K549" s="35">
        <v>-0.18009603299999999</v>
      </c>
      <c r="L549" s="35">
        <v>0.44138022900000001</v>
      </c>
      <c r="M549" s="35">
        <v>0.60064355199999997</v>
      </c>
      <c r="N549" s="35">
        <v>0.24520107199999999</v>
      </c>
      <c r="O549" s="35">
        <v>-0.53704306700000004</v>
      </c>
      <c r="P549" s="35">
        <v>-9.7518036000000002E-2</v>
      </c>
      <c r="Q549" s="35">
        <v>0.31259489299999998</v>
      </c>
      <c r="R549" s="35">
        <v>1.070459432</v>
      </c>
      <c r="S549" s="35">
        <v>0.31556688500000002</v>
      </c>
      <c r="T549" s="35">
        <v>0.92601976699999999</v>
      </c>
      <c r="U549" s="35">
        <v>1.7873146820000001</v>
      </c>
      <c r="V549" s="35">
        <v>1.070810839</v>
      </c>
      <c r="W549" s="35">
        <v>0.858142878</v>
      </c>
      <c r="X549" s="35">
        <v>4</v>
      </c>
      <c r="Y549" s="35">
        <v>36</v>
      </c>
      <c r="Z549" s="45">
        <f t="shared" si="96"/>
        <v>-0.40541246133333336</v>
      </c>
      <c r="AA549" s="45">
        <f t="shared" si="97"/>
        <v>0.42907495099999998</v>
      </c>
      <c r="AB549" s="45">
        <f t="shared" si="98"/>
        <v>0.77068202799999996</v>
      </c>
      <c r="AC549" s="45">
        <f t="shared" si="99"/>
        <v>-0.11940700466666666</v>
      </c>
      <c r="AD549" s="45">
        <f t="shared" si="100"/>
        <v>-0.10732207000000001</v>
      </c>
      <c r="AE549" s="45">
        <f t="shared" si="101"/>
        <v>1.2387561329999999</v>
      </c>
      <c r="AF549" s="55">
        <f t="shared" si="102"/>
        <v>0.75885078316666665</v>
      </c>
      <c r="AG549" s="56">
        <f t="shared" si="103"/>
        <v>1.3521206703333333</v>
      </c>
      <c r="AH549" s="56">
        <v>0.17163798073329301</v>
      </c>
      <c r="AI549" s="57">
        <v>5.4603305811522097E-2</v>
      </c>
      <c r="AJ549" s="61">
        <v>0</v>
      </c>
      <c r="AK549" s="61">
        <v>0</v>
      </c>
      <c r="AL549" s="61">
        <v>0</v>
      </c>
      <c r="AM549" s="61">
        <v>1</v>
      </c>
      <c r="AN549" s="61">
        <f t="shared" si="104"/>
        <v>0</v>
      </c>
      <c r="AO549" s="61">
        <f t="shared" si="105"/>
        <v>1</v>
      </c>
      <c r="AP549" s="61">
        <f t="shared" si="106"/>
        <v>0</v>
      </c>
      <c r="AQ549" s="61">
        <f t="shared" si="107"/>
        <v>0</v>
      </c>
    </row>
    <row r="550" spans="1:43">
      <c r="A550" s="35" t="s">
        <v>161</v>
      </c>
      <c r="B550" s="35" t="s">
        <v>449</v>
      </c>
      <c r="C550" s="35" t="s">
        <v>448</v>
      </c>
      <c r="D550" s="35" t="s">
        <v>447</v>
      </c>
      <c r="E550" s="35" t="s">
        <v>446</v>
      </c>
      <c r="F550" s="35">
        <v>0.39949975999999998</v>
      </c>
      <c r="G550" s="35">
        <v>0.87454896100000001</v>
      </c>
      <c r="H550" s="35">
        <v>1.455619811</v>
      </c>
      <c r="I550" s="35">
        <v>-0.52272996000000005</v>
      </c>
      <c r="J550" s="35">
        <v>0.542923347</v>
      </c>
      <c r="K550" s="35">
        <v>-3.4216334000000001E-2</v>
      </c>
      <c r="L550" s="35">
        <v>0.55983974199999997</v>
      </c>
      <c r="M550" s="35">
        <v>0.54785661200000002</v>
      </c>
      <c r="N550" s="35">
        <v>0.42075998599999997</v>
      </c>
      <c r="O550" s="35">
        <v>-0.193384902</v>
      </c>
      <c r="P550" s="35">
        <v>-1.1903271E-2</v>
      </c>
      <c r="Q550" s="35">
        <v>-0.19647029899999999</v>
      </c>
      <c r="R550" s="35">
        <v>1.3635650939999999</v>
      </c>
      <c r="S550" s="35">
        <v>1.826247258</v>
      </c>
      <c r="T550" s="35">
        <v>0.64388521200000004</v>
      </c>
      <c r="U550" s="35">
        <v>-3.1313262000000001E-2</v>
      </c>
      <c r="V550" s="35">
        <v>-0.15334908799999999</v>
      </c>
      <c r="W550" s="35">
        <v>-0.45947817099999999</v>
      </c>
      <c r="X550" s="35">
        <v>1</v>
      </c>
      <c r="Y550" s="35">
        <v>9</v>
      </c>
      <c r="Z550" s="45">
        <f t="shared" si="96"/>
        <v>0.90988951066666657</v>
      </c>
      <c r="AA550" s="45">
        <f t="shared" si="97"/>
        <v>0.50948544666666662</v>
      </c>
      <c r="AB550" s="45">
        <f t="shared" si="98"/>
        <v>1.2778991879999999</v>
      </c>
      <c r="AC550" s="45">
        <f t="shared" si="99"/>
        <v>-4.6743156666666829E-3</v>
      </c>
      <c r="AD550" s="45">
        <f t="shared" si="100"/>
        <v>-0.13391949066666667</v>
      </c>
      <c r="AE550" s="45">
        <f t="shared" si="101"/>
        <v>-0.214713507</v>
      </c>
      <c r="AF550" s="55">
        <f t="shared" si="102"/>
        <v>0.56821170933333331</v>
      </c>
      <c r="AG550" s="56">
        <f t="shared" si="103"/>
        <v>-0.14541660383333332</v>
      </c>
      <c r="AH550" s="56">
        <v>1.7391305810419599E-2</v>
      </c>
      <c r="AI550" s="57">
        <v>-6.8207004252649001E-2</v>
      </c>
      <c r="AJ550" s="61">
        <v>0</v>
      </c>
      <c r="AK550" s="61">
        <v>0</v>
      </c>
      <c r="AL550" s="61">
        <v>0</v>
      </c>
      <c r="AM550" s="61">
        <v>0</v>
      </c>
      <c r="AN550" s="61">
        <f t="shared" si="104"/>
        <v>0</v>
      </c>
      <c r="AO550" s="61">
        <f t="shared" si="105"/>
        <v>0</v>
      </c>
      <c r="AP550" s="61">
        <f t="shared" si="106"/>
        <v>0</v>
      </c>
      <c r="AQ550" s="61">
        <f t="shared" si="107"/>
        <v>0</v>
      </c>
    </row>
    <row r="551" spans="1:43">
      <c r="A551" s="35" t="s">
        <v>143</v>
      </c>
      <c r="B551" s="35" t="s">
        <v>445</v>
      </c>
      <c r="C551" s="35" t="s">
        <v>444</v>
      </c>
      <c r="D551" s="35" t="s">
        <v>443</v>
      </c>
      <c r="E551" s="35" t="s">
        <v>442</v>
      </c>
      <c r="F551" s="35">
        <v>-1.168363917</v>
      </c>
      <c r="G551" s="35">
        <v>-0.67730197800000003</v>
      </c>
      <c r="H551" s="35">
        <v>-0.57194126599999995</v>
      </c>
      <c r="I551" s="35">
        <v>-2.770407203</v>
      </c>
      <c r="J551" s="35">
        <v>-1.892082217</v>
      </c>
      <c r="K551" s="35">
        <v>-1.71295109</v>
      </c>
      <c r="L551" s="35">
        <v>0.100687792</v>
      </c>
      <c r="M551" s="35">
        <v>-1.4281720389999999</v>
      </c>
      <c r="N551" s="35">
        <v>-1.777819689</v>
      </c>
      <c r="O551" s="35">
        <v>-2.3465497530000001</v>
      </c>
      <c r="P551" s="35">
        <v>-2.0949364739999998</v>
      </c>
      <c r="Q551" s="35">
        <v>-0.88003314099999996</v>
      </c>
      <c r="R551" s="35">
        <v>-0.75136546000000004</v>
      </c>
      <c r="S551" s="35">
        <v>-0.57763206899999997</v>
      </c>
      <c r="T551" s="35">
        <v>-1.7247919E-2</v>
      </c>
      <c r="U551" s="35">
        <v>-2.0620876450000001</v>
      </c>
      <c r="V551" s="35">
        <v>-1.2914488180000001</v>
      </c>
      <c r="W551" s="35">
        <v>-1.8310203709999999</v>
      </c>
      <c r="X551" s="35">
        <v>36</v>
      </c>
      <c r="Y551" s="35">
        <v>36</v>
      </c>
      <c r="Z551" s="45">
        <f t="shared" si="96"/>
        <v>-0.80586905366666661</v>
      </c>
      <c r="AA551" s="45">
        <f t="shared" si="97"/>
        <v>-1.0351013119999999</v>
      </c>
      <c r="AB551" s="45">
        <f t="shared" si="98"/>
        <v>-0.44874848266666661</v>
      </c>
      <c r="AC551" s="45">
        <f t="shared" si="99"/>
        <v>-2.1251468366666666</v>
      </c>
      <c r="AD551" s="45">
        <f t="shared" si="100"/>
        <v>-1.7738397893333335</v>
      </c>
      <c r="AE551" s="45">
        <f t="shared" si="101"/>
        <v>-1.7281856113333334</v>
      </c>
      <c r="AF551" s="55">
        <f t="shared" si="102"/>
        <v>0.47173670016666663</v>
      </c>
      <c r="AG551" s="56">
        <f t="shared" si="103"/>
        <v>0.22130770166666669</v>
      </c>
      <c r="AH551" s="56">
        <v>0.1734958614182</v>
      </c>
      <c r="AI551" s="57">
        <v>0.191344612224286</v>
      </c>
      <c r="AJ551" s="61">
        <v>0</v>
      </c>
      <c r="AK551" s="61">
        <v>0</v>
      </c>
      <c r="AL551" s="61">
        <v>0</v>
      </c>
      <c r="AM551" s="61">
        <v>0</v>
      </c>
      <c r="AN551" s="61">
        <f t="shared" si="104"/>
        <v>0</v>
      </c>
      <c r="AO551" s="61">
        <f t="shared" si="105"/>
        <v>0</v>
      </c>
      <c r="AP551" s="61">
        <f t="shared" si="106"/>
        <v>0</v>
      </c>
      <c r="AQ551" s="61">
        <f t="shared" si="107"/>
        <v>0</v>
      </c>
    </row>
    <row r="552" spans="1:43">
      <c r="A552" s="35" t="s">
        <v>161</v>
      </c>
      <c r="B552" s="35" t="s">
        <v>441</v>
      </c>
      <c r="C552" s="35" t="s">
        <v>440</v>
      </c>
      <c r="D552" s="35" t="s">
        <v>439</v>
      </c>
      <c r="E552" s="35" t="s">
        <v>438</v>
      </c>
      <c r="F552" s="35">
        <v>0.87467650299999999</v>
      </c>
      <c r="G552" s="35">
        <v>2.8475896700000001</v>
      </c>
      <c r="H552" s="35">
        <v>1.462237137</v>
      </c>
      <c r="I552" s="35">
        <v>1.478477786</v>
      </c>
      <c r="J552" s="35">
        <v>2.7118429690000001</v>
      </c>
      <c r="K552" s="35">
        <v>1.0480552299999999</v>
      </c>
      <c r="L552" s="35">
        <v>-0.70343803999999999</v>
      </c>
      <c r="M552" s="35">
        <v>1.218033844</v>
      </c>
      <c r="N552" s="35">
        <v>0.49115590999999997</v>
      </c>
      <c r="O552" s="35">
        <v>1.244523834</v>
      </c>
      <c r="P552" s="35">
        <v>0.89039960799999995</v>
      </c>
      <c r="Q552" s="35">
        <v>-1.943054721</v>
      </c>
      <c r="R552" s="35">
        <v>1.7186031470000001</v>
      </c>
      <c r="S552" s="35">
        <v>-0.67634557100000003</v>
      </c>
      <c r="T552" s="35">
        <v>0.16230122899999999</v>
      </c>
      <c r="U552" s="35">
        <v>2.0901285860000001</v>
      </c>
      <c r="V552" s="35">
        <v>-0.695775747</v>
      </c>
      <c r="W552" s="35">
        <v>0.31430486800000002</v>
      </c>
      <c r="X552" s="35">
        <v>1</v>
      </c>
      <c r="Y552" s="35">
        <v>1</v>
      </c>
      <c r="Z552" s="45">
        <f t="shared" si="96"/>
        <v>1.72816777</v>
      </c>
      <c r="AA552" s="45">
        <f t="shared" si="97"/>
        <v>0.33525057133333336</v>
      </c>
      <c r="AB552" s="45">
        <f t="shared" si="98"/>
        <v>0.40151960166666667</v>
      </c>
      <c r="AC552" s="45">
        <f t="shared" si="99"/>
        <v>1.7461253283333333</v>
      </c>
      <c r="AD552" s="45">
        <f t="shared" si="100"/>
        <v>6.3956240333333289E-2</v>
      </c>
      <c r="AE552" s="45">
        <f t="shared" si="101"/>
        <v>0.56955256900000006</v>
      </c>
      <c r="AF552" s="55">
        <f t="shared" si="102"/>
        <v>-0.63018956900000012</v>
      </c>
      <c r="AG552" s="56">
        <f t="shared" si="103"/>
        <v>-0.33548821533333328</v>
      </c>
      <c r="AH552" s="56">
        <v>-1.9957584821098901E-2</v>
      </c>
      <c r="AI552" s="57">
        <v>-9.2875660691995598E-2</v>
      </c>
      <c r="AJ552" s="61">
        <v>0</v>
      </c>
      <c r="AK552" s="61">
        <v>0</v>
      </c>
      <c r="AL552" s="61">
        <v>0</v>
      </c>
      <c r="AM552" s="61">
        <v>0</v>
      </c>
      <c r="AN552" s="61">
        <f t="shared" si="104"/>
        <v>0</v>
      </c>
      <c r="AO552" s="61">
        <f t="shared" si="105"/>
        <v>0</v>
      </c>
      <c r="AP552" s="61">
        <f t="shared" si="106"/>
        <v>0</v>
      </c>
      <c r="AQ552" s="61">
        <f t="shared" si="107"/>
        <v>0</v>
      </c>
    </row>
    <row r="553" spans="1:43">
      <c r="A553" s="35" t="s">
        <v>156</v>
      </c>
      <c r="B553" s="35" t="s">
        <v>437</v>
      </c>
      <c r="C553" s="35" t="s">
        <v>436</v>
      </c>
      <c r="D553" s="35" t="s">
        <v>435</v>
      </c>
      <c r="E553" s="35" t="s">
        <v>434</v>
      </c>
      <c r="F553" s="35">
        <v>-0.40862670299999998</v>
      </c>
      <c r="G553" s="35">
        <v>-0.35501503899999998</v>
      </c>
      <c r="H553" s="35">
        <v>0.25082620999999999</v>
      </c>
      <c r="I553" s="35">
        <v>-1.0518538740000001</v>
      </c>
      <c r="J553" s="35">
        <v>-1.570608158</v>
      </c>
      <c r="K553" s="35">
        <v>-1.698428131</v>
      </c>
      <c r="L553" s="35">
        <v>-0.90501332400000001</v>
      </c>
      <c r="M553" s="35">
        <v>-0.29980611800000001</v>
      </c>
      <c r="N553" s="35">
        <v>-1.5279232279999999</v>
      </c>
      <c r="O553" s="35">
        <v>-1.7811872120000001</v>
      </c>
      <c r="P553" s="35">
        <v>-1.752060336</v>
      </c>
      <c r="Q553" s="35">
        <v>-3.6043314959999999</v>
      </c>
      <c r="R553" s="35">
        <v>-0.60279002299999995</v>
      </c>
      <c r="S553" s="35">
        <v>-1.0438164299999999</v>
      </c>
      <c r="T553" s="35">
        <v>0.260729975</v>
      </c>
      <c r="U553" s="35">
        <v>-1.5804186979999999</v>
      </c>
      <c r="V553" s="35">
        <v>-0.97293192500000003</v>
      </c>
      <c r="W553" s="35">
        <v>0.24990464200000001</v>
      </c>
      <c r="X553" s="35">
        <v>1</v>
      </c>
      <c r="Y553" s="35">
        <v>4</v>
      </c>
      <c r="Z553" s="45">
        <f t="shared" si="96"/>
        <v>-0.17093851066666663</v>
      </c>
      <c r="AA553" s="45">
        <f t="shared" si="97"/>
        <v>-0.91091422333333327</v>
      </c>
      <c r="AB553" s="45">
        <f t="shared" si="98"/>
        <v>-0.46195882599999999</v>
      </c>
      <c r="AC553" s="45">
        <f t="shared" si="99"/>
        <v>-1.4402967209999999</v>
      </c>
      <c r="AD553" s="45">
        <f t="shared" si="100"/>
        <v>-2.3791930146666669</v>
      </c>
      <c r="AE553" s="45">
        <f t="shared" si="101"/>
        <v>-0.76781532699999999</v>
      </c>
      <c r="AF553" s="55">
        <f t="shared" si="102"/>
        <v>7.8967540999999974E-2</v>
      </c>
      <c r="AG553" s="56">
        <f t="shared" si="103"/>
        <v>1.1419295408333334</v>
      </c>
      <c r="AH553" s="56">
        <v>-3.4502038799173497E-2</v>
      </c>
      <c r="AI553" s="57">
        <v>-4.16813906226867E-2</v>
      </c>
      <c r="AJ553" s="61">
        <v>0</v>
      </c>
      <c r="AK553" s="61">
        <v>0</v>
      </c>
      <c r="AL553" s="61">
        <v>0</v>
      </c>
      <c r="AM553" s="61">
        <v>0</v>
      </c>
      <c r="AN553" s="61">
        <f t="shared" si="104"/>
        <v>0</v>
      </c>
      <c r="AO553" s="61">
        <f t="shared" si="105"/>
        <v>0</v>
      </c>
      <c r="AP553" s="61">
        <f t="shared" si="106"/>
        <v>0</v>
      </c>
      <c r="AQ553" s="61">
        <f t="shared" si="107"/>
        <v>0</v>
      </c>
    </row>
    <row r="554" spans="1:43">
      <c r="A554" s="35" t="s">
        <v>143</v>
      </c>
      <c r="B554" s="35" t="s">
        <v>433</v>
      </c>
      <c r="C554" s="35" t="s">
        <v>432</v>
      </c>
      <c r="D554" s="35" t="s">
        <v>431</v>
      </c>
      <c r="E554" s="35" t="s">
        <v>430</v>
      </c>
      <c r="F554" s="35">
        <v>0.78369838199999997</v>
      </c>
      <c r="G554" s="35">
        <v>0.673728773</v>
      </c>
      <c r="H554" s="35">
        <v>0.627642331</v>
      </c>
      <c r="I554" s="35">
        <v>0.287542729</v>
      </c>
      <c r="J554" s="35">
        <v>-5.365019E-2</v>
      </c>
      <c r="K554" s="35">
        <v>0.18864473800000001</v>
      </c>
      <c r="L554" s="35">
        <v>0.91802869099999995</v>
      </c>
      <c r="M554" s="35">
        <v>2.2368500660000001</v>
      </c>
      <c r="N554" s="35">
        <v>1.723790156</v>
      </c>
      <c r="O554" s="35">
        <v>1.1051648279999999</v>
      </c>
      <c r="P554" s="35">
        <v>1.1223507079999999</v>
      </c>
      <c r="Q554" s="35">
        <v>1.6380578859999999</v>
      </c>
      <c r="R554" s="35">
        <v>0.91644283999999998</v>
      </c>
      <c r="S554" s="35">
        <v>1.697980456</v>
      </c>
      <c r="T554" s="35">
        <v>0.25098841700000002</v>
      </c>
      <c r="U554" s="35">
        <v>-0.53071857200000006</v>
      </c>
      <c r="V554" s="35">
        <v>0.30899132600000001</v>
      </c>
      <c r="W554" s="35">
        <v>0.21571172</v>
      </c>
      <c r="X554" s="35">
        <v>16</v>
      </c>
      <c r="Y554" s="35">
        <v>64</v>
      </c>
      <c r="Z554" s="45">
        <f t="shared" si="96"/>
        <v>0.69502316200000003</v>
      </c>
      <c r="AA554" s="45">
        <f t="shared" si="97"/>
        <v>1.626222971</v>
      </c>
      <c r="AB554" s="45">
        <f t="shared" si="98"/>
        <v>0.95513723766666658</v>
      </c>
      <c r="AC554" s="45">
        <f t="shared" si="99"/>
        <v>0.14084575899999999</v>
      </c>
      <c r="AD554" s="45">
        <f t="shared" si="100"/>
        <v>1.2885244739999999</v>
      </c>
      <c r="AE554" s="45">
        <f t="shared" si="101"/>
        <v>-2.0051753333333497E-3</v>
      </c>
      <c r="AF554" s="55">
        <f t="shared" si="102"/>
        <v>-0.20548582883333333</v>
      </c>
      <c r="AG554" s="56">
        <f t="shared" si="103"/>
        <v>-0.71669029183333333</v>
      </c>
      <c r="AH554" s="56">
        <v>-1.9188170396383E-2</v>
      </c>
      <c r="AI554" s="57">
        <v>-5.9615308346362597E-2</v>
      </c>
      <c r="AJ554" s="61">
        <v>0</v>
      </c>
      <c r="AK554" s="61">
        <v>0</v>
      </c>
      <c r="AL554" s="61">
        <v>0</v>
      </c>
      <c r="AM554" s="61">
        <v>0</v>
      </c>
      <c r="AN554" s="61">
        <f t="shared" si="104"/>
        <v>0</v>
      </c>
      <c r="AO554" s="61">
        <f t="shared" si="105"/>
        <v>0</v>
      </c>
      <c r="AP554" s="61">
        <f t="shared" si="106"/>
        <v>0</v>
      </c>
      <c r="AQ554" s="61">
        <f t="shared" si="107"/>
        <v>0</v>
      </c>
    </row>
    <row r="555" spans="1:43">
      <c r="A555" s="35" t="s">
        <v>143</v>
      </c>
      <c r="B555" s="35" t="s">
        <v>429</v>
      </c>
      <c r="C555" s="35" t="s">
        <v>428</v>
      </c>
      <c r="D555" s="35" t="s">
        <v>427</v>
      </c>
      <c r="E555" s="35" t="s">
        <v>426</v>
      </c>
      <c r="F555" s="35">
        <v>-9.1683419999999995E-3</v>
      </c>
      <c r="G555" s="35">
        <v>-0.81772535899999998</v>
      </c>
      <c r="H555" s="35">
        <v>-0.18493072399999999</v>
      </c>
      <c r="I555" s="35">
        <v>0.360142305</v>
      </c>
      <c r="J555" s="35">
        <v>-0.32428747400000002</v>
      </c>
      <c r="K555" s="35">
        <v>-0.56019691999999999</v>
      </c>
      <c r="L555" s="35">
        <v>-0.106903943</v>
      </c>
      <c r="M555" s="35">
        <v>-1.2547399100000001</v>
      </c>
      <c r="N555" s="35">
        <v>-0.46874479699999999</v>
      </c>
      <c r="O555" s="35">
        <v>-0.50019057099999997</v>
      </c>
      <c r="P555" s="35">
        <v>-0.67414074199999996</v>
      </c>
      <c r="Q555" s="35">
        <v>-0.92461162699999999</v>
      </c>
      <c r="R555" s="35">
        <v>-0.66193184800000004</v>
      </c>
      <c r="S555" s="35">
        <v>-0.73082680099999997</v>
      </c>
      <c r="T555" s="35">
        <v>-1.329459452</v>
      </c>
      <c r="U555" s="35">
        <v>0.73845328099999996</v>
      </c>
      <c r="V555" s="35">
        <v>-0.24907700599999999</v>
      </c>
      <c r="W555" s="35">
        <v>0.47388772200000001</v>
      </c>
      <c r="X555" s="35">
        <v>4</v>
      </c>
      <c r="Y555" s="35">
        <v>1</v>
      </c>
      <c r="Z555" s="45">
        <f t="shared" si="96"/>
        <v>-0.33727480833333329</v>
      </c>
      <c r="AA555" s="45">
        <f t="shared" si="97"/>
        <v>-0.61012955000000002</v>
      </c>
      <c r="AB555" s="45">
        <f t="shared" si="98"/>
        <v>-0.90740603366666672</v>
      </c>
      <c r="AC555" s="45">
        <f t="shared" si="99"/>
        <v>-0.17478069633333335</v>
      </c>
      <c r="AD555" s="45">
        <f t="shared" si="100"/>
        <v>-0.69964764666666657</v>
      </c>
      <c r="AE555" s="45">
        <f t="shared" si="101"/>
        <v>0.32108799900000001</v>
      </c>
      <c r="AF555" s="55">
        <f t="shared" si="102"/>
        <v>-0.43370385450000004</v>
      </c>
      <c r="AG555" s="56">
        <f t="shared" si="103"/>
        <v>0.75830217049999993</v>
      </c>
      <c r="AH555" s="56">
        <v>3.6485522287060597E-2</v>
      </c>
      <c r="AI555" s="57">
        <v>5.3755106699235902E-2</v>
      </c>
      <c r="AJ555" s="61">
        <v>0</v>
      </c>
      <c r="AK555" s="61">
        <v>0</v>
      </c>
      <c r="AL555" s="61">
        <v>0</v>
      </c>
      <c r="AM555" s="61">
        <v>0</v>
      </c>
      <c r="AN555" s="61">
        <f t="shared" si="104"/>
        <v>0</v>
      </c>
      <c r="AO555" s="61">
        <f t="shared" si="105"/>
        <v>0</v>
      </c>
      <c r="AP555" s="61">
        <f t="shared" si="106"/>
        <v>0</v>
      </c>
      <c r="AQ555" s="61">
        <f t="shared" si="107"/>
        <v>0</v>
      </c>
    </row>
    <row r="556" spans="1:43">
      <c r="A556" s="35" t="s">
        <v>143</v>
      </c>
      <c r="B556" s="35" t="s">
        <v>425</v>
      </c>
      <c r="C556" s="35" t="s">
        <v>424</v>
      </c>
      <c r="D556" s="35" t="s">
        <v>423</v>
      </c>
      <c r="E556" s="35" t="s">
        <v>422</v>
      </c>
      <c r="F556" s="35">
        <v>-0.76497431500000002</v>
      </c>
      <c r="G556" s="35">
        <v>0.148356977</v>
      </c>
      <c r="H556" s="35">
        <v>-2.376391038</v>
      </c>
      <c r="I556" s="35">
        <v>-1.195192179</v>
      </c>
      <c r="J556" s="35">
        <v>-1.2562071969999999</v>
      </c>
      <c r="K556" s="35">
        <v>-2.6066277269999998</v>
      </c>
      <c r="L556" s="35">
        <v>4.0906182749999997</v>
      </c>
      <c r="M556" s="35">
        <v>0.50923539600000001</v>
      </c>
      <c r="N556" s="35">
        <v>0.18610758299999999</v>
      </c>
      <c r="O556" s="35">
        <v>-2.8515846009999999</v>
      </c>
      <c r="P556" s="35">
        <v>-2.5404242240000001</v>
      </c>
      <c r="Q556" s="35">
        <v>-2.6451330930000001</v>
      </c>
      <c r="R556" s="35">
        <v>0.52316932699999996</v>
      </c>
      <c r="S556" s="35">
        <v>-1.5009052430000001</v>
      </c>
      <c r="T556" s="35">
        <v>0.11856480599999999</v>
      </c>
      <c r="U556" s="35">
        <v>4.8109171340000003</v>
      </c>
      <c r="V556" s="35">
        <v>-2.0584186240000002</v>
      </c>
      <c r="W556" s="35">
        <v>2.7345202149999999</v>
      </c>
      <c r="X556" s="35">
        <v>1</v>
      </c>
      <c r="Y556" s="35">
        <v>1</v>
      </c>
      <c r="Z556" s="45">
        <f t="shared" si="96"/>
        <v>-0.99766945866666656</v>
      </c>
      <c r="AA556" s="45">
        <f t="shared" si="97"/>
        <v>1.595320418</v>
      </c>
      <c r="AB556" s="45">
        <f t="shared" si="98"/>
        <v>-0.28639037000000006</v>
      </c>
      <c r="AC556" s="45">
        <f t="shared" si="99"/>
        <v>-1.6860090343333332</v>
      </c>
      <c r="AD556" s="45">
        <f t="shared" si="100"/>
        <v>-2.6790473059999997</v>
      </c>
      <c r="AE556" s="45">
        <f t="shared" si="101"/>
        <v>1.8290062416666668</v>
      </c>
      <c r="AF556" s="55">
        <f t="shared" si="102"/>
        <v>-0.58521584966666684</v>
      </c>
      <c r="AG556" s="56">
        <f t="shared" si="103"/>
        <v>4.0115344118333329</v>
      </c>
      <c r="AH556" s="56">
        <v>-7.1281729809591396E-2</v>
      </c>
      <c r="AI556" s="57">
        <v>6.47514077672149E-2</v>
      </c>
      <c r="AJ556" s="61">
        <v>0</v>
      </c>
      <c r="AK556" s="61">
        <v>0</v>
      </c>
      <c r="AL556" s="61">
        <v>0</v>
      </c>
      <c r="AM556" s="61">
        <v>1</v>
      </c>
      <c r="AN556" s="61">
        <f t="shared" si="104"/>
        <v>0</v>
      </c>
      <c r="AO556" s="61">
        <f t="shared" si="105"/>
        <v>1</v>
      </c>
      <c r="AP556" s="61">
        <f t="shared" si="106"/>
        <v>0</v>
      </c>
      <c r="AQ556" s="61">
        <f t="shared" si="107"/>
        <v>0</v>
      </c>
    </row>
    <row r="557" spans="1:43">
      <c r="A557" s="35" t="s">
        <v>143</v>
      </c>
      <c r="B557" s="35" t="s">
        <v>421</v>
      </c>
      <c r="C557" s="35" t="s">
        <v>420</v>
      </c>
      <c r="D557" s="35" t="s">
        <v>419</v>
      </c>
      <c r="E557" s="35" t="s">
        <v>418</v>
      </c>
      <c r="F557" s="35">
        <v>-0.52135363300000004</v>
      </c>
      <c r="G557" s="35">
        <v>-0.22801991499999999</v>
      </c>
      <c r="H557" s="35">
        <v>-0.18962848099999999</v>
      </c>
      <c r="I557" s="35">
        <v>-0.43722108999999998</v>
      </c>
      <c r="J557" s="35">
        <v>-0.25471245799999997</v>
      </c>
      <c r="K557" s="35">
        <v>-0.54333905100000002</v>
      </c>
      <c r="L557" s="35">
        <v>-0.38795353500000002</v>
      </c>
      <c r="M557" s="35">
        <v>1.4293828900000001</v>
      </c>
      <c r="N557" s="35">
        <v>2.2936014660000001</v>
      </c>
      <c r="O557" s="35">
        <v>1.1205190899999999</v>
      </c>
      <c r="P557" s="35">
        <v>2.2908091430000002</v>
      </c>
      <c r="Q557" s="35">
        <v>2.3063791469999999</v>
      </c>
      <c r="R557" s="35">
        <v>-0.85073508200000003</v>
      </c>
      <c r="S557" s="35">
        <v>-0.67584031200000005</v>
      </c>
      <c r="T557" s="35">
        <v>-1.1425338709999999</v>
      </c>
      <c r="U557" s="35">
        <v>0.20535837600000001</v>
      </c>
      <c r="V557" s="35">
        <v>1.9545107669999999</v>
      </c>
      <c r="W557" s="35">
        <v>0.93747235100000004</v>
      </c>
      <c r="X557" s="35">
        <v>16</v>
      </c>
      <c r="Y557" s="35">
        <v>16</v>
      </c>
      <c r="Z557" s="45">
        <f t="shared" si="96"/>
        <v>-0.31300067633333334</v>
      </c>
      <c r="AA557" s="45">
        <f t="shared" si="97"/>
        <v>1.1116769403333333</v>
      </c>
      <c r="AB557" s="45">
        <f t="shared" si="98"/>
        <v>-0.88970308833333334</v>
      </c>
      <c r="AC557" s="45">
        <f t="shared" si="99"/>
        <v>-0.41175753300000001</v>
      </c>
      <c r="AD557" s="45">
        <f t="shared" si="100"/>
        <v>1.9059024600000001</v>
      </c>
      <c r="AE557" s="45">
        <f t="shared" si="101"/>
        <v>1.0324471646666666</v>
      </c>
      <c r="AF557" s="55">
        <f t="shared" si="102"/>
        <v>-1.2890412203333335</v>
      </c>
      <c r="AG557" s="56">
        <f t="shared" si="103"/>
        <v>0.28537470116666663</v>
      </c>
      <c r="AH557" s="56">
        <v>-0.17382465237207001</v>
      </c>
      <c r="AI557" s="57">
        <v>-5.3576889429195702E-2</v>
      </c>
      <c r="AJ557" s="61">
        <v>0</v>
      </c>
      <c r="AK557" s="61">
        <v>0</v>
      </c>
      <c r="AL557" s="61">
        <v>0</v>
      </c>
      <c r="AM557" s="61">
        <v>1</v>
      </c>
      <c r="AN557" s="61">
        <f t="shared" si="104"/>
        <v>0</v>
      </c>
      <c r="AO557" s="61">
        <f t="shared" si="105"/>
        <v>1</v>
      </c>
      <c r="AP557" s="61">
        <f t="shared" si="106"/>
        <v>0</v>
      </c>
      <c r="AQ557" s="61">
        <f t="shared" si="107"/>
        <v>0</v>
      </c>
    </row>
    <row r="558" spans="1:43">
      <c r="A558" s="35" t="s">
        <v>156</v>
      </c>
      <c r="B558" s="35" t="s">
        <v>417</v>
      </c>
      <c r="C558" s="35" t="s">
        <v>416</v>
      </c>
      <c r="D558" s="35" t="s">
        <v>415</v>
      </c>
      <c r="E558" s="35" t="s">
        <v>414</v>
      </c>
      <c r="F558" s="35">
        <v>-0.90768288200000002</v>
      </c>
      <c r="G558" s="35">
        <v>-0.57478100099999996</v>
      </c>
      <c r="H558" s="35">
        <v>-0.945145978</v>
      </c>
      <c r="I558" s="35">
        <v>-0.62708969999999997</v>
      </c>
      <c r="J558" s="35">
        <v>-1.199842133</v>
      </c>
      <c r="K558" s="35">
        <v>-0.40850175700000002</v>
      </c>
      <c r="L558" s="35">
        <v>5.3362351000000002E-2</v>
      </c>
      <c r="M558" s="35">
        <v>-0.66549630199999998</v>
      </c>
      <c r="N558" s="35">
        <v>-1.9200678410000001</v>
      </c>
      <c r="O558" s="35">
        <v>0.98338024099999999</v>
      </c>
      <c r="P558" s="35">
        <v>0.42760198900000002</v>
      </c>
      <c r="Q558" s="35">
        <v>1.0913078759999999</v>
      </c>
      <c r="R558" s="35">
        <v>-7.8726409999999997E-2</v>
      </c>
      <c r="S558" s="35">
        <v>-0.301106455</v>
      </c>
      <c r="T558" s="35">
        <v>-0.167513566</v>
      </c>
      <c r="U558" s="35">
        <v>-0.87795785900000001</v>
      </c>
      <c r="V558" s="35">
        <v>-0.62712611399999996</v>
      </c>
      <c r="W558" s="35">
        <v>-0.26164146500000002</v>
      </c>
      <c r="X558" s="35">
        <v>16</v>
      </c>
      <c r="Y558" s="35">
        <v>16</v>
      </c>
      <c r="Z558" s="45">
        <f t="shared" si="96"/>
        <v>-0.80920328699999988</v>
      </c>
      <c r="AA558" s="45">
        <f t="shared" si="97"/>
        <v>-0.84406726399999998</v>
      </c>
      <c r="AB558" s="45">
        <f t="shared" si="98"/>
        <v>-0.18244881033333335</v>
      </c>
      <c r="AC558" s="45">
        <f t="shared" si="99"/>
        <v>-0.74514453000000003</v>
      </c>
      <c r="AD558" s="45">
        <f t="shared" si="100"/>
        <v>0.83409670200000008</v>
      </c>
      <c r="AE558" s="45">
        <f t="shared" si="101"/>
        <v>-0.58890847933333335</v>
      </c>
      <c r="AF558" s="55">
        <f t="shared" si="102"/>
        <v>0.64418646516666656</v>
      </c>
      <c r="AG558" s="56">
        <f t="shared" si="103"/>
        <v>-0.63338456533333343</v>
      </c>
      <c r="AH558" s="56">
        <v>-2.5686705675267901E-2</v>
      </c>
      <c r="AI558" s="57">
        <v>6.9014797558606802E-2</v>
      </c>
      <c r="AJ558" s="61">
        <v>0</v>
      </c>
      <c r="AK558" s="61">
        <v>0</v>
      </c>
      <c r="AL558" s="61">
        <v>0</v>
      </c>
      <c r="AM558" s="61">
        <v>0</v>
      </c>
      <c r="AN558" s="61">
        <f t="shared" si="104"/>
        <v>0</v>
      </c>
      <c r="AO558" s="61">
        <f t="shared" si="105"/>
        <v>0</v>
      </c>
      <c r="AP558" s="61">
        <f t="shared" si="106"/>
        <v>0</v>
      </c>
      <c r="AQ558" s="61">
        <f t="shared" si="107"/>
        <v>0</v>
      </c>
    </row>
    <row r="559" spans="1:43">
      <c r="A559" s="35" t="s">
        <v>143</v>
      </c>
      <c r="B559" s="35" t="s">
        <v>413</v>
      </c>
      <c r="C559" s="35" t="s">
        <v>412</v>
      </c>
      <c r="D559" s="35" t="s">
        <v>411</v>
      </c>
      <c r="E559" s="35" t="s">
        <v>410</v>
      </c>
      <c r="F559" s="35">
        <v>-2.93085E-4</v>
      </c>
      <c r="G559" s="35">
        <v>-0.215169632</v>
      </c>
      <c r="H559" s="35">
        <v>-0.83888437400000004</v>
      </c>
      <c r="I559" s="35">
        <v>0.17405321200000001</v>
      </c>
      <c r="J559" s="35">
        <v>0.36795086700000001</v>
      </c>
      <c r="K559" s="35">
        <v>4.1947690000000003E-2</v>
      </c>
      <c r="L559" s="35">
        <v>-0.73652041199999996</v>
      </c>
      <c r="M559" s="35">
        <v>0.57142491100000004</v>
      </c>
      <c r="N559" s="35">
        <v>-0.72315587199999998</v>
      </c>
      <c r="O559" s="35">
        <v>0.81504492699999997</v>
      </c>
      <c r="P559" s="35">
        <v>0.99131919300000004</v>
      </c>
      <c r="Q559" s="35">
        <v>0.74703986099999997</v>
      </c>
      <c r="R559" s="35">
        <v>-0.76619067299999999</v>
      </c>
      <c r="S559" s="35">
        <v>-0.76636268200000002</v>
      </c>
      <c r="T559" s="35">
        <v>0.52081357399999995</v>
      </c>
      <c r="U559" s="35">
        <v>0.40480253900000002</v>
      </c>
      <c r="V559" s="35">
        <v>-0.71872983099999999</v>
      </c>
      <c r="W559" s="35">
        <v>1.054242425</v>
      </c>
      <c r="X559" s="35">
        <v>4</v>
      </c>
      <c r="Y559" s="35">
        <v>9</v>
      </c>
      <c r="Z559" s="45">
        <f t="shared" si="96"/>
        <v>-0.35144903033333336</v>
      </c>
      <c r="AA559" s="45">
        <f t="shared" si="97"/>
        <v>-0.29608379099999999</v>
      </c>
      <c r="AB559" s="45">
        <f t="shared" si="98"/>
        <v>-0.33724659366666671</v>
      </c>
      <c r="AC559" s="45">
        <f t="shared" si="99"/>
        <v>0.19465058966666668</v>
      </c>
      <c r="AD559" s="45">
        <f t="shared" si="100"/>
        <v>0.85113466033333329</v>
      </c>
      <c r="AE559" s="45">
        <f t="shared" si="101"/>
        <v>0.24677171099999998</v>
      </c>
      <c r="AF559" s="55">
        <f t="shared" si="102"/>
        <v>-1.3480183000000034E-2</v>
      </c>
      <c r="AG559" s="56">
        <f t="shared" si="103"/>
        <v>-0.27612091400000005</v>
      </c>
      <c r="AH559" s="56">
        <v>1.53943283109541E-2</v>
      </c>
      <c r="AI559" s="57">
        <v>5.1009914248489899E-2</v>
      </c>
      <c r="AJ559" s="61">
        <v>0</v>
      </c>
      <c r="AK559" s="61">
        <v>0</v>
      </c>
      <c r="AL559" s="61">
        <v>0</v>
      </c>
      <c r="AM559" s="61">
        <v>0</v>
      </c>
      <c r="AN559" s="61">
        <f t="shared" si="104"/>
        <v>0</v>
      </c>
      <c r="AO559" s="61">
        <f t="shared" si="105"/>
        <v>0</v>
      </c>
      <c r="AP559" s="61">
        <f t="shared" si="106"/>
        <v>0</v>
      </c>
      <c r="AQ559" s="61">
        <f t="shared" si="107"/>
        <v>0</v>
      </c>
    </row>
    <row r="560" spans="1:43">
      <c r="A560" s="35" t="s">
        <v>143</v>
      </c>
      <c r="B560" s="35" t="s">
        <v>409</v>
      </c>
      <c r="C560" s="35" t="s">
        <v>408</v>
      </c>
      <c r="D560" s="35" t="s">
        <v>407</v>
      </c>
      <c r="E560" s="35" t="s">
        <v>406</v>
      </c>
      <c r="F560" s="35">
        <v>-0.26247104399999999</v>
      </c>
      <c r="G560" s="35">
        <v>-0.48584804700000001</v>
      </c>
      <c r="H560" s="35">
        <v>-0.61152905499999999</v>
      </c>
      <c r="I560" s="35">
        <v>-0.37728850000000003</v>
      </c>
      <c r="J560" s="35">
        <v>0.28262896900000001</v>
      </c>
      <c r="K560" s="35">
        <v>-9.7022001999999996E-2</v>
      </c>
      <c r="L560" s="35">
        <v>-1.3129736089999999</v>
      </c>
      <c r="M560" s="35">
        <v>0.70639835399999995</v>
      </c>
      <c r="N560" s="35">
        <v>0.49870815299999999</v>
      </c>
      <c r="O560" s="35">
        <v>-0.21970068100000001</v>
      </c>
      <c r="P560" s="35">
        <v>-0.64966846300000003</v>
      </c>
      <c r="Q560" s="35">
        <v>-0.49380431800000002</v>
      </c>
      <c r="R560" s="35">
        <v>-0.31779178699999999</v>
      </c>
      <c r="S560" s="35">
        <v>-0.50799849399999997</v>
      </c>
      <c r="T560" s="35">
        <v>0.40170152199999998</v>
      </c>
      <c r="U560" s="35">
        <v>-0.39077498900000002</v>
      </c>
      <c r="V560" s="35">
        <v>-0.15422728199999999</v>
      </c>
      <c r="W560" s="35">
        <v>1.88037684</v>
      </c>
      <c r="X560" s="35">
        <v>25</v>
      </c>
      <c r="Y560" s="35">
        <v>9</v>
      </c>
      <c r="Z560" s="45">
        <f t="shared" si="96"/>
        <v>-0.45328271533333336</v>
      </c>
      <c r="AA560" s="45">
        <f t="shared" si="97"/>
        <v>-3.5955700666666666E-2</v>
      </c>
      <c r="AB560" s="45">
        <f t="shared" si="98"/>
        <v>-0.14136291966666667</v>
      </c>
      <c r="AC560" s="45">
        <f t="shared" si="99"/>
        <v>-6.3893844333333338E-2</v>
      </c>
      <c r="AD560" s="45">
        <f t="shared" si="100"/>
        <v>-0.45439115400000002</v>
      </c>
      <c r="AE560" s="45">
        <f t="shared" si="101"/>
        <v>0.44512485633333337</v>
      </c>
      <c r="AF560" s="55">
        <f t="shared" si="102"/>
        <v>0.10325628833333333</v>
      </c>
      <c r="AG560" s="56">
        <f t="shared" si="103"/>
        <v>0.70426735550000008</v>
      </c>
      <c r="AH560" s="56">
        <v>1.05184061327623E-2</v>
      </c>
      <c r="AI560" s="57">
        <v>6.4484189593699198E-2</v>
      </c>
      <c r="AJ560" s="61">
        <v>0</v>
      </c>
      <c r="AK560" s="61">
        <v>0</v>
      </c>
      <c r="AL560" s="61">
        <v>0</v>
      </c>
      <c r="AM560" s="61">
        <v>0</v>
      </c>
      <c r="AN560" s="61">
        <f t="shared" si="104"/>
        <v>0</v>
      </c>
      <c r="AO560" s="61">
        <f t="shared" si="105"/>
        <v>0</v>
      </c>
      <c r="AP560" s="61">
        <f t="shared" si="106"/>
        <v>0</v>
      </c>
      <c r="AQ560" s="61">
        <f t="shared" si="107"/>
        <v>0</v>
      </c>
    </row>
    <row r="561" spans="1:43">
      <c r="A561" s="35" t="s">
        <v>143</v>
      </c>
      <c r="B561" s="35" t="s">
        <v>405</v>
      </c>
      <c r="C561" s="35" t="s">
        <v>404</v>
      </c>
      <c r="D561" s="35" t="s">
        <v>403</v>
      </c>
      <c r="E561" s="35" t="s">
        <v>402</v>
      </c>
      <c r="F561" s="35">
        <v>-0.98993459100000003</v>
      </c>
      <c r="G561" s="35">
        <v>0.38685971200000002</v>
      </c>
      <c r="H561" s="35">
        <v>-0.429099799</v>
      </c>
      <c r="I561" s="35">
        <v>-1.216223834</v>
      </c>
      <c r="J561" s="35">
        <v>0.37314919600000002</v>
      </c>
      <c r="K561" s="35">
        <v>-0.20039001200000001</v>
      </c>
      <c r="L561" s="35">
        <v>-2.7198903149999998</v>
      </c>
      <c r="M561" s="35">
        <v>-0.60879309500000001</v>
      </c>
      <c r="N561" s="35">
        <v>-1.702399663</v>
      </c>
      <c r="O561" s="35">
        <v>0.22896739199999999</v>
      </c>
      <c r="P561" s="35">
        <v>1.124175511</v>
      </c>
      <c r="Q561" s="35">
        <v>6.7042658000000005E-2</v>
      </c>
      <c r="R561" s="35">
        <v>-0.25387085799999998</v>
      </c>
      <c r="S561" s="35">
        <v>-0.39532770900000003</v>
      </c>
      <c r="T561" s="35">
        <v>-1.6587338330000001</v>
      </c>
      <c r="U561" s="35">
        <v>-0.101322615</v>
      </c>
      <c r="V561" s="35">
        <v>-1.8200046329999999</v>
      </c>
      <c r="W561" s="35">
        <v>-0.56939217900000005</v>
      </c>
      <c r="X561" s="35">
        <v>121</v>
      </c>
      <c r="Y561" s="35">
        <v>121</v>
      </c>
      <c r="Z561" s="45">
        <f t="shared" si="96"/>
        <v>-0.34405822600000002</v>
      </c>
      <c r="AA561" s="45">
        <f t="shared" si="97"/>
        <v>-1.6770276909999999</v>
      </c>
      <c r="AB561" s="45">
        <f t="shared" si="98"/>
        <v>-0.76931080000000007</v>
      </c>
      <c r="AC561" s="45">
        <f t="shared" si="99"/>
        <v>-0.34782154999999998</v>
      </c>
      <c r="AD561" s="45">
        <f t="shared" si="100"/>
        <v>0.473395187</v>
      </c>
      <c r="AE561" s="45">
        <f t="shared" si="101"/>
        <v>-0.83023980900000005</v>
      </c>
      <c r="AF561" s="55">
        <f t="shared" si="102"/>
        <v>0.24123215849999979</v>
      </c>
      <c r="AG561" s="56">
        <f t="shared" si="103"/>
        <v>-0.89302662750000006</v>
      </c>
      <c r="AH561" s="56">
        <v>1.9439112305443401E-2</v>
      </c>
      <c r="AI561" s="57">
        <v>6.1364282789252697E-2</v>
      </c>
      <c r="AJ561" s="61">
        <v>0</v>
      </c>
      <c r="AK561" s="61">
        <v>0</v>
      </c>
      <c r="AL561" s="61">
        <v>0</v>
      </c>
      <c r="AM561" s="61">
        <v>0</v>
      </c>
      <c r="AN561" s="61">
        <f t="shared" si="104"/>
        <v>0</v>
      </c>
      <c r="AO561" s="61">
        <f t="shared" si="105"/>
        <v>0</v>
      </c>
      <c r="AP561" s="61">
        <f t="shared" si="106"/>
        <v>0</v>
      </c>
      <c r="AQ561" s="61">
        <f t="shared" si="107"/>
        <v>0</v>
      </c>
    </row>
    <row r="562" spans="1:43">
      <c r="A562" s="35" t="s">
        <v>143</v>
      </c>
      <c r="B562" s="35" t="s">
        <v>401</v>
      </c>
      <c r="C562" s="35" t="s">
        <v>400</v>
      </c>
      <c r="D562" s="35" t="s">
        <v>399</v>
      </c>
      <c r="E562" s="35" t="s">
        <v>398</v>
      </c>
      <c r="F562" s="35">
        <v>1.3120097630000001</v>
      </c>
      <c r="G562" s="35">
        <v>0.22757930500000001</v>
      </c>
      <c r="H562" s="35">
        <v>1.75674357</v>
      </c>
      <c r="I562" s="35">
        <v>-2.5012184249999998</v>
      </c>
      <c r="J562" s="35">
        <v>-0.70354903599999996</v>
      </c>
      <c r="K562" s="35">
        <v>-1.2229036900000001</v>
      </c>
      <c r="L562" s="35">
        <v>1.7623775500000001</v>
      </c>
      <c r="M562" s="35">
        <v>1.9228621930000001</v>
      </c>
      <c r="N562" s="35">
        <v>1.4823544630000001</v>
      </c>
      <c r="O562" s="35">
        <v>-1.2988581669999999</v>
      </c>
      <c r="P562" s="35">
        <v>-0.22632926</v>
      </c>
      <c r="Q562" s="35">
        <v>0.40422374</v>
      </c>
      <c r="R562" s="35">
        <v>2.3315669990000001</v>
      </c>
      <c r="S562" s="35">
        <v>0.84478979300000001</v>
      </c>
      <c r="T562" s="35">
        <v>0.94042584299999998</v>
      </c>
      <c r="U562" s="35">
        <v>-1.385432679</v>
      </c>
      <c r="V562" s="35">
        <v>-0.31341658700000002</v>
      </c>
      <c r="W562" s="35">
        <v>0.19116918899999999</v>
      </c>
      <c r="X562" s="35">
        <v>1</v>
      </c>
      <c r="Y562" s="35">
        <v>1</v>
      </c>
      <c r="Z562" s="45">
        <f t="shared" si="96"/>
        <v>1.098777546</v>
      </c>
      <c r="AA562" s="45">
        <f t="shared" si="97"/>
        <v>1.7225314020000002</v>
      </c>
      <c r="AB562" s="45">
        <f t="shared" si="98"/>
        <v>1.3722608783333332</v>
      </c>
      <c r="AC562" s="45">
        <f t="shared" si="99"/>
        <v>-1.4758903836666668</v>
      </c>
      <c r="AD562" s="45">
        <f t="shared" si="100"/>
        <v>-0.37365456233333333</v>
      </c>
      <c r="AE562" s="45">
        <f t="shared" si="101"/>
        <v>-0.50256002566666669</v>
      </c>
      <c r="AF562" s="55">
        <f t="shared" si="102"/>
        <v>-3.8393595666667002E-2</v>
      </c>
      <c r="AG562" s="56">
        <f t="shared" si="103"/>
        <v>0.42221244733333341</v>
      </c>
      <c r="AH562" s="56">
        <v>0.169889059578826</v>
      </c>
      <c r="AI562" s="57">
        <v>0.35431966516825603</v>
      </c>
      <c r="AJ562" s="61">
        <v>0</v>
      </c>
      <c r="AK562" s="61">
        <v>1</v>
      </c>
      <c r="AL562" s="61">
        <v>0</v>
      </c>
      <c r="AM562" s="61">
        <v>0</v>
      </c>
      <c r="AN562" s="61">
        <f t="shared" si="104"/>
        <v>0</v>
      </c>
      <c r="AO562" s="61">
        <f t="shared" si="105"/>
        <v>1</v>
      </c>
      <c r="AP562" s="61">
        <f t="shared" si="106"/>
        <v>0</v>
      </c>
      <c r="AQ562" s="61">
        <f t="shared" si="107"/>
        <v>0</v>
      </c>
    </row>
    <row r="563" spans="1:43">
      <c r="A563" s="35" t="s">
        <v>143</v>
      </c>
      <c r="B563" s="35" t="s">
        <v>397</v>
      </c>
      <c r="C563" s="35" t="s">
        <v>396</v>
      </c>
      <c r="D563" s="35" t="s">
        <v>395</v>
      </c>
      <c r="E563" s="35" t="s">
        <v>394</v>
      </c>
      <c r="F563" s="35">
        <v>-0.31816056199999998</v>
      </c>
      <c r="G563" s="35">
        <v>-0.22148246999999999</v>
      </c>
      <c r="H563" s="35">
        <v>-0.47240270499999998</v>
      </c>
      <c r="I563" s="35">
        <v>-8.3044747000000002E-2</v>
      </c>
      <c r="J563" s="35">
        <v>0.40342341399999998</v>
      </c>
      <c r="K563" s="35">
        <v>0.53356880200000001</v>
      </c>
      <c r="L563" s="35">
        <v>-1.61365552</v>
      </c>
      <c r="M563" s="35">
        <v>0.80587298600000001</v>
      </c>
      <c r="N563" s="35">
        <v>-0.79815834900000004</v>
      </c>
      <c r="O563" s="35">
        <v>0.487990005</v>
      </c>
      <c r="P563" s="35">
        <v>1.1432764500000001</v>
      </c>
      <c r="Q563" s="35">
        <v>0.73863873800000002</v>
      </c>
      <c r="R563" s="35">
        <v>-0.44807994800000001</v>
      </c>
      <c r="S563" s="35">
        <v>0.38759552200000003</v>
      </c>
      <c r="T563" s="35">
        <v>-6.2666524000000001E-2</v>
      </c>
      <c r="U563" s="35">
        <v>1.173433993</v>
      </c>
      <c r="V563" s="35">
        <v>1.3675993440000001</v>
      </c>
      <c r="W563" s="35">
        <v>1.2812059389999999</v>
      </c>
      <c r="X563" s="35">
        <v>4</v>
      </c>
      <c r="Y563" s="35">
        <v>1</v>
      </c>
      <c r="Z563" s="45">
        <f t="shared" si="96"/>
        <v>-0.33734857899999998</v>
      </c>
      <c r="AA563" s="45">
        <f t="shared" si="97"/>
        <v>-0.53531362766666668</v>
      </c>
      <c r="AB563" s="45">
        <f t="shared" si="98"/>
        <v>-4.1050316666666663E-2</v>
      </c>
      <c r="AC563" s="45">
        <f t="shared" si="99"/>
        <v>0.28464915633333332</v>
      </c>
      <c r="AD563" s="45">
        <f t="shared" si="100"/>
        <v>0.78996839766666671</v>
      </c>
      <c r="AE563" s="45">
        <f t="shared" si="101"/>
        <v>1.2740797586666666</v>
      </c>
      <c r="AF563" s="55">
        <f t="shared" si="102"/>
        <v>0.39528078666666672</v>
      </c>
      <c r="AG563" s="56">
        <f t="shared" si="103"/>
        <v>0.73677098166666655</v>
      </c>
      <c r="AH563" s="56">
        <v>3.8083476552154501E-2</v>
      </c>
      <c r="AI563" s="57">
        <v>7.7831318653133905E-2</v>
      </c>
      <c r="AJ563" s="61">
        <v>0</v>
      </c>
      <c r="AK563" s="61">
        <v>0</v>
      </c>
      <c r="AL563" s="61">
        <v>0</v>
      </c>
      <c r="AM563" s="61">
        <v>1</v>
      </c>
      <c r="AN563" s="61">
        <f t="shared" si="104"/>
        <v>0</v>
      </c>
      <c r="AO563" s="61">
        <f t="shared" si="105"/>
        <v>1</v>
      </c>
      <c r="AP563" s="61">
        <f t="shared" si="106"/>
        <v>0</v>
      </c>
      <c r="AQ563" s="61">
        <f t="shared" si="107"/>
        <v>0</v>
      </c>
    </row>
    <row r="564" spans="1:43">
      <c r="A564" s="35" t="s">
        <v>156</v>
      </c>
      <c r="B564" s="35" t="s">
        <v>393</v>
      </c>
      <c r="C564" s="35" t="s">
        <v>392</v>
      </c>
      <c r="D564" s="35" t="s">
        <v>391</v>
      </c>
      <c r="E564" s="35" t="s">
        <v>390</v>
      </c>
      <c r="F564" s="35">
        <v>1.7353620009999999</v>
      </c>
      <c r="G564" s="35">
        <v>-1.4902373630000001</v>
      </c>
      <c r="H564" s="35">
        <v>0.29338782000000002</v>
      </c>
      <c r="I564" s="35">
        <v>1.807000599</v>
      </c>
      <c r="J564" s="35">
        <v>-1.0113178979999999</v>
      </c>
      <c r="K564" s="35">
        <v>1.130525566</v>
      </c>
      <c r="L564" s="35">
        <v>0.214336587</v>
      </c>
      <c r="M564" s="35">
        <v>-1.8854277310000001</v>
      </c>
      <c r="N564" s="35">
        <v>-2.0996961440000002</v>
      </c>
      <c r="O564" s="35">
        <v>1.2373348829999999</v>
      </c>
      <c r="P564" s="35">
        <v>1.09969943</v>
      </c>
      <c r="Q564" s="35">
        <v>0.98126424599999995</v>
      </c>
      <c r="R564" s="35">
        <v>-2.8598525810000002</v>
      </c>
      <c r="S564" s="35">
        <v>-2.5143071180000001</v>
      </c>
      <c r="T564" s="35">
        <v>1.886542398</v>
      </c>
      <c r="U564" s="35">
        <v>0.81483091399999996</v>
      </c>
      <c r="V564" s="35">
        <v>2.3258330000000001E-2</v>
      </c>
      <c r="W564" s="35">
        <v>3.0729914790000001</v>
      </c>
      <c r="X564" s="35">
        <v>49</v>
      </c>
      <c r="Y564" s="35">
        <v>25</v>
      </c>
      <c r="Z564" s="45">
        <f t="shared" si="96"/>
        <v>0.17950415266666661</v>
      </c>
      <c r="AA564" s="45">
        <f t="shared" si="97"/>
        <v>-1.2569290960000001</v>
      </c>
      <c r="AB564" s="45">
        <f t="shared" si="98"/>
        <v>-1.1625391003333332</v>
      </c>
      <c r="AC564" s="45">
        <f t="shared" si="99"/>
        <v>0.64206942233333331</v>
      </c>
      <c r="AD564" s="45">
        <f t="shared" si="100"/>
        <v>1.1060995196666668</v>
      </c>
      <c r="AE564" s="45">
        <f t="shared" si="101"/>
        <v>1.3036935743333333</v>
      </c>
      <c r="AF564" s="55">
        <f t="shared" si="102"/>
        <v>-0.62382662866666638</v>
      </c>
      <c r="AG564" s="56">
        <f t="shared" si="103"/>
        <v>0.42960910333333335</v>
      </c>
      <c r="AH564" s="56">
        <v>-8.0995163708157805E-2</v>
      </c>
      <c r="AI564" s="57">
        <v>8.5733968253300895E-3</v>
      </c>
      <c r="AJ564" s="61">
        <v>0</v>
      </c>
      <c r="AK564" s="61">
        <v>0</v>
      </c>
      <c r="AL564" s="61">
        <v>0</v>
      </c>
      <c r="AM564" s="61">
        <v>0</v>
      </c>
      <c r="AN564" s="61">
        <f t="shared" si="104"/>
        <v>0</v>
      </c>
      <c r="AO564" s="61">
        <f t="shared" si="105"/>
        <v>0</v>
      </c>
      <c r="AP564" s="61">
        <f t="shared" si="106"/>
        <v>0</v>
      </c>
      <c r="AQ564" s="61">
        <f t="shared" si="107"/>
        <v>0</v>
      </c>
    </row>
    <row r="565" spans="1:43">
      <c r="A565" s="35" t="s">
        <v>156</v>
      </c>
      <c r="B565" s="35" t="s">
        <v>389</v>
      </c>
      <c r="C565" s="35" t="s">
        <v>388</v>
      </c>
      <c r="D565" s="35" t="s">
        <v>387</v>
      </c>
      <c r="E565" s="35" t="s">
        <v>386</v>
      </c>
      <c r="F565" s="35">
        <v>-1.2329365919999999</v>
      </c>
      <c r="G565" s="35">
        <v>-1.0208098569999999</v>
      </c>
      <c r="H565" s="35">
        <v>-1.0663173610000001</v>
      </c>
      <c r="I565" s="35">
        <v>-0.409788716</v>
      </c>
      <c r="J565" s="35">
        <v>-0.90094327399999996</v>
      </c>
      <c r="K565" s="35">
        <v>3.7790348000000001E-2</v>
      </c>
      <c r="L565" s="35">
        <v>-1.0130024419999999</v>
      </c>
      <c r="M565" s="35">
        <v>-0.94899267300000001</v>
      </c>
      <c r="N565" s="35">
        <v>-0.43516680400000002</v>
      </c>
      <c r="O565" s="35">
        <v>1.3020053119999999</v>
      </c>
      <c r="P565" s="35">
        <v>1.3126973239999999</v>
      </c>
      <c r="Q565" s="35">
        <v>5.7761103000000001E-2</v>
      </c>
      <c r="R565" s="35">
        <v>-0.87702993900000004</v>
      </c>
      <c r="S565" s="35">
        <v>9.5019590000000008E-3</v>
      </c>
      <c r="T565" s="35">
        <v>-2.228491306</v>
      </c>
      <c r="U565" s="35">
        <v>-1.460387702</v>
      </c>
      <c r="V565" s="35">
        <v>-0.25982822999999999</v>
      </c>
      <c r="W565" s="35">
        <v>0.148196836</v>
      </c>
      <c r="X565" s="35">
        <v>16</v>
      </c>
      <c r="Y565" s="35">
        <v>9</v>
      </c>
      <c r="Z565" s="45">
        <f t="shared" si="96"/>
        <v>-1.1066879366666666</v>
      </c>
      <c r="AA565" s="45">
        <f t="shared" si="97"/>
        <v>-0.79905397299999992</v>
      </c>
      <c r="AB565" s="45">
        <f t="shared" si="98"/>
        <v>-1.0320064286666668</v>
      </c>
      <c r="AC565" s="45">
        <f t="shared" si="99"/>
        <v>-0.42431388066666664</v>
      </c>
      <c r="AD565" s="45">
        <f t="shared" si="100"/>
        <v>0.89082124633333315</v>
      </c>
      <c r="AE565" s="45">
        <f t="shared" si="101"/>
        <v>-0.52400636533333333</v>
      </c>
      <c r="AF565" s="55">
        <f t="shared" si="102"/>
        <v>-7.9135473833333525E-2</v>
      </c>
      <c r="AG565" s="56">
        <f t="shared" si="103"/>
        <v>-0.75726004816666659</v>
      </c>
      <c r="AH565" s="56">
        <v>-5.3523513266679097E-2</v>
      </c>
      <c r="AI565" s="57">
        <v>-6.8608967568385595E-2</v>
      </c>
      <c r="AJ565" s="61">
        <v>0</v>
      </c>
      <c r="AK565" s="61">
        <v>0</v>
      </c>
      <c r="AL565" s="61">
        <v>0</v>
      </c>
      <c r="AM565" s="61">
        <v>0</v>
      </c>
      <c r="AN565" s="61">
        <f t="shared" si="104"/>
        <v>0</v>
      </c>
      <c r="AO565" s="61">
        <f t="shared" si="105"/>
        <v>0</v>
      </c>
      <c r="AP565" s="61">
        <f t="shared" si="106"/>
        <v>0</v>
      </c>
      <c r="AQ565" s="61">
        <f t="shared" si="107"/>
        <v>0</v>
      </c>
    </row>
    <row r="566" spans="1:43">
      <c r="A566" s="35" t="s">
        <v>143</v>
      </c>
      <c r="B566" s="35" t="s">
        <v>385</v>
      </c>
      <c r="C566" s="35" t="s">
        <v>384</v>
      </c>
      <c r="D566" s="35" t="s">
        <v>383</v>
      </c>
      <c r="E566" s="35" t="s">
        <v>382</v>
      </c>
      <c r="F566" s="35">
        <v>-0.84342868100000001</v>
      </c>
      <c r="G566" s="35">
        <v>-0.44304662299999997</v>
      </c>
      <c r="H566" s="35">
        <v>-0.45287490499999999</v>
      </c>
      <c r="I566" s="35">
        <v>-1.2383462030000001</v>
      </c>
      <c r="J566" s="35">
        <v>-0.90675677899999996</v>
      </c>
      <c r="K566" s="35">
        <v>-1.1881958749999999</v>
      </c>
      <c r="L566" s="35">
        <v>-0.79188594800000001</v>
      </c>
      <c r="M566" s="35">
        <v>0.28106079499999997</v>
      </c>
      <c r="N566" s="35">
        <v>0.28433035200000001</v>
      </c>
      <c r="O566" s="35">
        <v>-0.58398966799999996</v>
      </c>
      <c r="P566" s="35">
        <v>0.291904675</v>
      </c>
      <c r="Q566" s="35">
        <v>0.74835972100000003</v>
      </c>
      <c r="R566" s="35">
        <v>-5.1984540000000003E-2</v>
      </c>
      <c r="S566" s="35">
        <v>0.341819979</v>
      </c>
      <c r="T566" s="35">
        <v>-0.54201347799999999</v>
      </c>
      <c r="U566" s="35">
        <v>-1.4378635449999999</v>
      </c>
      <c r="V566" s="35">
        <v>-0.30606455500000002</v>
      </c>
      <c r="W566" s="35">
        <v>-1.4395977069999999</v>
      </c>
      <c r="X566" s="35">
        <v>576</v>
      </c>
      <c r="Y566" s="35">
        <v>625</v>
      </c>
      <c r="Z566" s="45">
        <f t="shared" si="96"/>
        <v>-0.57978340300000009</v>
      </c>
      <c r="AA566" s="45">
        <f t="shared" si="97"/>
        <v>-7.5498267000000022E-2</v>
      </c>
      <c r="AB566" s="45">
        <f t="shared" si="98"/>
        <v>-8.405934633333334E-2</v>
      </c>
      <c r="AC566" s="45">
        <f t="shared" si="99"/>
        <v>-1.111099619</v>
      </c>
      <c r="AD566" s="45">
        <f t="shared" si="100"/>
        <v>0.15209157600000003</v>
      </c>
      <c r="AE566" s="45">
        <f t="shared" si="101"/>
        <v>-1.0611752689999998</v>
      </c>
      <c r="AF566" s="55">
        <f t="shared" si="102"/>
        <v>0.24358148866666673</v>
      </c>
      <c r="AG566" s="56">
        <f t="shared" si="103"/>
        <v>-0.58167124749999988</v>
      </c>
      <c r="AH566" s="56">
        <v>-0.141475142869218</v>
      </c>
      <c r="AI566" s="57">
        <v>-8.4241291795850201E-2</v>
      </c>
      <c r="AJ566" s="61">
        <v>0</v>
      </c>
      <c r="AK566" s="61">
        <v>0</v>
      </c>
      <c r="AL566" s="61">
        <v>0</v>
      </c>
      <c r="AM566" s="61">
        <v>0</v>
      </c>
      <c r="AN566" s="61">
        <f t="shared" si="104"/>
        <v>0</v>
      </c>
      <c r="AO566" s="61">
        <f t="shared" si="105"/>
        <v>0</v>
      </c>
      <c r="AP566" s="61">
        <f t="shared" si="106"/>
        <v>0</v>
      </c>
      <c r="AQ566" s="61">
        <f t="shared" si="107"/>
        <v>0</v>
      </c>
    </row>
    <row r="567" spans="1:43">
      <c r="A567" s="35" t="s">
        <v>156</v>
      </c>
      <c r="B567" s="35" t="s">
        <v>381</v>
      </c>
      <c r="C567" s="35" t="s">
        <v>380</v>
      </c>
      <c r="D567" s="35" t="s">
        <v>379</v>
      </c>
      <c r="E567" s="35" t="s">
        <v>378</v>
      </c>
      <c r="F567" s="35">
        <v>-1.697275219</v>
      </c>
      <c r="G567" s="35">
        <v>-1.97794694</v>
      </c>
      <c r="H567" s="35">
        <v>-1.001357933</v>
      </c>
      <c r="I567" s="35">
        <v>-0.20553427099999999</v>
      </c>
      <c r="J567" s="35">
        <v>-0.91124346899999997</v>
      </c>
      <c r="K567" s="35">
        <v>-1.0718574359999999</v>
      </c>
      <c r="L567" s="35">
        <v>-0.40357953200000002</v>
      </c>
      <c r="M567" s="35">
        <v>1.0571807879999999</v>
      </c>
      <c r="N567" s="35">
        <v>0.462796763</v>
      </c>
      <c r="O567" s="35">
        <v>1.366259388</v>
      </c>
      <c r="P567" s="35">
        <v>0.127765464</v>
      </c>
      <c r="Q567" s="35">
        <v>1.6564575399999999</v>
      </c>
      <c r="R567" s="35">
        <v>-1.59092221</v>
      </c>
      <c r="S567" s="35">
        <v>0.15487938600000001</v>
      </c>
      <c r="T567" s="35">
        <v>0.69764651499999997</v>
      </c>
      <c r="U567" s="35">
        <v>0.13612922199999999</v>
      </c>
      <c r="V567" s="35">
        <v>-0.76040449700000001</v>
      </c>
      <c r="W567" s="35">
        <v>-0.33915703899999999</v>
      </c>
      <c r="X567" s="35">
        <v>1</v>
      </c>
      <c r="Y567" s="35">
        <v>1</v>
      </c>
      <c r="Z567" s="45">
        <f t="shared" si="96"/>
        <v>-1.5588600306666667</v>
      </c>
      <c r="AA567" s="45">
        <f t="shared" si="97"/>
        <v>0.37213267300000002</v>
      </c>
      <c r="AB567" s="45">
        <f t="shared" si="98"/>
        <v>-0.24613210300000002</v>
      </c>
      <c r="AC567" s="45">
        <f t="shared" si="99"/>
        <v>-0.72954505866666663</v>
      </c>
      <c r="AD567" s="45">
        <f t="shared" si="100"/>
        <v>1.0501607973333333</v>
      </c>
      <c r="AE567" s="45">
        <f t="shared" si="101"/>
        <v>-0.32114410466666671</v>
      </c>
      <c r="AF567" s="55">
        <f t="shared" si="102"/>
        <v>0.34723157583333331</v>
      </c>
      <c r="AG567" s="56">
        <f t="shared" si="103"/>
        <v>-0.48145197400000006</v>
      </c>
      <c r="AH567" s="56">
        <v>8.5894987994991304E-2</v>
      </c>
      <c r="AI567" s="57">
        <v>0.168035513623979</v>
      </c>
      <c r="AJ567" s="61">
        <v>0</v>
      </c>
      <c r="AK567" s="61">
        <v>0</v>
      </c>
      <c r="AL567" s="61">
        <v>0</v>
      </c>
      <c r="AM567" s="61">
        <v>0</v>
      </c>
      <c r="AN567" s="61">
        <f t="shared" si="104"/>
        <v>0</v>
      </c>
      <c r="AO567" s="61">
        <f t="shared" si="105"/>
        <v>0</v>
      </c>
      <c r="AP567" s="61">
        <f t="shared" si="106"/>
        <v>0</v>
      </c>
      <c r="AQ567" s="61">
        <f t="shared" si="107"/>
        <v>0</v>
      </c>
    </row>
    <row r="568" spans="1:43">
      <c r="A568" s="35" t="s">
        <v>143</v>
      </c>
      <c r="B568" s="35" t="s">
        <v>377</v>
      </c>
      <c r="C568" s="35" t="s">
        <v>376</v>
      </c>
      <c r="D568" s="43">
        <v>40787</v>
      </c>
      <c r="E568" s="35" t="s">
        <v>375</v>
      </c>
      <c r="F568" s="35">
        <v>-1.3336079729999999</v>
      </c>
      <c r="G568" s="35">
        <v>-0.36453412899999998</v>
      </c>
      <c r="H568" s="35">
        <v>-1.4999849839999999</v>
      </c>
      <c r="I568" s="35">
        <v>-1.4671268</v>
      </c>
      <c r="J568" s="35">
        <v>-1.5076789690000001</v>
      </c>
      <c r="K568" s="35">
        <v>-1.2012053300000001</v>
      </c>
      <c r="L568" s="35">
        <v>-1.2584491719999999</v>
      </c>
      <c r="M568" s="35">
        <v>-0.155175756</v>
      </c>
      <c r="N568" s="35">
        <v>-0.50416782699999996</v>
      </c>
      <c r="O568" s="35">
        <v>-0.149018664</v>
      </c>
      <c r="P568" s="35">
        <v>-7.2758882999999996E-2</v>
      </c>
      <c r="Q568" s="35">
        <v>5.1595449000000002E-2</v>
      </c>
      <c r="R568" s="35">
        <v>-1.057747424</v>
      </c>
      <c r="S568" s="35">
        <v>-1.224336783</v>
      </c>
      <c r="T568" s="35">
        <v>-0.69621541099999995</v>
      </c>
      <c r="U568" s="35">
        <v>-2.0624346130000002</v>
      </c>
      <c r="V568" s="35">
        <v>-0.68400635200000004</v>
      </c>
      <c r="W568" s="35">
        <v>-1.8516032979999999</v>
      </c>
      <c r="X568" s="35">
        <v>36</v>
      </c>
      <c r="Y568" s="35">
        <v>4</v>
      </c>
      <c r="Z568" s="45">
        <f t="shared" si="96"/>
        <v>-1.0660423619999999</v>
      </c>
      <c r="AA568" s="45">
        <f t="shared" si="97"/>
        <v>-0.63926425166666656</v>
      </c>
      <c r="AB568" s="45">
        <f t="shared" si="98"/>
        <v>-0.99276653933333325</v>
      </c>
      <c r="AC568" s="45">
        <f t="shared" si="99"/>
        <v>-1.3920036996666667</v>
      </c>
      <c r="AD568" s="45">
        <f t="shared" si="100"/>
        <v>-5.6727366000000001E-2</v>
      </c>
      <c r="AE568" s="45">
        <f t="shared" si="101"/>
        <v>-1.5326814210000002</v>
      </c>
      <c r="AF568" s="55">
        <f t="shared" si="102"/>
        <v>-0.14011323249999996</v>
      </c>
      <c r="AG568" s="56">
        <f t="shared" si="103"/>
        <v>-0.80831588816666677</v>
      </c>
      <c r="AH568" s="56">
        <v>4.3305712831038798E-3</v>
      </c>
      <c r="AI568" s="57">
        <v>1.35369648929267E-2</v>
      </c>
      <c r="AJ568" s="61">
        <v>0</v>
      </c>
      <c r="AK568" s="61">
        <v>0</v>
      </c>
      <c r="AL568" s="61">
        <v>0</v>
      </c>
      <c r="AM568" s="61">
        <v>0</v>
      </c>
      <c r="AN568" s="61">
        <f t="shared" si="104"/>
        <v>0</v>
      </c>
      <c r="AO568" s="61">
        <f t="shared" si="105"/>
        <v>0</v>
      </c>
      <c r="AP568" s="61">
        <f t="shared" si="106"/>
        <v>0</v>
      </c>
      <c r="AQ568" s="61">
        <f t="shared" si="107"/>
        <v>0</v>
      </c>
    </row>
    <row r="569" spans="1:43">
      <c r="A569" s="35" t="s">
        <v>143</v>
      </c>
      <c r="B569" s="35" t="s">
        <v>374</v>
      </c>
      <c r="C569" s="35" t="s">
        <v>373</v>
      </c>
      <c r="D569" s="35" t="s">
        <v>372</v>
      </c>
      <c r="E569" s="35" t="s">
        <v>371</v>
      </c>
      <c r="F569" s="35">
        <v>-0.407516084</v>
      </c>
      <c r="G569" s="35">
        <v>-1.2527034180000001</v>
      </c>
      <c r="H569" s="35">
        <v>-0.53275626899999995</v>
      </c>
      <c r="I569" s="35">
        <v>-0.48474297799999999</v>
      </c>
      <c r="J569" s="35">
        <v>-1.730743868</v>
      </c>
      <c r="K569" s="35">
        <v>-0.93819234399999996</v>
      </c>
      <c r="L569" s="35">
        <v>0.18006333999999999</v>
      </c>
      <c r="M569" s="35">
        <v>-0.90905564999999999</v>
      </c>
      <c r="N569" s="35">
        <v>-1.0130814420000001</v>
      </c>
      <c r="O569" s="35">
        <v>-2.3463575E-2</v>
      </c>
      <c r="P569" s="35">
        <v>-0.14496052800000001</v>
      </c>
      <c r="Q569" s="35">
        <v>0.16716610100000001</v>
      </c>
      <c r="R569" s="35">
        <v>-0.605104066</v>
      </c>
      <c r="S569" s="35">
        <v>0.70521223099999997</v>
      </c>
      <c r="T569" s="35">
        <v>0.54470893799999998</v>
      </c>
      <c r="U569" s="35">
        <v>-0.86549683300000002</v>
      </c>
      <c r="V569" s="35">
        <v>-1.3270258049999999</v>
      </c>
      <c r="W569" s="35">
        <v>1.216900082</v>
      </c>
      <c r="X569" s="35">
        <v>49</v>
      </c>
      <c r="Y569" s="35">
        <v>36</v>
      </c>
      <c r="Z569" s="45">
        <f t="shared" si="96"/>
        <v>-0.73099192366666665</v>
      </c>
      <c r="AA569" s="45">
        <f t="shared" si="97"/>
        <v>-0.58069125066666671</v>
      </c>
      <c r="AB569" s="45">
        <f t="shared" si="98"/>
        <v>0.21493903433333331</v>
      </c>
      <c r="AC569" s="45">
        <f t="shared" si="99"/>
        <v>-1.0512263966666666</v>
      </c>
      <c r="AD569" s="45">
        <f t="shared" si="100"/>
        <v>-4.1933399999999343E-4</v>
      </c>
      <c r="AE569" s="45">
        <f t="shared" si="101"/>
        <v>-0.32520751866666658</v>
      </c>
      <c r="AF569" s="55">
        <f t="shared" si="102"/>
        <v>0.87078062150000002</v>
      </c>
      <c r="AG569" s="56">
        <f t="shared" si="103"/>
        <v>0.20061534666666675</v>
      </c>
      <c r="AH569" s="56">
        <v>4.3225577357716802E-2</v>
      </c>
      <c r="AI569" s="57">
        <v>0.112580410581228</v>
      </c>
      <c r="AJ569" s="61">
        <v>0</v>
      </c>
      <c r="AK569" s="61">
        <v>0</v>
      </c>
      <c r="AL569" s="61">
        <v>0</v>
      </c>
      <c r="AM569" s="61">
        <v>0</v>
      </c>
      <c r="AN569" s="61">
        <f t="shared" si="104"/>
        <v>0</v>
      </c>
      <c r="AO569" s="61">
        <f t="shared" si="105"/>
        <v>0</v>
      </c>
      <c r="AP569" s="61">
        <f t="shared" si="106"/>
        <v>0</v>
      </c>
      <c r="AQ569" s="61">
        <f t="shared" si="107"/>
        <v>0</v>
      </c>
    </row>
    <row r="570" spans="1:43">
      <c r="A570" s="35" t="s">
        <v>143</v>
      </c>
      <c r="B570" s="35" t="s">
        <v>370</v>
      </c>
      <c r="C570" s="35" t="s">
        <v>369</v>
      </c>
      <c r="D570" s="35" t="s">
        <v>368</v>
      </c>
      <c r="E570" s="35" t="s">
        <v>367</v>
      </c>
      <c r="F570" s="35">
        <v>-1.4519829689999999</v>
      </c>
      <c r="G570" s="35">
        <v>0.46799961200000001</v>
      </c>
      <c r="H570" s="35">
        <v>-0.205713968</v>
      </c>
      <c r="I570" s="35">
        <v>-1.5710582019999999</v>
      </c>
      <c r="J570" s="35">
        <v>-0.35837834499999999</v>
      </c>
      <c r="K570" s="35">
        <v>-1.092006802</v>
      </c>
      <c r="L570" s="35">
        <v>-0.86814675399999996</v>
      </c>
      <c r="M570" s="35">
        <v>1.3396995300000001</v>
      </c>
      <c r="N570" s="35">
        <v>1.083902728</v>
      </c>
      <c r="O570" s="35">
        <v>-0.35803561299999997</v>
      </c>
      <c r="P570" s="35">
        <v>-0.42452149900000002</v>
      </c>
      <c r="Q570" s="35">
        <v>-0.70309255699999995</v>
      </c>
      <c r="R570" s="35">
        <v>0.47510924599999999</v>
      </c>
      <c r="S570" s="35">
        <v>-0.230550913</v>
      </c>
      <c r="T570" s="35">
        <v>-1.415175292</v>
      </c>
      <c r="U570" s="35">
        <v>-0.69988768700000004</v>
      </c>
      <c r="V570" s="35">
        <v>-1.2586866750000001</v>
      </c>
      <c r="W570" s="35">
        <v>0.31334537099999998</v>
      </c>
      <c r="X570" s="35">
        <v>4</v>
      </c>
      <c r="Y570" s="35">
        <v>1</v>
      </c>
      <c r="Z570" s="45">
        <f t="shared" si="96"/>
        <v>-0.39656577499999995</v>
      </c>
      <c r="AA570" s="45">
        <f t="shared" si="97"/>
        <v>0.51848516800000011</v>
      </c>
      <c r="AB570" s="45">
        <f t="shared" si="98"/>
        <v>-0.39020565299999999</v>
      </c>
      <c r="AC570" s="45">
        <f t="shared" si="99"/>
        <v>-1.007147783</v>
      </c>
      <c r="AD570" s="45">
        <f t="shared" si="100"/>
        <v>-0.49521655633333328</v>
      </c>
      <c r="AE570" s="45">
        <f t="shared" si="101"/>
        <v>-0.54840966366666677</v>
      </c>
      <c r="AF570" s="55">
        <f t="shared" si="102"/>
        <v>-0.45116534950000009</v>
      </c>
      <c r="AG570" s="56">
        <f t="shared" si="103"/>
        <v>0.20277250599999985</v>
      </c>
      <c r="AH570" s="56">
        <v>1.6700737003991301E-2</v>
      </c>
      <c r="AI570" s="57">
        <v>6.8058002059699696E-2</v>
      </c>
      <c r="AJ570" s="61">
        <v>0</v>
      </c>
      <c r="AK570" s="61">
        <v>0</v>
      </c>
      <c r="AL570" s="61">
        <v>0</v>
      </c>
      <c r="AM570" s="61">
        <v>0</v>
      </c>
      <c r="AN570" s="61">
        <f t="shared" si="104"/>
        <v>0</v>
      </c>
      <c r="AO570" s="61">
        <f t="shared" si="105"/>
        <v>0</v>
      </c>
      <c r="AP570" s="61">
        <f t="shared" si="106"/>
        <v>0</v>
      </c>
      <c r="AQ570" s="61">
        <f t="shared" si="107"/>
        <v>0</v>
      </c>
    </row>
    <row r="571" spans="1:43">
      <c r="A571" s="35" t="s">
        <v>143</v>
      </c>
      <c r="B571" s="35" t="s">
        <v>366</v>
      </c>
      <c r="C571" s="35" t="s">
        <v>365</v>
      </c>
      <c r="D571" s="35" t="s">
        <v>364</v>
      </c>
      <c r="E571" s="35" t="s">
        <v>363</v>
      </c>
      <c r="F571" s="35">
        <v>-1.719321949</v>
      </c>
      <c r="G571" s="35">
        <v>-1.4718595400000001</v>
      </c>
      <c r="H571" s="35">
        <v>-0.53639259900000003</v>
      </c>
      <c r="I571" s="35">
        <v>-1.646030699</v>
      </c>
      <c r="J571" s="35">
        <v>-1.5905793290000001</v>
      </c>
      <c r="K571" s="35">
        <v>-0.49485109100000002</v>
      </c>
      <c r="L571" s="35">
        <v>0.249466672</v>
      </c>
      <c r="M571" s="35">
        <v>-0.33885387500000003</v>
      </c>
      <c r="N571" s="35">
        <v>-0.109889019</v>
      </c>
      <c r="O571" s="35">
        <v>-2.0910667169999999</v>
      </c>
      <c r="P571" s="35">
        <v>-1.030128022</v>
      </c>
      <c r="Q571" s="35">
        <v>-0.17368436900000001</v>
      </c>
      <c r="R571" s="35">
        <v>-1.946315011</v>
      </c>
      <c r="S571" s="35">
        <v>-0.91478680300000004</v>
      </c>
      <c r="T571" s="35">
        <v>0.46195846400000001</v>
      </c>
      <c r="U571" s="35">
        <v>-1.5669144779999999</v>
      </c>
      <c r="V571" s="35">
        <v>0.88001007200000003</v>
      </c>
      <c r="W571" s="35">
        <v>-0.44895036900000002</v>
      </c>
      <c r="X571" s="35">
        <v>16</v>
      </c>
      <c r="Y571" s="35">
        <v>25</v>
      </c>
      <c r="Z571" s="45">
        <f t="shared" si="96"/>
        <v>-1.242524696</v>
      </c>
      <c r="AA571" s="45">
        <f t="shared" si="97"/>
        <v>-6.6425407333333339E-2</v>
      </c>
      <c r="AB571" s="45">
        <f t="shared" si="98"/>
        <v>-0.79971445000000008</v>
      </c>
      <c r="AC571" s="45">
        <f t="shared" si="99"/>
        <v>-1.2438203730000001</v>
      </c>
      <c r="AD571" s="45">
        <f t="shared" si="100"/>
        <v>-1.0982930360000001</v>
      </c>
      <c r="AE571" s="45">
        <f t="shared" si="101"/>
        <v>-0.37861825833333329</v>
      </c>
      <c r="AF571" s="55">
        <f t="shared" si="102"/>
        <v>-0.14523939833333344</v>
      </c>
      <c r="AG571" s="56">
        <f t="shared" si="103"/>
        <v>0.79243844616666692</v>
      </c>
      <c r="AH571" s="56">
        <v>-4.28962600199903E-2</v>
      </c>
      <c r="AI571" s="57">
        <v>-8.0169194863372303E-2</v>
      </c>
      <c r="AJ571" s="61">
        <v>0</v>
      </c>
      <c r="AK571" s="61">
        <v>0</v>
      </c>
      <c r="AL571" s="61">
        <v>0</v>
      </c>
      <c r="AM571" s="61">
        <v>0</v>
      </c>
      <c r="AN571" s="61">
        <f t="shared" si="104"/>
        <v>0</v>
      </c>
      <c r="AO571" s="61">
        <f t="shared" si="105"/>
        <v>0</v>
      </c>
      <c r="AP571" s="61">
        <f t="shared" si="106"/>
        <v>0</v>
      </c>
      <c r="AQ571" s="61">
        <f t="shared" si="107"/>
        <v>0</v>
      </c>
    </row>
    <row r="572" spans="1:43">
      <c r="A572" s="35" t="s">
        <v>156</v>
      </c>
      <c r="B572" s="35" t="s">
        <v>362</v>
      </c>
      <c r="C572" s="35" t="s">
        <v>361</v>
      </c>
      <c r="D572" s="35" t="s">
        <v>360</v>
      </c>
      <c r="E572" s="35" t="s">
        <v>359</v>
      </c>
      <c r="F572" s="35">
        <v>0.168736574</v>
      </c>
      <c r="G572" s="35">
        <v>-0.87445925999999996</v>
      </c>
      <c r="H572" s="35">
        <v>-1.0438787190000001</v>
      </c>
      <c r="I572" s="35">
        <v>-4.2438747999999998E-2</v>
      </c>
      <c r="J572" s="35">
        <v>-5.4703219999999997E-2</v>
      </c>
      <c r="K572" s="35">
        <v>-0.73852555600000003</v>
      </c>
      <c r="L572" s="35">
        <v>1.3276589919999999</v>
      </c>
      <c r="M572" s="35">
        <v>-0.60732969800000003</v>
      </c>
      <c r="N572" s="35">
        <v>2.0780810010000001</v>
      </c>
      <c r="O572" s="35">
        <v>-1.8168414900000001</v>
      </c>
      <c r="P572" s="35">
        <v>-2.3014350719999999</v>
      </c>
      <c r="Q572" s="35">
        <v>0.14757810499999999</v>
      </c>
      <c r="R572" s="35">
        <v>-1.463320441</v>
      </c>
      <c r="S572" s="35">
        <v>-1.127170293</v>
      </c>
      <c r="T572" s="35">
        <v>2.0363281870000001</v>
      </c>
      <c r="U572" s="35">
        <v>-0.65413721599999997</v>
      </c>
      <c r="V572" s="35">
        <v>-1.629534722</v>
      </c>
      <c r="W572" s="35">
        <v>-0.50280638799999999</v>
      </c>
      <c r="X572" s="35">
        <v>1</v>
      </c>
      <c r="Y572" s="35">
        <v>4</v>
      </c>
      <c r="Z572" s="45">
        <f t="shared" si="96"/>
        <v>-0.58320046833333328</v>
      </c>
      <c r="AA572" s="45">
        <f t="shared" si="97"/>
        <v>0.93280343166666668</v>
      </c>
      <c r="AB572" s="45">
        <f t="shared" si="98"/>
        <v>-0.18472084900000008</v>
      </c>
      <c r="AC572" s="45">
        <f t="shared" si="99"/>
        <v>-0.27855584133333333</v>
      </c>
      <c r="AD572" s="45">
        <f t="shared" si="100"/>
        <v>-1.3235661523333333</v>
      </c>
      <c r="AE572" s="45">
        <f t="shared" si="101"/>
        <v>-0.92882610866666671</v>
      </c>
      <c r="AF572" s="55">
        <f t="shared" si="102"/>
        <v>-0.35952233066666678</v>
      </c>
      <c r="AG572" s="56">
        <f t="shared" si="103"/>
        <v>-0.12776511183333339</v>
      </c>
      <c r="AH572" s="56">
        <v>-4.42195556721812E-2</v>
      </c>
      <c r="AI572" s="57">
        <v>5.7374672588898598E-2</v>
      </c>
      <c r="AJ572" s="61">
        <v>0</v>
      </c>
      <c r="AK572" s="61">
        <v>0</v>
      </c>
      <c r="AL572" s="61">
        <v>0</v>
      </c>
      <c r="AM572" s="61">
        <v>0</v>
      </c>
      <c r="AN572" s="61">
        <f t="shared" si="104"/>
        <v>0</v>
      </c>
      <c r="AO572" s="61">
        <f t="shared" si="105"/>
        <v>0</v>
      </c>
      <c r="AP572" s="61">
        <f t="shared" si="106"/>
        <v>0</v>
      </c>
      <c r="AQ572" s="61">
        <f t="shared" si="107"/>
        <v>0</v>
      </c>
    </row>
    <row r="573" spans="1:43">
      <c r="A573" s="35" t="s">
        <v>143</v>
      </c>
      <c r="B573" s="35" t="s">
        <v>358</v>
      </c>
      <c r="C573" s="35" t="s">
        <v>357</v>
      </c>
      <c r="D573" s="35" t="s">
        <v>356</v>
      </c>
      <c r="E573" s="35" t="s">
        <v>355</v>
      </c>
      <c r="F573" s="35">
        <v>-0.50810619499999998</v>
      </c>
      <c r="G573" s="35">
        <v>-0.48472056899999999</v>
      </c>
      <c r="H573" s="35">
        <v>0.36569035500000002</v>
      </c>
      <c r="I573" s="35">
        <v>-0.51865806199999998</v>
      </c>
      <c r="J573" s="35">
        <v>-1.36377474</v>
      </c>
      <c r="K573" s="35">
        <v>-0.45031169199999999</v>
      </c>
      <c r="L573" s="35">
        <v>-0.39383984100000002</v>
      </c>
      <c r="M573" s="35">
        <v>-1.19461146</v>
      </c>
      <c r="N573" s="35">
        <v>-0.79489637700000004</v>
      </c>
      <c r="O573" s="35">
        <v>-1.1183284520000001</v>
      </c>
      <c r="P573" s="35">
        <v>-0.72968651299999998</v>
      </c>
      <c r="Q573" s="35">
        <v>-0.93970733900000003</v>
      </c>
      <c r="R573" s="35">
        <v>-0.167916547</v>
      </c>
      <c r="S573" s="35">
        <v>-0.32673635099999998</v>
      </c>
      <c r="T573" s="35">
        <v>-0.49973586399999997</v>
      </c>
      <c r="U573" s="35">
        <v>0.13772658500000001</v>
      </c>
      <c r="V573" s="35">
        <v>-1.1698098020000001</v>
      </c>
      <c r="W573" s="35">
        <v>5.513448E-2</v>
      </c>
      <c r="X573" s="35">
        <v>49</v>
      </c>
      <c r="Y573" s="35">
        <v>81</v>
      </c>
      <c r="Z573" s="45">
        <f t="shared" si="96"/>
        <v>-0.20904546966666662</v>
      </c>
      <c r="AA573" s="45">
        <f t="shared" si="97"/>
        <v>-0.79444922600000012</v>
      </c>
      <c r="AB573" s="45">
        <f t="shared" si="98"/>
        <v>-0.33146292066666666</v>
      </c>
      <c r="AC573" s="45">
        <f t="shared" si="99"/>
        <v>-0.77758149799999998</v>
      </c>
      <c r="AD573" s="45">
        <f t="shared" si="100"/>
        <v>-0.92924076799999999</v>
      </c>
      <c r="AE573" s="45">
        <f t="shared" si="101"/>
        <v>-0.32564957900000002</v>
      </c>
      <c r="AF573" s="55">
        <f t="shared" si="102"/>
        <v>0.17028442716666675</v>
      </c>
      <c r="AG573" s="56">
        <f t="shared" si="103"/>
        <v>0.52776155400000002</v>
      </c>
      <c r="AH573" s="56">
        <v>5.1651149929323702E-3</v>
      </c>
      <c r="AI573" s="57">
        <v>5.1777823464867402E-2</v>
      </c>
      <c r="AJ573" s="61">
        <v>0</v>
      </c>
      <c r="AK573" s="61">
        <v>0</v>
      </c>
      <c r="AL573" s="61">
        <v>0</v>
      </c>
      <c r="AM573" s="61">
        <v>0</v>
      </c>
      <c r="AN573" s="61">
        <f t="shared" si="104"/>
        <v>0</v>
      </c>
      <c r="AO573" s="61">
        <f t="shared" si="105"/>
        <v>0</v>
      </c>
      <c r="AP573" s="61">
        <f t="shared" si="106"/>
        <v>0</v>
      </c>
      <c r="AQ573" s="61">
        <f t="shared" si="107"/>
        <v>0</v>
      </c>
    </row>
    <row r="574" spans="1:43">
      <c r="A574" s="35" t="s">
        <v>143</v>
      </c>
      <c r="B574" s="35" t="s">
        <v>354</v>
      </c>
      <c r="C574" s="35" t="s">
        <v>353</v>
      </c>
      <c r="D574" s="35" t="s">
        <v>352</v>
      </c>
      <c r="E574" s="35" t="s">
        <v>351</v>
      </c>
      <c r="F574" s="35">
        <v>2.3500841000000001E-2</v>
      </c>
      <c r="G574" s="35">
        <v>-0.60657149300000002</v>
      </c>
      <c r="H574" s="35">
        <v>-7.8265746999999997E-2</v>
      </c>
      <c r="I574" s="35">
        <v>0.64861234300000004</v>
      </c>
      <c r="J574" s="35">
        <v>-0.17014110800000001</v>
      </c>
      <c r="K574" s="35">
        <v>0.22799988600000001</v>
      </c>
      <c r="L574" s="35">
        <v>-1.1836589369999999</v>
      </c>
      <c r="M574" s="35">
        <v>-0.94889623400000001</v>
      </c>
      <c r="N574" s="35">
        <v>-0.66495729000000003</v>
      </c>
      <c r="O574" s="35">
        <v>-3.6794944000000003E-2</v>
      </c>
      <c r="P574" s="35">
        <v>0.76882479000000004</v>
      </c>
      <c r="Q574" s="35">
        <v>0.46216711900000002</v>
      </c>
      <c r="R574" s="35">
        <v>-9.6920509000000002E-2</v>
      </c>
      <c r="S574" s="35">
        <v>-4.1797533999999997E-2</v>
      </c>
      <c r="T574" s="35">
        <v>-1.2417697160000001</v>
      </c>
      <c r="U574" s="35">
        <v>-0.41193425700000003</v>
      </c>
      <c r="V574" s="35">
        <v>-0.65224649599999995</v>
      </c>
      <c r="W574" s="35">
        <v>-1.2858692140000001</v>
      </c>
      <c r="X574" s="35">
        <v>49</v>
      </c>
      <c r="Y574" s="35">
        <v>36</v>
      </c>
      <c r="Z574" s="45">
        <f t="shared" si="96"/>
        <v>-0.22044546633333331</v>
      </c>
      <c r="AA574" s="45">
        <f t="shared" si="97"/>
        <v>-0.93250415366666672</v>
      </c>
      <c r="AB574" s="45">
        <f t="shared" si="98"/>
        <v>-0.4601625863333334</v>
      </c>
      <c r="AC574" s="45">
        <f t="shared" si="99"/>
        <v>0.23549037366666667</v>
      </c>
      <c r="AD574" s="45">
        <f t="shared" si="100"/>
        <v>0.39806565499999996</v>
      </c>
      <c r="AE574" s="45">
        <f t="shared" si="101"/>
        <v>-0.78334998900000008</v>
      </c>
      <c r="AF574" s="55">
        <f t="shared" si="102"/>
        <v>0.1163122236666666</v>
      </c>
      <c r="AG574" s="56">
        <f t="shared" si="103"/>
        <v>-1.1001280033333334</v>
      </c>
      <c r="AH574" s="56">
        <v>0.151458924175989</v>
      </c>
      <c r="AI574" s="57">
        <v>0.193991697194591</v>
      </c>
      <c r="AJ574" s="61">
        <v>0</v>
      </c>
      <c r="AK574" s="61">
        <v>0</v>
      </c>
      <c r="AL574" s="61">
        <v>0</v>
      </c>
      <c r="AM574" s="61">
        <v>1</v>
      </c>
      <c r="AN574" s="61">
        <f t="shared" si="104"/>
        <v>0</v>
      </c>
      <c r="AO574" s="61">
        <f t="shared" si="105"/>
        <v>1</v>
      </c>
      <c r="AP574" s="61">
        <f t="shared" si="106"/>
        <v>0</v>
      </c>
      <c r="AQ574" s="61">
        <f t="shared" si="107"/>
        <v>0</v>
      </c>
    </row>
    <row r="575" spans="1:43">
      <c r="A575" s="35" t="s">
        <v>143</v>
      </c>
      <c r="B575" s="35" t="s">
        <v>350</v>
      </c>
      <c r="C575" s="35" t="s">
        <v>349</v>
      </c>
      <c r="D575" s="35" t="s">
        <v>348</v>
      </c>
      <c r="E575" s="35" t="s">
        <v>347</v>
      </c>
      <c r="F575" s="35">
        <v>-1.157700841</v>
      </c>
      <c r="G575" s="35">
        <v>-2.0144707940000002</v>
      </c>
      <c r="H575" s="35">
        <v>-0.89892177500000003</v>
      </c>
      <c r="I575" s="35">
        <v>-1.332936568</v>
      </c>
      <c r="J575" s="35">
        <v>-2.5690497309999998</v>
      </c>
      <c r="K575" s="35">
        <v>-1.6691561029999999</v>
      </c>
      <c r="L575" s="35">
        <v>2.4219308509999999</v>
      </c>
      <c r="M575" s="35">
        <v>-1.126992177</v>
      </c>
      <c r="N575" s="35">
        <v>-0.429580554</v>
      </c>
      <c r="O575" s="35">
        <v>-1.964536998</v>
      </c>
      <c r="P575" s="35">
        <v>-1.4707206719999999</v>
      </c>
      <c r="Q575" s="35">
        <v>-0.47549867600000001</v>
      </c>
      <c r="R575" s="35">
        <v>-1.7284949540000001</v>
      </c>
      <c r="S575" s="35">
        <v>-0.78397620300000004</v>
      </c>
      <c r="T575" s="35">
        <v>2.8073137940000001</v>
      </c>
      <c r="U575" s="35">
        <v>-1.23100258</v>
      </c>
      <c r="V575" s="35">
        <v>-1.0464851040000001</v>
      </c>
      <c r="W575" s="35">
        <v>0.887578635</v>
      </c>
      <c r="X575" s="35">
        <v>4</v>
      </c>
      <c r="Y575" s="35">
        <v>9</v>
      </c>
      <c r="Z575" s="45">
        <f t="shared" si="96"/>
        <v>-1.3570311366666667</v>
      </c>
      <c r="AA575" s="45">
        <f t="shared" si="97"/>
        <v>0.28845270666666667</v>
      </c>
      <c r="AB575" s="45">
        <f t="shared" si="98"/>
        <v>9.8280878999999974E-2</v>
      </c>
      <c r="AC575" s="45">
        <f t="shared" si="99"/>
        <v>-1.8570474673333333</v>
      </c>
      <c r="AD575" s="45">
        <f t="shared" si="100"/>
        <v>-1.3035854486666667</v>
      </c>
      <c r="AE575" s="45">
        <f t="shared" si="101"/>
        <v>-0.46330301633333332</v>
      </c>
      <c r="AF575" s="55">
        <f t="shared" si="102"/>
        <v>0.63257009399999997</v>
      </c>
      <c r="AG575" s="56">
        <f t="shared" si="103"/>
        <v>1.1170134416666666</v>
      </c>
      <c r="AH575" s="56">
        <v>5.1247259301552703E-2</v>
      </c>
      <c r="AI575" s="57">
        <v>9.1749379677095205E-2</v>
      </c>
      <c r="AJ575" s="61">
        <v>0</v>
      </c>
      <c r="AK575" s="61">
        <v>0</v>
      </c>
      <c r="AL575" s="61">
        <v>0</v>
      </c>
      <c r="AM575" s="61">
        <v>0</v>
      </c>
      <c r="AN575" s="61">
        <f t="shared" si="104"/>
        <v>0</v>
      </c>
      <c r="AO575" s="61">
        <f t="shared" si="105"/>
        <v>0</v>
      </c>
      <c r="AP575" s="61">
        <f t="shared" si="106"/>
        <v>0</v>
      </c>
      <c r="AQ575" s="61">
        <f t="shared" si="107"/>
        <v>0</v>
      </c>
    </row>
    <row r="576" spans="1:43">
      <c r="A576" s="35" t="s">
        <v>143</v>
      </c>
      <c r="B576" s="35" t="s">
        <v>346</v>
      </c>
      <c r="C576" s="35" t="s">
        <v>345</v>
      </c>
      <c r="D576" s="35" t="s">
        <v>344</v>
      </c>
      <c r="E576" s="35" t="s">
        <v>343</v>
      </c>
      <c r="F576" s="35">
        <v>-0.71376832599999995</v>
      </c>
      <c r="G576" s="35">
        <v>-0.748044932</v>
      </c>
      <c r="H576" s="35">
        <v>-0.30410744200000001</v>
      </c>
      <c r="I576" s="35">
        <v>0.19875422000000001</v>
      </c>
      <c r="J576" s="35">
        <v>0.31664229900000002</v>
      </c>
      <c r="K576" s="35">
        <v>-1.7222272E-2</v>
      </c>
      <c r="L576" s="35">
        <v>0.942615655</v>
      </c>
      <c r="M576" s="35">
        <v>-0.56640971200000001</v>
      </c>
      <c r="N576" s="35">
        <v>0.57866602199999995</v>
      </c>
      <c r="O576" s="35">
        <v>-0.109521517</v>
      </c>
      <c r="P576" s="35">
        <v>0.39778045299999998</v>
      </c>
      <c r="Q576" s="35">
        <v>-0.334757417</v>
      </c>
      <c r="R576" s="35">
        <v>-0.21153949699999999</v>
      </c>
      <c r="S576" s="35">
        <v>-5.7004239999999998E-2</v>
      </c>
      <c r="T576" s="35">
        <v>-1.1688657</v>
      </c>
      <c r="U576" s="35">
        <v>-5.3448475000000002E-2</v>
      </c>
      <c r="V576" s="35">
        <v>-0.34042502899999999</v>
      </c>
      <c r="W576" s="35">
        <v>-0.587759806</v>
      </c>
      <c r="X576" s="35">
        <v>9</v>
      </c>
      <c r="Y576" s="35">
        <v>1</v>
      </c>
      <c r="Z576" s="45">
        <f t="shared" si="96"/>
        <v>-0.58864023333333326</v>
      </c>
      <c r="AA576" s="45">
        <f t="shared" si="97"/>
        <v>0.31829065499999998</v>
      </c>
      <c r="AB576" s="45">
        <f t="shared" si="98"/>
        <v>-0.47913647899999995</v>
      </c>
      <c r="AC576" s="45">
        <f t="shared" si="99"/>
        <v>0.16605808233333336</v>
      </c>
      <c r="AD576" s="45">
        <f t="shared" si="100"/>
        <v>-1.5499493666666678E-2</v>
      </c>
      <c r="AE576" s="45">
        <f t="shared" si="101"/>
        <v>-0.32721110333333331</v>
      </c>
      <c r="AF576" s="55">
        <f t="shared" si="102"/>
        <v>-0.34396168983333331</v>
      </c>
      <c r="AG576" s="56">
        <f t="shared" si="103"/>
        <v>-0.40249039766666667</v>
      </c>
      <c r="AH576" s="56">
        <v>3.0366130931191999E-3</v>
      </c>
      <c r="AI576" s="57">
        <v>-2.2698436724695601E-2</v>
      </c>
      <c r="AJ576" s="61">
        <v>0</v>
      </c>
      <c r="AK576" s="61">
        <v>0</v>
      </c>
      <c r="AL576" s="61">
        <v>0</v>
      </c>
      <c r="AM576" s="61">
        <v>0</v>
      </c>
      <c r="AN576" s="61">
        <f t="shared" si="104"/>
        <v>0</v>
      </c>
      <c r="AO576" s="61">
        <f t="shared" si="105"/>
        <v>0</v>
      </c>
      <c r="AP576" s="61">
        <f t="shared" si="106"/>
        <v>0</v>
      </c>
      <c r="AQ576" s="61">
        <f t="shared" si="107"/>
        <v>0</v>
      </c>
    </row>
    <row r="577" spans="1:43">
      <c r="A577" s="35" t="s">
        <v>143</v>
      </c>
      <c r="B577" s="35" t="s">
        <v>342</v>
      </c>
      <c r="C577" s="35" t="s">
        <v>341</v>
      </c>
      <c r="D577" s="35" t="s">
        <v>340</v>
      </c>
      <c r="E577" s="35" t="s">
        <v>339</v>
      </c>
      <c r="F577" s="35">
        <v>-0.62276322699999997</v>
      </c>
      <c r="G577" s="35">
        <v>-0.496811699</v>
      </c>
      <c r="H577" s="35">
        <v>-5.0989927999999997E-2</v>
      </c>
      <c r="I577" s="35">
        <v>-1.570804211</v>
      </c>
      <c r="J577" s="35">
        <v>-0.50390502500000001</v>
      </c>
      <c r="K577" s="35">
        <v>-0.397074806</v>
      </c>
      <c r="L577" s="35">
        <v>-1.2768684690000001</v>
      </c>
      <c r="M577" s="35">
        <v>0.71118773099999999</v>
      </c>
      <c r="N577" s="35">
        <v>0.810539915</v>
      </c>
      <c r="O577" s="35">
        <v>-0.46307675100000001</v>
      </c>
      <c r="P577" s="35">
        <v>1.4056480920000001</v>
      </c>
      <c r="Q577" s="35">
        <v>0.41592933199999998</v>
      </c>
      <c r="R577" s="35">
        <v>8.0617916999999997E-2</v>
      </c>
      <c r="S577" s="35">
        <v>0.22980065699999999</v>
      </c>
      <c r="T577" s="35">
        <v>-1.9069317139999999</v>
      </c>
      <c r="U577" s="35">
        <v>-1.241217526</v>
      </c>
      <c r="V577" s="35">
        <v>-0.41437080700000001</v>
      </c>
      <c r="W577" s="35">
        <v>-0.53763860699999999</v>
      </c>
      <c r="X577" s="35">
        <v>4</v>
      </c>
      <c r="Y577" s="35">
        <v>4</v>
      </c>
      <c r="Z577" s="45">
        <f t="shared" si="96"/>
        <v>-0.39018828466666661</v>
      </c>
      <c r="AA577" s="45">
        <f t="shared" si="97"/>
        <v>8.1619725666666643E-2</v>
      </c>
      <c r="AB577" s="45">
        <f t="shared" si="98"/>
        <v>-0.53217104666666659</v>
      </c>
      <c r="AC577" s="45">
        <f t="shared" si="99"/>
        <v>-0.82392801399999993</v>
      </c>
      <c r="AD577" s="45">
        <f t="shared" si="100"/>
        <v>0.45283355766666666</v>
      </c>
      <c r="AE577" s="45">
        <f t="shared" si="101"/>
        <v>-0.73107564666666669</v>
      </c>
      <c r="AF577" s="55">
        <f t="shared" si="102"/>
        <v>-0.37788676716666658</v>
      </c>
      <c r="AG577" s="56">
        <f t="shared" si="103"/>
        <v>-0.5455284185</v>
      </c>
      <c r="AH577" s="56">
        <v>-2.0672440292857499E-2</v>
      </c>
      <c r="AI577" s="57">
        <v>-1.26337754725157E-2</v>
      </c>
      <c r="AJ577" s="61">
        <v>0</v>
      </c>
      <c r="AK577" s="61">
        <v>0</v>
      </c>
      <c r="AL577" s="61">
        <v>0</v>
      </c>
      <c r="AM577" s="61">
        <v>0</v>
      </c>
      <c r="AN577" s="61">
        <f t="shared" si="104"/>
        <v>0</v>
      </c>
      <c r="AO577" s="61">
        <f t="shared" si="105"/>
        <v>0</v>
      </c>
      <c r="AP577" s="61">
        <f t="shared" si="106"/>
        <v>0</v>
      </c>
      <c r="AQ577" s="61">
        <f t="shared" si="107"/>
        <v>0</v>
      </c>
    </row>
    <row r="578" spans="1:43">
      <c r="A578" s="35" t="s">
        <v>143</v>
      </c>
      <c r="B578" s="35" t="s">
        <v>338</v>
      </c>
      <c r="C578" s="35" t="s">
        <v>337</v>
      </c>
      <c r="D578" s="35" t="s">
        <v>336</v>
      </c>
      <c r="E578" s="35" t="s">
        <v>335</v>
      </c>
      <c r="F578" s="35">
        <v>1.84642156</v>
      </c>
      <c r="G578" s="35">
        <v>1.32026055</v>
      </c>
      <c r="H578" s="35">
        <v>1.0445670330000001</v>
      </c>
      <c r="I578" s="35">
        <v>1.2205547839999999</v>
      </c>
      <c r="J578" s="35">
        <v>0.606905951</v>
      </c>
      <c r="K578" s="35">
        <v>0.28851251300000003</v>
      </c>
      <c r="L578" s="35">
        <v>-1.7648813999999999E-2</v>
      </c>
      <c r="M578" s="35">
        <v>-0.84338728699999999</v>
      </c>
      <c r="N578" s="35">
        <v>1.440199177</v>
      </c>
      <c r="O578" s="35">
        <v>0.37904770700000001</v>
      </c>
      <c r="P578" s="35">
        <v>0.36628181700000001</v>
      </c>
      <c r="Q578" s="35">
        <v>-0.33762651399999999</v>
      </c>
      <c r="R578" s="35">
        <v>1.1212213820000001</v>
      </c>
      <c r="S578" s="35">
        <v>1.2065959399999999</v>
      </c>
      <c r="T578" s="35">
        <v>1.6196469570000001</v>
      </c>
      <c r="U578" s="35">
        <v>9.1526732999999999E-2</v>
      </c>
      <c r="V578" s="35">
        <v>0.38443941399999998</v>
      </c>
      <c r="W578" s="35">
        <v>0.20578396199999999</v>
      </c>
      <c r="X578" s="35">
        <v>4</v>
      </c>
      <c r="Y578" s="35">
        <v>1</v>
      </c>
      <c r="Z578" s="45">
        <f t="shared" si="96"/>
        <v>1.4037497143333333</v>
      </c>
      <c r="AA578" s="45">
        <f t="shared" si="97"/>
        <v>0.19305435866666668</v>
      </c>
      <c r="AB578" s="45">
        <f t="shared" si="98"/>
        <v>1.3158214263333334</v>
      </c>
      <c r="AC578" s="45">
        <f t="shared" si="99"/>
        <v>0.70532441599999995</v>
      </c>
      <c r="AD578" s="45">
        <f t="shared" si="100"/>
        <v>0.13590100333333333</v>
      </c>
      <c r="AE578" s="45">
        <f t="shared" si="101"/>
        <v>0.22725003633333332</v>
      </c>
      <c r="AF578" s="55">
        <f t="shared" si="102"/>
        <v>0.51741938983333347</v>
      </c>
      <c r="AG578" s="56">
        <f t="shared" si="103"/>
        <v>-0.19336267333333332</v>
      </c>
      <c r="AH578" s="56">
        <v>8.1901895298194E-2</v>
      </c>
      <c r="AI578" s="57">
        <v>-3.22182369084381E-2</v>
      </c>
      <c r="AJ578" s="61">
        <v>0</v>
      </c>
      <c r="AK578" s="61">
        <v>0</v>
      </c>
      <c r="AL578" s="61">
        <v>0</v>
      </c>
      <c r="AM578" s="61">
        <v>0</v>
      </c>
      <c r="AN578" s="61">
        <f t="shared" si="104"/>
        <v>0</v>
      </c>
      <c r="AO578" s="61">
        <f t="shared" si="105"/>
        <v>0</v>
      </c>
      <c r="AP578" s="61">
        <f t="shared" si="106"/>
        <v>0</v>
      </c>
      <c r="AQ578" s="61">
        <f t="shared" si="107"/>
        <v>0</v>
      </c>
    </row>
    <row r="579" spans="1:43">
      <c r="A579" s="35" t="s">
        <v>143</v>
      </c>
      <c r="B579" s="35" t="s">
        <v>334</v>
      </c>
      <c r="C579" s="35" t="s">
        <v>333</v>
      </c>
      <c r="D579" s="35" t="s">
        <v>332</v>
      </c>
      <c r="E579" s="35" t="s">
        <v>331</v>
      </c>
      <c r="F579" s="35">
        <v>-0.15837854800000001</v>
      </c>
      <c r="G579" s="35">
        <v>1.4549853E-2</v>
      </c>
      <c r="H579" s="35">
        <v>-0.41770233400000001</v>
      </c>
      <c r="I579" s="35">
        <v>-0.20056553599999999</v>
      </c>
      <c r="J579" s="35">
        <v>0.22602935900000001</v>
      </c>
      <c r="K579" s="35">
        <v>-2.0717830089999998</v>
      </c>
      <c r="L579" s="35">
        <v>-1.766486089</v>
      </c>
      <c r="M579" s="35">
        <v>-0.27802748500000002</v>
      </c>
      <c r="N579" s="35">
        <v>0.51012340199999995</v>
      </c>
      <c r="O579" s="35">
        <v>-0.70531680600000002</v>
      </c>
      <c r="P579" s="35">
        <v>-0.31377686199999999</v>
      </c>
      <c r="Q579" s="35">
        <v>-0.66601321199999997</v>
      </c>
      <c r="R579" s="35">
        <v>-0.53402783899999995</v>
      </c>
      <c r="S579" s="35">
        <v>0.40189438700000002</v>
      </c>
      <c r="T579" s="35">
        <v>1.1697691670000001</v>
      </c>
      <c r="U579" s="35">
        <v>-0.169535293</v>
      </c>
      <c r="V579" s="35">
        <v>-0.51751232999999996</v>
      </c>
      <c r="W579" s="35">
        <v>0.209407602</v>
      </c>
      <c r="X579" s="35">
        <v>1</v>
      </c>
      <c r="Y579" s="35">
        <v>1</v>
      </c>
      <c r="Z579" s="45">
        <f t="shared" si="96"/>
        <v>-0.18717700966666664</v>
      </c>
      <c r="AA579" s="45">
        <f t="shared" si="97"/>
        <v>-0.51146339066666668</v>
      </c>
      <c r="AB579" s="45">
        <f t="shared" si="98"/>
        <v>0.34587857166666675</v>
      </c>
      <c r="AC579" s="45">
        <f t="shared" si="99"/>
        <v>-0.68210639533333328</v>
      </c>
      <c r="AD579" s="45">
        <f t="shared" si="100"/>
        <v>-0.56170229333333332</v>
      </c>
      <c r="AE579" s="45">
        <f t="shared" si="101"/>
        <v>-0.15921334033333334</v>
      </c>
      <c r="AF579" s="55">
        <f t="shared" si="102"/>
        <v>0.69519877183333345</v>
      </c>
      <c r="AG579" s="56">
        <f t="shared" si="103"/>
        <v>0.46269100399999996</v>
      </c>
      <c r="AH579" s="56">
        <v>6.2236711851484799E-2</v>
      </c>
      <c r="AI579" s="57">
        <v>5.1169518872956003E-2</v>
      </c>
      <c r="AJ579" s="61">
        <v>0</v>
      </c>
      <c r="AK579" s="61">
        <v>0</v>
      </c>
      <c r="AL579" s="61">
        <v>0</v>
      </c>
      <c r="AM579" s="61">
        <v>0</v>
      </c>
      <c r="AN579" s="61">
        <f t="shared" si="104"/>
        <v>0</v>
      </c>
      <c r="AO579" s="61">
        <f t="shared" si="105"/>
        <v>0</v>
      </c>
      <c r="AP579" s="61">
        <f t="shared" si="106"/>
        <v>0</v>
      </c>
      <c r="AQ579" s="61">
        <f t="shared" si="107"/>
        <v>0</v>
      </c>
    </row>
    <row r="580" spans="1:43">
      <c r="A580" s="35" t="s">
        <v>161</v>
      </c>
      <c r="B580" s="35" t="s">
        <v>330</v>
      </c>
      <c r="C580" s="35" t="s">
        <v>329</v>
      </c>
      <c r="D580" s="35" t="s">
        <v>328</v>
      </c>
      <c r="E580" s="35" t="s">
        <v>327</v>
      </c>
      <c r="F580" s="35">
        <v>-0.45501920400000001</v>
      </c>
      <c r="G580" s="35">
        <v>0.34013198100000003</v>
      </c>
      <c r="H580" s="35">
        <v>0.79297208100000005</v>
      </c>
      <c r="I580" s="35">
        <v>0.43833450000000002</v>
      </c>
      <c r="J580" s="35">
        <v>-0.18189808299999999</v>
      </c>
      <c r="K580" s="35">
        <v>0.98675089000000005</v>
      </c>
      <c r="L580" s="35">
        <v>-1.432344874</v>
      </c>
      <c r="M580" s="35">
        <v>-1.3741438859999999</v>
      </c>
      <c r="N580" s="35">
        <v>0.89182080399999997</v>
      </c>
      <c r="O580" s="35">
        <v>-1.60239161</v>
      </c>
      <c r="P580" s="35">
        <v>-0.56356799400000002</v>
      </c>
      <c r="Q580" s="35">
        <v>-2.7672212580000002</v>
      </c>
      <c r="R580" s="35">
        <v>0.63384176199999998</v>
      </c>
      <c r="S580" s="35">
        <v>0.437832049</v>
      </c>
      <c r="T580" s="35">
        <v>0.21058886900000001</v>
      </c>
      <c r="U580" s="35">
        <v>0.75811246600000004</v>
      </c>
      <c r="V580" s="35">
        <v>-0.36320384999999999</v>
      </c>
      <c r="W580" s="35">
        <v>-1.4875451900000001</v>
      </c>
      <c r="X580" s="35">
        <v>16</v>
      </c>
      <c r="Y580" s="35">
        <v>16</v>
      </c>
      <c r="Z580" s="45">
        <f t="shared" ref="Z580:Z627" si="108">AVERAGE(F580:H580)</f>
        <v>0.22602828600000002</v>
      </c>
      <c r="AA580" s="45">
        <f t="shared" ref="AA580:AA627" si="109">AVERAGE(L580:N580)</f>
        <v>-0.63822265199999995</v>
      </c>
      <c r="AB580" s="45">
        <f t="shared" ref="AB580:AB627" si="110">AVERAGE(R580:T580)</f>
        <v>0.42742089333333327</v>
      </c>
      <c r="AC580" s="45">
        <f t="shared" ref="AC580:AC627" si="111">AVERAGE(I580:K580)</f>
        <v>0.41439576900000002</v>
      </c>
      <c r="AD580" s="45">
        <f t="shared" ref="AD580:AD627" si="112">AVERAGE(O580:Q580)</f>
        <v>-1.6443936206666667</v>
      </c>
      <c r="AE580" s="45">
        <f t="shared" ref="AE580:AE627" si="113">AVERAGE(U580:W580)</f>
        <v>-0.36421219133333338</v>
      </c>
      <c r="AF580" s="55">
        <f t="shared" ref="AF580:AF627" si="114">AB580-AVERAGE(Z580:AA580)</f>
        <v>0.63351807633333324</v>
      </c>
      <c r="AG580" s="56">
        <f t="shared" ref="AG580:AG627" si="115">AE580-AVERAGE(AC580:AD580)</f>
        <v>0.2507867345</v>
      </c>
      <c r="AH580" s="56">
        <v>-0.19131009837714999</v>
      </c>
      <c r="AI580" s="57">
        <v>-0.20582951764367499</v>
      </c>
      <c r="AJ580" s="61">
        <v>0</v>
      </c>
      <c r="AK580" s="61">
        <v>0</v>
      </c>
      <c r="AL580" s="61">
        <v>0</v>
      </c>
      <c r="AM580" s="61">
        <v>0</v>
      </c>
      <c r="AN580" s="61">
        <f t="shared" ref="AN580:AN627" si="116">IF(AJ580+AL580&gt;0,1,0)</f>
        <v>0</v>
      </c>
      <c r="AO580" s="61">
        <f t="shared" ref="AO580:AO627" si="117">IF(AK580+AM580&gt;0,1,0)</f>
        <v>0</v>
      </c>
      <c r="AP580" s="61">
        <f t="shared" si="106"/>
        <v>0</v>
      </c>
      <c r="AQ580" s="61">
        <f t="shared" si="107"/>
        <v>0</v>
      </c>
    </row>
    <row r="581" spans="1:43">
      <c r="A581" s="35" t="s">
        <v>143</v>
      </c>
      <c r="B581" s="35" t="s">
        <v>326</v>
      </c>
      <c r="C581" s="44" t="s">
        <v>325</v>
      </c>
      <c r="D581" s="35" t="s">
        <v>324</v>
      </c>
      <c r="E581" s="35" t="s">
        <v>323</v>
      </c>
      <c r="F581" s="35">
        <v>-0.29355589300000001</v>
      </c>
      <c r="G581" s="35">
        <v>-1.4114526590000001</v>
      </c>
      <c r="H581" s="35">
        <v>-0.92685606600000003</v>
      </c>
      <c r="I581" s="35">
        <v>0.98295035500000005</v>
      </c>
      <c r="J581" s="35">
        <v>0.78363802000000005</v>
      </c>
      <c r="K581" s="35">
        <v>1.1838372349999999</v>
      </c>
      <c r="L581" s="35">
        <v>-0.76419943400000001</v>
      </c>
      <c r="M581" s="35">
        <v>-1.9342337110000001</v>
      </c>
      <c r="N581" s="35">
        <v>-0.99176702999999999</v>
      </c>
      <c r="O581" s="35">
        <v>-6.4552130999999999E-2</v>
      </c>
      <c r="P581" s="35">
        <v>0.50983761999999999</v>
      </c>
      <c r="Q581" s="35">
        <v>0.10417170000000001</v>
      </c>
      <c r="R581" s="35">
        <v>-1.5074126619999999</v>
      </c>
      <c r="S581" s="35">
        <v>-0.96493203500000002</v>
      </c>
      <c r="T581" s="35">
        <v>0.140636173</v>
      </c>
      <c r="U581" s="35">
        <v>-0.71234362500000004</v>
      </c>
      <c r="V581" s="35">
        <v>0.58619677400000003</v>
      </c>
      <c r="W581" s="35">
        <v>0.22917605599999999</v>
      </c>
      <c r="X581" s="35">
        <v>1</v>
      </c>
      <c r="Y581" s="35">
        <v>1</v>
      </c>
      <c r="Z581" s="45">
        <f t="shared" si="108"/>
        <v>-0.8772882059999999</v>
      </c>
      <c r="AA581" s="45">
        <f t="shared" si="109"/>
        <v>-1.2300667250000001</v>
      </c>
      <c r="AB581" s="45">
        <f t="shared" si="110"/>
        <v>-0.77723617466666672</v>
      </c>
      <c r="AC581" s="45">
        <f t="shared" si="111"/>
        <v>0.98347520333333327</v>
      </c>
      <c r="AD581" s="45">
        <f t="shared" si="112"/>
        <v>0.18315239633333333</v>
      </c>
      <c r="AE581" s="45">
        <f t="shared" si="113"/>
        <v>3.4343068333333331E-2</v>
      </c>
      <c r="AF581" s="55">
        <f t="shared" si="114"/>
        <v>0.27644129083333335</v>
      </c>
      <c r="AG581" s="56">
        <f t="shared" si="115"/>
        <v>-0.54897073149999998</v>
      </c>
      <c r="AH581" s="56">
        <v>0.216415944626344</v>
      </c>
      <c r="AI581" s="57">
        <v>7.4502719313533899E-3</v>
      </c>
      <c r="AJ581" s="61">
        <v>0</v>
      </c>
      <c r="AK581" s="61">
        <v>0</v>
      </c>
      <c r="AL581" s="61">
        <v>0</v>
      </c>
      <c r="AM581" s="61">
        <v>0</v>
      </c>
      <c r="AN581" s="61">
        <f t="shared" si="116"/>
        <v>0</v>
      </c>
      <c r="AO581" s="61">
        <f t="shared" si="117"/>
        <v>0</v>
      </c>
      <c r="AP581" s="61">
        <f t="shared" ref="AP581:AP627" si="118">IF(AND(AJ581=1,AL581=1),1,0)</f>
        <v>0</v>
      </c>
      <c r="AQ581" s="61">
        <f t="shared" ref="AQ581:AQ627" si="119">IF(AND(AK581=1,AM581=1),1,0)</f>
        <v>0</v>
      </c>
    </row>
    <row r="582" spans="1:43">
      <c r="A582" s="35" t="s">
        <v>143</v>
      </c>
      <c r="B582" s="35" t="s">
        <v>322</v>
      </c>
      <c r="C582" s="35" t="s">
        <v>321</v>
      </c>
      <c r="D582" s="35" t="s">
        <v>320</v>
      </c>
      <c r="E582" s="35" t="s">
        <v>319</v>
      </c>
      <c r="F582" s="35">
        <v>0.36616304100000002</v>
      </c>
      <c r="G582" s="35">
        <v>-0.23486442299999999</v>
      </c>
      <c r="H582" s="35">
        <v>8.740968E-3</v>
      </c>
      <c r="I582" s="35">
        <v>-1.301335159</v>
      </c>
      <c r="J582" s="35">
        <v>-0.60310858700000003</v>
      </c>
      <c r="K582" s="35">
        <v>-0.33873540200000002</v>
      </c>
      <c r="L582" s="35">
        <v>0.30933912299999999</v>
      </c>
      <c r="M582" s="35">
        <v>-0.40283522900000002</v>
      </c>
      <c r="N582" s="35">
        <v>0.18969225100000001</v>
      </c>
      <c r="O582" s="35">
        <v>0.36499784699999999</v>
      </c>
      <c r="P582" s="35">
        <v>-0.87352190100000005</v>
      </c>
      <c r="Q582" s="35">
        <v>-1.7393894839999999</v>
      </c>
      <c r="R582" s="35">
        <v>-0.29925597799999998</v>
      </c>
      <c r="S582" s="35">
        <v>2.4265523000000001E-2</v>
      </c>
      <c r="T582" s="35">
        <v>-0.26737565400000002</v>
      </c>
      <c r="U582" s="35">
        <v>1.6986589999999999E-2</v>
      </c>
      <c r="V582" s="35">
        <v>-0.77576910200000004</v>
      </c>
      <c r="W582" s="35">
        <v>7.8849242E-2</v>
      </c>
      <c r="X582" s="35">
        <v>1</v>
      </c>
      <c r="Y582" s="35">
        <v>1</v>
      </c>
      <c r="Z582" s="45">
        <f t="shared" si="108"/>
        <v>4.6679862000000009E-2</v>
      </c>
      <c r="AA582" s="45">
        <f t="shared" si="109"/>
        <v>3.2065381666666663E-2</v>
      </c>
      <c r="AB582" s="45">
        <f t="shared" si="110"/>
        <v>-0.18078870300000002</v>
      </c>
      <c r="AC582" s="45">
        <f t="shared" si="111"/>
        <v>-0.7477263826666668</v>
      </c>
      <c r="AD582" s="45">
        <f t="shared" si="112"/>
        <v>-0.74930451266666653</v>
      </c>
      <c r="AE582" s="45">
        <f t="shared" si="113"/>
        <v>-0.22664442333333334</v>
      </c>
      <c r="AF582" s="55">
        <f t="shared" si="114"/>
        <v>-0.22016132483333337</v>
      </c>
      <c r="AG582" s="56">
        <f t="shared" si="115"/>
        <v>0.52187102433333332</v>
      </c>
      <c r="AH582" s="56">
        <v>-4.2778301162938299E-2</v>
      </c>
      <c r="AI582" s="57">
        <v>4.1646818754866602E-2</v>
      </c>
      <c r="AJ582" s="61">
        <v>0</v>
      </c>
      <c r="AK582" s="61">
        <v>0</v>
      </c>
      <c r="AL582" s="61">
        <v>0</v>
      </c>
      <c r="AM582" s="61">
        <v>0</v>
      </c>
      <c r="AN582" s="61">
        <f t="shared" si="116"/>
        <v>0</v>
      </c>
      <c r="AO582" s="61">
        <f t="shared" si="117"/>
        <v>0</v>
      </c>
      <c r="AP582" s="61">
        <f t="shared" si="118"/>
        <v>0</v>
      </c>
      <c r="AQ582" s="61">
        <f t="shared" si="119"/>
        <v>0</v>
      </c>
    </row>
    <row r="583" spans="1:43">
      <c r="A583" s="35" t="s">
        <v>143</v>
      </c>
      <c r="B583" s="35" t="s">
        <v>318</v>
      </c>
      <c r="C583" s="35" t="s">
        <v>317</v>
      </c>
      <c r="D583" s="35" t="s">
        <v>316</v>
      </c>
      <c r="E583" s="35" t="s">
        <v>315</v>
      </c>
      <c r="F583" s="35">
        <v>1.7079243120000001</v>
      </c>
      <c r="G583" s="35">
        <v>1.4319476840000001</v>
      </c>
      <c r="H583" s="35">
        <v>1.0709126980000001</v>
      </c>
      <c r="I583" s="35">
        <v>1.22052859</v>
      </c>
      <c r="J583" s="35">
        <v>1.1050008149999999</v>
      </c>
      <c r="K583" s="35">
        <v>0.65265167199999996</v>
      </c>
      <c r="L583" s="35">
        <v>-0.84253477799999998</v>
      </c>
      <c r="M583" s="35">
        <v>-0.83502800399999999</v>
      </c>
      <c r="N583" s="35">
        <v>-1.0592059599999999</v>
      </c>
      <c r="O583" s="35">
        <v>-0.40419678399999998</v>
      </c>
      <c r="P583" s="35">
        <v>2.3042785999999999E-2</v>
      </c>
      <c r="Q583" s="35">
        <v>-2.3003236720000002</v>
      </c>
      <c r="R583" s="35">
        <v>-1.6302446450000001</v>
      </c>
      <c r="S583" s="35">
        <v>0.453113514</v>
      </c>
      <c r="T583" s="35">
        <v>-1.149455506</v>
      </c>
      <c r="U583" s="35">
        <v>0.32325771399999997</v>
      </c>
      <c r="V583" s="35">
        <v>-1.2685010860000001</v>
      </c>
      <c r="W583" s="35">
        <v>-0.68046790499999998</v>
      </c>
      <c r="X583" s="35">
        <v>1</v>
      </c>
      <c r="Y583" s="35">
        <v>1</v>
      </c>
      <c r="Z583" s="45">
        <f t="shared" si="108"/>
        <v>1.4035948979999999</v>
      </c>
      <c r="AA583" s="45">
        <f t="shared" si="109"/>
        <v>-0.91225624733333321</v>
      </c>
      <c r="AB583" s="45">
        <f t="shared" si="110"/>
        <v>-0.775528879</v>
      </c>
      <c r="AC583" s="45">
        <f t="shared" si="111"/>
        <v>0.99272702566666682</v>
      </c>
      <c r="AD583" s="45">
        <f t="shared" si="112"/>
        <v>-0.89382589000000001</v>
      </c>
      <c r="AE583" s="45">
        <f t="shared" si="113"/>
        <v>-0.5419037590000001</v>
      </c>
      <c r="AF583" s="55">
        <f t="shared" si="114"/>
        <v>-1.0211982043333334</v>
      </c>
      <c r="AG583" s="56">
        <f t="shared" si="115"/>
        <v>-0.59135432683333344</v>
      </c>
      <c r="AH583" s="56">
        <v>-0.48860117167124001</v>
      </c>
      <c r="AI583" s="57">
        <v>-2.9927822069464802E-2</v>
      </c>
      <c r="AJ583" s="61">
        <v>0</v>
      </c>
      <c r="AK583" s="61">
        <v>0</v>
      </c>
      <c r="AL583" s="61">
        <v>0</v>
      </c>
      <c r="AM583" s="61">
        <v>1</v>
      </c>
      <c r="AN583" s="61">
        <f t="shared" si="116"/>
        <v>0</v>
      </c>
      <c r="AO583" s="61">
        <f t="shared" si="117"/>
        <v>1</v>
      </c>
      <c r="AP583" s="61">
        <f t="shared" si="118"/>
        <v>0</v>
      </c>
      <c r="AQ583" s="61">
        <f t="shared" si="119"/>
        <v>0</v>
      </c>
    </row>
    <row r="584" spans="1:43">
      <c r="A584" s="35" t="s">
        <v>143</v>
      </c>
      <c r="B584" s="35" t="s">
        <v>314</v>
      </c>
      <c r="C584" s="35" t="s">
        <v>313</v>
      </c>
      <c r="D584" s="35" t="s">
        <v>312</v>
      </c>
      <c r="E584" s="35" t="s">
        <v>311</v>
      </c>
      <c r="F584" s="35">
        <v>-0.46064518199999999</v>
      </c>
      <c r="G584" s="35">
        <v>-0.54442147699999999</v>
      </c>
      <c r="H584" s="35">
        <v>-0.40069284599999999</v>
      </c>
      <c r="I584" s="35">
        <v>-1.093933579</v>
      </c>
      <c r="J584" s="35">
        <v>-1.0920475300000001</v>
      </c>
      <c r="K584" s="35">
        <v>-0.67836760600000001</v>
      </c>
      <c r="L584" s="35">
        <v>-0.70184604900000003</v>
      </c>
      <c r="M584" s="35">
        <v>-0.60384562900000005</v>
      </c>
      <c r="N584" s="35">
        <v>-0.54661762199999997</v>
      </c>
      <c r="O584" s="35">
        <v>-1.1071005039999999</v>
      </c>
      <c r="P584" s="35">
        <v>-0.92772688299999995</v>
      </c>
      <c r="Q584" s="35">
        <v>0.691419491</v>
      </c>
      <c r="R584" s="35">
        <v>-0.843834737</v>
      </c>
      <c r="S584" s="35">
        <v>-1.0154918550000001</v>
      </c>
      <c r="T584" s="35">
        <v>0.57602381499999999</v>
      </c>
      <c r="U584" s="35">
        <v>-0.91305134499999996</v>
      </c>
      <c r="V584" s="35">
        <v>-0.60246101600000002</v>
      </c>
      <c r="W584" s="35">
        <v>0.73960364000000001</v>
      </c>
      <c r="X584" s="35">
        <v>1</v>
      </c>
      <c r="Y584" s="35">
        <v>1</v>
      </c>
      <c r="Z584" s="45">
        <f t="shared" si="108"/>
        <v>-0.4685865016666666</v>
      </c>
      <c r="AA584" s="45">
        <f t="shared" si="109"/>
        <v>-0.61743643333333331</v>
      </c>
      <c r="AB584" s="45">
        <f t="shared" si="110"/>
        <v>-0.42776759233333328</v>
      </c>
      <c r="AC584" s="45">
        <f t="shared" si="111"/>
        <v>-0.95478290500000007</v>
      </c>
      <c r="AD584" s="45">
        <f t="shared" si="112"/>
        <v>-0.44780263199999998</v>
      </c>
      <c r="AE584" s="45">
        <f t="shared" si="113"/>
        <v>-0.25863624033333327</v>
      </c>
      <c r="AF584" s="55">
        <f t="shared" si="114"/>
        <v>0.11524387516666668</v>
      </c>
      <c r="AG584" s="56">
        <f t="shared" si="115"/>
        <v>0.44265652816666673</v>
      </c>
      <c r="AH584" s="56">
        <v>6.3146371936912997E-3</v>
      </c>
      <c r="AI584" s="57">
        <v>9.8196482430324694E-2</v>
      </c>
      <c r="AJ584" s="61">
        <v>0</v>
      </c>
      <c r="AK584" s="61">
        <v>0</v>
      </c>
      <c r="AL584" s="61">
        <v>0</v>
      </c>
      <c r="AM584" s="61">
        <v>0</v>
      </c>
      <c r="AN584" s="61">
        <f t="shared" si="116"/>
        <v>0</v>
      </c>
      <c r="AO584" s="61">
        <f t="shared" si="117"/>
        <v>0</v>
      </c>
      <c r="AP584" s="61">
        <f t="shared" si="118"/>
        <v>0</v>
      </c>
      <c r="AQ584" s="61">
        <f t="shared" si="119"/>
        <v>0</v>
      </c>
    </row>
    <row r="585" spans="1:43">
      <c r="A585" s="35" t="s">
        <v>143</v>
      </c>
      <c r="B585" s="35" t="s">
        <v>310</v>
      </c>
      <c r="C585" s="35" t="s">
        <v>309</v>
      </c>
      <c r="D585" s="35" t="s">
        <v>308</v>
      </c>
      <c r="E585" s="35" t="s">
        <v>307</v>
      </c>
      <c r="F585" s="35">
        <v>5.6594329999999998E-2</v>
      </c>
      <c r="G585" s="35">
        <v>-1.3127173750000001</v>
      </c>
      <c r="H585" s="35">
        <v>-3.2629640000000001E-2</v>
      </c>
      <c r="I585" s="35">
        <v>-1.0385156849999999</v>
      </c>
      <c r="J585" s="35">
        <v>-1.128439666</v>
      </c>
      <c r="K585" s="35">
        <v>-0.65396017900000003</v>
      </c>
      <c r="L585" s="35">
        <v>1.3340550790000001</v>
      </c>
      <c r="M585" s="35">
        <v>-0.13191518799999999</v>
      </c>
      <c r="N585" s="35">
        <v>0.55761209499999997</v>
      </c>
      <c r="O585" s="35">
        <v>-1.699121418</v>
      </c>
      <c r="P585" s="35">
        <v>-2.6459363759999999</v>
      </c>
      <c r="Q585" s="35">
        <v>0.200820313</v>
      </c>
      <c r="R585" s="35">
        <v>-2.0001142939999998</v>
      </c>
      <c r="S585" s="35">
        <v>-0.30606091499999999</v>
      </c>
      <c r="T585" s="35">
        <v>2.5200619469999999</v>
      </c>
      <c r="U585" s="35">
        <v>5.6839380000000002E-2</v>
      </c>
      <c r="V585" s="35">
        <v>-1.871677971</v>
      </c>
      <c r="W585" s="35">
        <v>0.77043595899999995</v>
      </c>
      <c r="X585" s="35">
        <v>1</v>
      </c>
      <c r="Y585" s="35">
        <v>1</v>
      </c>
      <c r="Z585" s="45">
        <f t="shared" si="108"/>
        <v>-0.42958422833333332</v>
      </c>
      <c r="AA585" s="45">
        <f t="shared" si="109"/>
        <v>0.58658399533333327</v>
      </c>
      <c r="AB585" s="45">
        <f t="shared" si="110"/>
        <v>7.1295579333333262E-2</v>
      </c>
      <c r="AC585" s="45">
        <f t="shared" si="111"/>
        <v>-0.94030517666666658</v>
      </c>
      <c r="AD585" s="45">
        <f t="shared" si="112"/>
        <v>-1.3814124936666665</v>
      </c>
      <c r="AE585" s="45">
        <f t="shared" si="113"/>
        <v>-0.34813421066666672</v>
      </c>
      <c r="AF585" s="55">
        <f t="shared" si="114"/>
        <v>-7.2043041666667168E-3</v>
      </c>
      <c r="AG585" s="56">
        <f t="shared" si="115"/>
        <v>0.81272462449999994</v>
      </c>
      <c r="AH585" s="56">
        <v>1.3239039103345E-2</v>
      </c>
      <c r="AI585" s="57">
        <v>1.83171165538418E-2</v>
      </c>
      <c r="AJ585" s="61">
        <v>0</v>
      </c>
      <c r="AK585" s="61">
        <v>0</v>
      </c>
      <c r="AL585" s="61">
        <v>0</v>
      </c>
      <c r="AM585" s="61">
        <v>0</v>
      </c>
      <c r="AN585" s="61">
        <f t="shared" si="116"/>
        <v>0</v>
      </c>
      <c r="AO585" s="61">
        <f t="shared" si="117"/>
        <v>0</v>
      </c>
      <c r="AP585" s="61">
        <f t="shared" si="118"/>
        <v>0</v>
      </c>
      <c r="AQ585" s="61">
        <f t="shared" si="119"/>
        <v>0</v>
      </c>
    </row>
    <row r="586" spans="1:43">
      <c r="A586" s="35" t="s">
        <v>156</v>
      </c>
      <c r="B586" s="35" t="s">
        <v>306</v>
      </c>
      <c r="C586" s="35" t="s">
        <v>304</v>
      </c>
      <c r="D586" s="35" t="s">
        <v>305</v>
      </c>
      <c r="E586" s="35" t="s">
        <v>302</v>
      </c>
      <c r="F586" s="35">
        <v>0.42136784999999999</v>
      </c>
      <c r="G586" s="35">
        <v>-0.23227413699999999</v>
      </c>
      <c r="H586" s="35">
        <v>-0.31072140999999998</v>
      </c>
      <c r="I586" s="35">
        <v>0.43687269000000001</v>
      </c>
      <c r="J586" s="35">
        <v>0.59534039500000002</v>
      </c>
      <c r="K586" s="35">
        <v>-0.601152307</v>
      </c>
      <c r="L586" s="35">
        <v>0.30163751300000002</v>
      </c>
      <c r="M586" s="35">
        <v>0.26563249500000002</v>
      </c>
      <c r="N586" s="35">
        <v>-0.41499191899999999</v>
      </c>
      <c r="O586" s="35">
        <v>1.724398501</v>
      </c>
      <c r="P586" s="35">
        <v>0.54299616399999995</v>
      </c>
      <c r="Q586" s="35">
        <v>-0.89753061599999995</v>
      </c>
      <c r="R586" s="35">
        <v>-0.91679670300000005</v>
      </c>
      <c r="S586" s="35">
        <v>-0.49426445099999999</v>
      </c>
      <c r="T586" s="35">
        <v>0.53851690200000002</v>
      </c>
      <c r="U586" s="35">
        <v>-0.27119786600000001</v>
      </c>
      <c r="V586" s="35">
        <v>-1.6065650549999999</v>
      </c>
      <c r="W586" s="35">
        <v>-1.0616649840000001</v>
      </c>
      <c r="X586" s="35">
        <v>1</v>
      </c>
      <c r="Y586" s="35">
        <v>4</v>
      </c>
      <c r="Z586" s="45">
        <f t="shared" si="108"/>
        <v>-4.0542565666666662E-2</v>
      </c>
      <c r="AA586" s="45">
        <f t="shared" si="109"/>
        <v>5.0759363000000023E-2</v>
      </c>
      <c r="AB586" s="45">
        <f t="shared" si="110"/>
        <v>-0.29084808400000001</v>
      </c>
      <c r="AC586" s="45">
        <f t="shared" si="111"/>
        <v>0.14368692599999999</v>
      </c>
      <c r="AD586" s="45">
        <f t="shared" si="112"/>
        <v>0.45662134966666662</v>
      </c>
      <c r="AE586" s="45">
        <f t="shared" si="113"/>
        <v>-0.97980930166666669</v>
      </c>
      <c r="AF586" s="55">
        <f t="shared" si="114"/>
        <v>-0.29595648266666669</v>
      </c>
      <c r="AG586" s="56">
        <f t="shared" si="115"/>
        <v>-1.2799634394999999</v>
      </c>
      <c r="AH586" s="56">
        <v>1.99725817410439E-2</v>
      </c>
      <c r="AI586" s="57">
        <v>8.8111539030300903E-2</v>
      </c>
      <c r="AJ586" s="61">
        <v>0</v>
      </c>
      <c r="AK586" s="61">
        <v>0</v>
      </c>
      <c r="AL586" s="61">
        <v>0</v>
      </c>
      <c r="AM586" s="61">
        <v>0</v>
      </c>
      <c r="AN586" s="61">
        <f t="shared" si="116"/>
        <v>0</v>
      </c>
      <c r="AO586" s="61">
        <f t="shared" si="117"/>
        <v>0</v>
      </c>
      <c r="AP586" s="61">
        <f t="shared" si="118"/>
        <v>0</v>
      </c>
      <c r="AQ586" s="61">
        <f t="shared" si="119"/>
        <v>0</v>
      </c>
    </row>
    <row r="587" spans="1:43">
      <c r="A587" s="35" t="s">
        <v>156</v>
      </c>
      <c r="B587" s="35" t="s">
        <v>303</v>
      </c>
      <c r="C587" s="35" t="s">
        <v>304</v>
      </c>
      <c r="D587" s="35" t="s">
        <v>303</v>
      </c>
      <c r="E587" s="35" t="s">
        <v>302</v>
      </c>
      <c r="F587" s="35">
        <v>-0.60377097199999996</v>
      </c>
      <c r="G587" s="35">
        <v>-0.48177366999999999</v>
      </c>
      <c r="H587" s="35">
        <v>-0.80070731500000003</v>
      </c>
      <c r="I587" s="35">
        <v>-1.1980772049999999</v>
      </c>
      <c r="J587" s="35">
        <v>-0.15633224100000001</v>
      </c>
      <c r="K587" s="35">
        <v>0.26865392100000002</v>
      </c>
      <c r="L587" s="35">
        <v>-1.9891818299999999</v>
      </c>
      <c r="M587" s="35">
        <v>-1.148468115</v>
      </c>
      <c r="N587" s="35">
        <v>-1.068671822</v>
      </c>
      <c r="O587" s="35">
        <v>-8.4048511000000006E-2</v>
      </c>
      <c r="P587" s="35">
        <v>-6.1714964999999997E-2</v>
      </c>
      <c r="Q587" s="35">
        <v>0.127161365</v>
      </c>
      <c r="R587" s="35">
        <v>-1.0146218849999999</v>
      </c>
      <c r="S587" s="35">
        <v>-0.53814943500000001</v>
      </c>
      <c r="T587" s="35">
        <v>-1.2022196650000001</v>
      </c>
      <c r="U587" s="35">
        <v>-9.1835312000000002E-2</v>
      </c>
      <c r="V587" s="35">
        <v>-1.001753358</v>
      </c>
      <c r="W587" s="35">
        <v>0.63551245300000003</v>
      </c>
      <c r="X587" s="35">
        <v>1</v>
      </c>
      <c r="Y587" s="35">
        <v>1</v>
      </c>
      <c r="Z587" s="45">
        <f t="shared" si="108"/>
        <v>-0.62875065233333327</v>
      </c>
      <c r="AA587" s="45">
        <f t="shared" si="109"/>
        <v>-1.4021072556666665</v>
      </c>
      <c r="AB587" s="45">
        <f t="shared" si="110"/>
        <v>-0.91833032833333339</v>
      </c>
      <c r="AC587" s="45">
        <f t="shared" si="111"/>
        <v>-0.36191850833333333</v>
      </c>
      <c r="AD587" s="45">
        <f t="shared" si="112"/>
        <v>-6.2007036666666682E-3</v>
      </c>
      <c r="AE587" s="45">
        <f t="shared" si="113"/>
        <v>-0.15269207233333329</v>
      </c>
      <c r="AF587" s="55">
        <f t="shared" si="114"/>
        <v>9.7098625666666494E-2</v>
      </c>
      <c r="AG587" s="56">
        <f t="shared" si="115"/>
        <v>3.1367533666666697E-2</v>
      </c>
      <c r="AH587" s="56">
        <v>1.99725817410439E-2</v>
      </c>
      <c r="AI587" s="57">
        <v>8.8111539030300903E-2</v>
      </c>
      <c r="AJ587" s="61">
        <v>0</v>
      </c>
      <c r="AK587" s="61">
        <v>0</v>
      </c>
      <c r="AL587" s="61">
        <v>0</v>
      </c>
      <c r="AM587" s="61">
        <v>0</v>
      </c>
      <c r="AN587" s="61">
        <f t="shared" si="116"/>
        <v>0</v>
      </c>
      <c r="AO587" s="61">
        <f t="shared" si="117"/>
        <v>0</v>
      </c>
      <c r="AP587" s="61">
        <f t="shared" si="118"/>
        <v>0</v>
      </c>
      <c r="AQ587" s="61">
        <f t="shared" si="119"/>
        <v>0</v>
      </c>
    </row>
    <row r="588" spans="1:43">
      <c r="A588" s="35" t="s">
        <v>143</v>
      </c>
      <c r="B588" s="35" t="s">
        <v>301</v>
      </c>
      <c r="C588" s="35" t="s">
        <v>300</v>
      </c>
      <c r="D588" s="35" t="s">
        <v>299</v>
      </c>
      <c r="E588" s="35" t="s">
        <v>298</v>
      </c>
      <c r="F588" s="35">
        <v>-0.56682695400000005</v>
      </c>
      <c r="G588" s="35">
        <v>-0.62918502499999995</v>
      </c>
      <c r="H588" s="35">
        <v>-0.212470246</v>
      </c>
      <c r="I588" s="35">
        <v>-0.63607350200000001</v>
      </c>
      <c r="J588" s="35">
        <v>-1.124001542</v>
      </c>
      <c r="K588" s="35">
        <v>-1.17039323</v>
      </c>
      <c r="L588" s="35">
        <v>-1.60353097</v>
      </c>
      <c r="M588" s="35">
        <v>-0.22383394400000001</v>
      </c>
      <c r="N588" s="35">
        <v>0.84789693300000002</v>
      </c>
      <c r="O588" s="35">
        <v>-1.673872088</v>
      </c>
      <c r="P588" s="35">
        <v>-1.2623743000000001</v>
      </c>
      <c r="Q588" s="35">
        <v>1.8700100000000001E-2</v>
      </c>
      <c r="R588" s="35">
        <v>-0.97737246099999997</v>
      </c>
      <c r="S588" s="35">
        <v>-1.3124119350000001</v>
      </c>
      <c r="T588" s="35">
        <v>-0.52605359900000004</v>
      </c>
      <c r="U588" s="35">
        <v>-2.8295231009999999</v>
      </c>
      <c r="V588" s="35">
        <v>-2.0386241979999999</v>
      </c>
      <c r="W588" s="35">
        <v>-0.60448157000000002</v>
      </c>
      <c r="X588" s="35">
        <v>4</v>
      </c>
      <c r="Y588" s="35">
        <v>9</v>
      </c>
      <c r="Z588" s="45">
        <f t="shared" si="108"/>
        <v>-0.46949407500000007</v>
      </c>
      <c r="AA588" s="45">
        <f t="shared" si="109"/>
        <v>-0.32648932699999994</v>
      </c>
      <c r="AB588" s="45">
        <f t="shared" si="110"/>
        <v>-0.93861266499999996</v>
      </c>
      <c r="AC588" s="45">
        <f t="shared" si="111"/>
        <v>-0.97682275799999996</v>
      </c>
      <c r="AD588" s="45">
        <f t="shared" si="112"/>
        <v>-0.97251542933333324</v>
      </c>
      <c r="AE588" s="45">
        <f t="shared" si="113"/>
        <v>-1.824209623</v>
      </c>
      <c r="AF588" s="55">
        <f t="shared" si="114"/>
        <v>-0.54062096399999993</v>
      </c>
      <c r="AG588" s="56">
        <f t="shared" si="115"/>
        <v>-0.84954052933333335</v>
      </c>
      <c r="AH588" s="56">
        <v>-0.13226469888019601</v>
      </c>
      <c r="AI588" s="57">
        <v>-9.2912491877507705E-2</v>
      </c>
      <c r="AJ588" s="61">
        <v>0</v>
      </c>
      <c r="AK588" s="61">
        <v>0</v>
      </c>
      <c r="AL588" s="61">
        <v>0</v>
      </c>
      <c r="AM588" s="61">
        <v>0</v>
      </c>
      <c r="AN588" s="61">
        <f t="shared" si="116"/>
        <v>0</v>
      </c>
      <c r="AO588" s="61">
        <f t="shared" si="117"/>
        <v>0</v>
      </c>
      <c r="AP588" s="61">
        <f t="shared" si="118"/>
        <v>0</v>
      </c>
      <c r="AQ588" s="61">
        <f t="shared" si="119"/>
        <v>0</v>
      </c>
    </row>
    <row r="589" spans="1:43">
      <c r="A589" s="35" t="s">
        <v>143</v>
      </c>
      <c r="B589" s="35" t="s">
        <v>297</v>
      </c>
      <c r="C589" s="35" t="s">
        <v>296</v>
      </c>
      <c r="D589" s="35" t="s">
        <v>295</v>
      </c>
      <c r="E589" s="35" t="s">
        <v>294</v>
      </c>
      <c r="F589" s="35">
        <v>-0.51067333699999995</v>
      </c>
      <c r="G589" s="35">
        <v>-0.70675938000000005</v>
      </c>
      <c r="H589" s="35">
        <v>-0.61634857600000004</v>
      </c>
      <c r="I589" s="35">
        <v>-1.690021035</v>
      </c>
      <c r="J589" s="35">
        <v>-0.61859574299999998</v>
      </c>
      <c r="K589" s="35">
        <v>-1.328597606</v>
      </c>
      <c r="L589" s="35">
        <v>-0.29840012799999999</v>
      </c>
      <c r="M589" s="35">
        <v>-0.70750125600000002</v>
      </c>
      <c r="N589" s="35">
        <v>-0.85996225599999998</v>
      </c>
      <c r="O589" s="35">
        <v>-0.65382609199999997</v>
      </c>
      <c r="P589" s="35">
        <v>-1.169719417</v>
      </c>
      <c r="Q589" s="35">
        <v>-0.246723303</v>
      </c>
      <c r="R589" s="35">
        <v>-0.89541240899999996</v>
      </c>
      <c r="S589" s="35">
        <v>6.3381635000000006E-2</v>
      </c>
      <c r="T589" s="35">
        <v>4.76487E-3</v>
      </c>
      <c r="U589" s="35">
        <v>-0.78080087399999998</v>
      </c>
      <c r="V589" s="35">
        <v>-1.6562725389999999</v>
      </c>
      <c r="W589" s="35">
        <v>-0.77270962600000004</v>
      </c>
      <c r="X589" s="35">
        <v>25</v>
      </c>
      <c r="Y589" s="35">
        <v>16</v>
      </c>
      <c r="Z589" s="45">
        <f t="shared" si="108"/>
        <v>-0.61126043099999994</v>
      </c>
      <c r="AA589" s="45">
        <f t="shared" si="109"/>
        <v>-0.62195454666666661</v>
      </c>
      <c r="AB589" s="45">
        <f t="shared" si="110"/>
        <v>-0.27575530133333331</v>
      </c>
      <c r="AC589" s="45">
        <f t="shared" si="111"/>
        <v>-1.2124047946666667</v>
      </c>
      <c r="AD589" s="45">
        <f t="shared" si="112"/>
        <v>-0.69008960400000008</v>
      </c>
      <c r="AE589" s="45">
        <f t="shared" si="113"/>
        <v>-1.0699276796666666</v>
      </c>
      <c r="AF589" s="55">
        <f t="shared" si="114"/>
        <v>0.34085218749999996</v>
      </c>
      <c r="AG589" s="56">
        <f t="shared" si="115"/>
        <v>-0.11868048033333323</v>
      </c>
      <c r="AH589" s="56">
        <v>-7.2846018061936101E-3</v>
      </c>
      <c r="AI589" s="57">
        <v>2.2293806987372398E-2</v>
      </c>
      <c r="AJ589" s="61">
        <v>0</v>
      </c>
      <c r="AK589" s="61">
        <v>0</v>
      </c>
      <c r="AL589" s="61">
        <v>0</v>
      </c>
      <c r="AM589" s="61">
        <v>0</v>
      </c>
      <c r="AN589" s="61">
        <f t="shared" si="116"/>
        <v>0</v>
      </c>
      <c r="AO589" s="61">
        <f t="shared" si="117"/>
        <v>0</v>
      </c>
      <c r="AP589" s="61">
        <f t="shared" si="118"/>
        <v>0</v>
      </c>
      <c r="AQ589" s="61">
        <f t="shared" si="119"/>
        <v>0</v>
      </c>
    </row>
    <row r="590" spans="1:43">
      <c r="A590" s="35" t="s">
        <v>143</v>
      </c>
      <c r="B590" s="35" t="s">
        <v>293</v>
      </c>
      <c r="C590" s="35" t="s">
        <v>292</v>
      </c>
      <c r="D590" s="35" t="s">
        <v>291</v>
      </c>
      <c r="E590" s="35" t="s">
        <v>290</v>
      </c>
      <c r="F590" s="35">
        <v>6.0130696999999997E-2</v>
      </c>
      <c r="G590" s="35">
        <v>0.46499933999999998</v>
      </c>
      <c r="H590" s="35">
        <v>1.455104178</v>
      </c>
      <c r="I590" s="35">
        <v>1.415111266</v>
      </c>
      <c r="J590" s="35">
        <v>0.78164166800000001</v>
      </c>
      <c r="K590" s="35">
        <v>0.76961358199999996</v>
      </c>
      <c r="L590" s="35">
        <v>0.98122482499999997</v>
      </c>
      <c r="M590" s="35">
        <v>-1.2002107280000001</v>
      </c>
      <c r="N590" s="35">
        <v>0.60885259599999997</v>
      </c>
      <c r="O590" s="35">
        <v>0.94989688699999997</v>
      </c>
      <c r="P590" s="35">
        <v>0.192657683</v>
      </c>
      <c r="Q590" s="35">
        <v>2.8930015999999999E-2</v>
      </c>
      <c r="R590" s="35">
        <v>0.34381230699999998</v>
      </c>
      <c r="S590" s="35">
        <v>0.33263804499999999</v>
      </c>
      <c r="T590" s="35">
        <v>0.82743772900000001</v>
      </c>
      <c r="U590" s="35">
        <v>-0.68411627900000005</v>
      </c>
      <c r="V590" s="35">
        <v>-0.74540864100000004</v>
      </c>
      <c r="W590" s="35">
        <v>-0.33882153399999998</v>
      </c>
      <c r="X590" s="35">
        <v>4</v>
      </c>
      <c r="Y590" s="35">
        <v>4</v>
      </c>
      <c r="Z590" s="45">
        <f t="shared" si="108"/>
        <v>0.66007807166666665</v>
      </c>
      <c r="AA590" s="45">
        <f t="shared" si="109"/>
        <v>0.1299555643333333</v>
      </c>
      <c r="AB590" s="45">
        <f t="shared" si="110"/>
        <v>0.50129602699999998</v>
      </c>
      <c r="AC590" s="45">
        <f t="shared" si="111"/>
        <v>0.98878883866666667</v>
      </c>
      <c r="AD590" s="45">
        <f t="shared" si="112"/>
        <v>0.39049486199999994</v>
      </c>
      <c r="AE590" s="45">
        <f t="shared" si="113"/>
        <v>-0.58944881800000004</v>
      </c>
      <c r="AF590" s="55">
        <f t="shared" si="114"/>
        <v>0.10627920899999999</v>
      </c>
      <c r="AG590" s="56">
        <f t="shared" si="115"/>
        <v>-1.2790906683333332</v>
      </c>
      <c r="AH590" s="56">
        <v>2.44724964080145E-2</v>
      </c>
      <c r="AI590" s="57">
        <v>5.80063802145094E-2</v>
      </c>
      <c r="AJ590" s="61">
        <v>0</v>
      </c>
      <c r="AK590" s="61">
        <v>0</v>
      </c>
      <c r="AL590" s="61">
        <v>0</v>
      </c>
      <c r="AM590" s="61">
        <v>1</v>
      </c>
      <c r="AN590" s="61">
        <f t="shared" si="116"/>
        <v>0</v>
      </c>
      <c r="AO590" s="61">
        <f t="shared" si="117"/>
        <v>1</v>
      </c>
      <c r="AP590" s="61">
        <f t="shared" si="118"/>
        <v>0</v>
      </c>
      <c r="AQ590" s="61">
        <f t="shared" si="119"/>
        <v>0</v>
      </c>
    </row>
    <row r="591" spans="1:43">
      <c r="A591" s="35" t="s">
        <v>143</v>
      </c>
      <c r="B591" s="35" t="s">
        <v>289</v>
      </c>
      <c r="C591" s="35" t="s">
        <v>288</v>
      </c>
      <c r="D591" s="35" t="s">
        <v>287</v>
      </c>
      <c r="E591" s="35" t="s">
        <v>286</v>
      </c>
      <c r="F591" s="35">
        <v>0.66879515599999995</v>
      </c>
      <c r="G591" s="35">
        <v>0.14329583700000001</v>
      </c>
      <c r="H591" s="35">
        <v>-0.15789846900000001</v>
      </c>
      <c r="I591" s="35">
        <v>-0.725955448</v>
      </c>
      <c r="J591" s="35">
        <v>-0.64282191099999997</v>
      </c>
      <c r="K591" s="35">
        <v>-1.1754389110000001</v>
      </c>
      <c r="L591" s="35">
        <v>0.15360336299999999</v>
      </c>
      <c r="M591" s="35">
        <v>0.84890053799999998</v>
      </c>
      <c r="N591" s="35">
        <v>-0.328449828</v>
      </c>
      <c r="O591" s="35">
        <v>-0.30376267000000001</v>
      </c>
      <c r="P591" s="35">
        <v>-0.72935907499999997</v>
      </c>
      <c r="Q591" s="35">
        <v>-0.11619842800000001</v>
      </c>
      <c r="R591" s="35">
        <v>-0.16191834499999999</v>
      </c>
      <c r="S591" s="35">
        <v>-0.37813756599999998</v>
      </c>
      <c r="T591" s="35">
        <v>0.306737604</v>
      </c>
      <c r="U591" s="35">
        <v>-1.6358845470000001</v>
      </c>
      <c r="V591" s="35">
        <v>-2.447283992</v>
      </c>
      <c r="W591" s="35">
        <v>-0.90468084900000001</v>
      </c>
      <c r="X591" s="35">
        <v>1</v>
      </c>
      <c r="Y591" s="35">
        <v>4</v>
      </c>
      <c r="Z591" s="45">
        <f t="shared" si="108"/>
        <v>0.21806417466666664</v>
      </c>
      <c r="AA591" s="45">
        <f t="shared" si="109"/>
        <v>0.22468469099999996</v>
      </c>
      <c r="AB591" s="45">
        <f t="shared" si="110"/>
        <v>-7.7772768999999978E-2</v>
      </c>
      <c r="AC591" s="45">
        <f t="shared" si="111"/>
        <v>-0.84807209000000006</v>
      </c>
      <c r="AD591" s="45">
        <f t="shared" si="112"/>
        <v>-0.38310672433333326</v>
      </c>
      <c r="AE591" s="45">
        <f t="shared" si="113"/>
        <v>-1.6626164626666666</v>
      </c>
      <c r="AF591" s="55">
        <f t="shared" si="114"/>
        <v>-0.29914720183333326</v>
      </c>
      <c r="AG591" s="56">
        <f t="shared" si="115"/>
        <v>-1.0470270555000001</v>
      </c>
      <c r="AH591" s="56">
        <v>-8.5141102814730196E-2</v>
      </c>
      <c r="AI591" s="57">
        <v>-9.1306517967192094E-2</v>
      </c>
      <c r="AJ591" s="61">
        <v>0</v>
      </c>
      <c r="AK591" s="61">
        <v>0</v>
      </c>
      <c r="AL591" s="61">
        <v>0</v>
      </c>
      <c r="AM591" s="61">
        <v>1</v>
      </c>
      <c r="AN591" s="61">
        <f t="shared" si="116"/>
        <v>0</v>
      </c>
      <c r="AO591" s="61">
        <f t="shared" si="117"/>
        <v>1</v>
      </c>
      <c r="AP591" s="61">
        <f t="shared" si="118"/>
        <v>0</v>
      </c>
      <c r="AQ591" s="61">
        <f t="shared" si="119"/>
        <v>0</v>
      </c>
    </row>
    <row r="592" spans="1:43">
      <c r="A592" s="35" t="s">
        <v>143</v>
      </c>
      <c r="B592" s="35" t="s">
        <v>285</v>
      </c>
      <c r="C592" s="35" t="s">
        <v>284</v>
      </c>
      <c r="D592" s="35" t="s">
        <v>283</v>
      </c>
      <c r="E592" s="35" t="s">
        <v>282</v>
      </c>
      <c r="F592" s="35">
        <v>1.6516867479999999</v>
      </c>
      <c r="G592" s="35">
        <v>2.1822158140000001</v>
      </c>
      <c r="H592" s="35">
        <v>1.8308439480000001</v>
      </c>
      <c r="I592" s="35">
        <v>1.1047756040000001</v>
      </c>
      <c r="J592" s="35">
        <v>1.8718375519999999</v>
      </c>
      <c r="K592" s="35">
        <v>1.4175870479999999</v>
      </c>
      <c r="L592" s="35">
        <v>-0.94992408100000003</v>
      </c>
      <c r="M592" s="35">
        <v>0.73955821700000002</v>
      </c>
      <c r="N592" s="35">
        <v>1.011981365</v>
      </c>
      <c r="O592" s="35">
        <v>9.4063252E-2</v>
      </c>
      <c r="P592" s="35">
        <v>0.56466670399999996</v>
      </c>
      <c r="Q592" s="35">
        <v>0.48045668800000002</v>
      </c>
      <c r="R592" s="35">
        <v>0.28272111999999999</v>
      </c>
      <c r="S592" s="35">
        <v>-0.40069054599999998</v>
      </c>
      <c r="T592" s="35">
        <v>-1.0692243690000001</v>
      </c>
      <c r="U592" s="35">
        <v>1.2083777570000001</v>
      </c>
      <c r="V592" s="35">
        <v>0.74696387099999995</v>
      </c>
      <c r="W592" s="35">
        <v>-0.51323244300000004</v>
      </c>
      <c r="X592" s="35">
        <v>49</v>
      </c>
      <c r="Y592" s="35">
        <v>100</v>
      </c>
      <c r="Z592" s="45">
        <f t="shared" si="108"/>
        <v>1.8882488366666668</v>
      </c>
      <c r="AA592" s="45">
        <f t="shared" si="109"/>
        <v>0.26720516700000002</v>
      </c>
      <c r="AB592" s="45">
        <f t="shared" si="110"/>
        <v>-0.395731265</v>
      </c>
      <c r="AC592" s="45">
        <f t="shared" si="111"/>
        <v>1.4647334013333333</v>
      </c>
      <c r="AD592" s="45">
        <f t="shared" si="112"/>
        <v>0.37972888133333332</v>
      </c>
      <c r="AE592" s="45">
        <f t="shared" si="113"/>
        <v>0.48070306166666671</v>
      </c>
      <c r="AF592" s="55">
        <f t="shared" si="114"/>
        <v>-1.4734582668333334</v>
      </c>
      <c r="AG592" s="56">
        <f t="shared" si="115"/>
        <v>-0.44152807966666657</v>
      </c>
      <c r="AH592" s="56">
        <v>-0.29170887897805597</v>
      </c>
      <c r="AI592" s="57">
        <v>-0.21305085411448699</v>
      </c>
      <c r="AJ592" s="61">
        <v>0</v>
      </c>
      <c r="AK592" s="61">
        <v>0</v>
      </c>
      <c r="AL592" s="61">
        <v>0</v>
      </c>
      <c r="AM592" s="61">
        <v>0</v>
      </c>
      <c r="AN592" s="61">
        <f t="shared" si="116"/>
        <v>0</v>
      </c>
      <c r="AO592" s="61">
        <f t="shared" si="117"/>
        <v>0</v>
      </c>
      <c r="AP592" s="61">
        <f t="shared" si="118"/>
        <v>0</v>
      </c>
      <c r="AQ592" s="61">
        <f t="shared" si="119"/>
        <v>0</v>
      </c>
    </row>
    <row r="593" spans="1:43">
      <c r="A593" s="35" t="s">
        <v>143</v>
      </c>
      <c r="B593" s="35" t="s">
        <v>281</v>
      </c>
      <c r="C593" s="35" t="s">
        <v>280</v>
      </c>
      <c r="D593" s="35" t="s">
        <v>279</v>
      </c>
      <c r="E593" s="35" t="s">
        <v>278</v>
      </c>
      <c r="F593" s="35">
        <v>0.30646831099999999</v>
      </c>
      <c r="G593" s="35">
        <v>-1.4313181070000001</v>
      </c>
      <c r="H593" s="35">
        <v>-0.22807431</v>
      </c>
      <c r="I593" s="35">
        <v>0.15712115300000001</v>
      </c>
      <c r="J593" s="35">
        <v>-1.0732537849999999</v>
      </c>
      <c r="K593" s="35">
        <v>-0.32108502900000002</v>
      </c>
      <c r="L593" s="35">
        <v>-0.48561801700000001</v>
      </c>
      <c r="M593" s="35">
        <v>-1.1155105519999999</v>
      </c>
      <c r="N593" s="35">
        <v>-0.92046894899999998</v>
      </c>
      <c r="O593" s="35">
        <v>4.5544491999999999E-2</v>
      </c>
      <c r="P593" s="35">
        <v>0.437995468</v>
      </c>
      <c r="Q593" s="35">
        <v>4.1812474000000002E-2</v>
      </c>
      <c r="R593" s="35">
        <v>-1.3495023340000001</v>
      </c>
      <c r="S593" s="35">
        <v>0.25542593200000002</v>
      </c>
      <c r="T593" s="35">
        <v>-0.60129622900000002</v>
      </c>
      <c r="U593" s="35">
        <v>-0.48743560000000002</v>
      </c>
      <c r="V593" s="35">
        <v>-1.440862391</v>
      </c>
      <c r="W593" s="35">
        <v>-0.55227748700000001</v>
      </c>
      <c r="X593" s="35">
        <v>36</v>
      </c>
      <c r="Y593" s="35">
        <v>49</v>
      </c>
      <c r="Z593" s="45">
        <f t="shared" si="108"/>
        <v>-0.45097470200000006</v>
      </c>
      <c r="AA593" s="45">
        <f t="shared" si="109"/>
        <v>-0.84053250600000007</v>
      </c>
      <c r="AB593" s="45">
        <f t="shared" si="110"/>
        <v>-0.56512421033333338</v>
      </c>
      <c r="AC593" s="45">
        <f t="shared" si="111"/>
        <v>-0.41240588699999997</v>
      </c>
      <c r="AD593" s="45">
        <f t="shared" si="112"/>
        <v>0.17511747799999999</v>
      </c>
      <c r="AE593" s="45">
        <f t="shared" si="113"/>
        <v>-0.82685849266666667</v>
      </c>
      <c r="AF593" s="55">
        <f t="shared" si="114"/>
        <v>8.062939366666666E-2</v>
      </c>
      <c r="AG593" s="56">
        <f t="shared" si="115"/>
        <v>-0.70821428816666665</v>
      </c>
      <c r="AH593" s="56">
        <v>0.15391090508980901</v>
      </c>
      <c r="AI593" s="57">
        <v>7.5588719301748597E-2</v>
      </c>
      <c r="AJ593" s="61">
        <v>0</v>
      </c>
      <c r="AK593" s="61">
        <v>0</v>
      </c>
      <c r="AL593" s="61">
        <v>0</v>
      </c>
      <c r="AM593" s="61">
        <v>0</v>
      </c>
      <c r="AN593" s="61">
        <f t="shared" si="116"/>
        <v>0</v>
      </c>
      <c r="AO593" s="61">
        <f t="shared" si="117"/>
        <v>0</v>
      </c>
      <c r="AP593" s="61">
        <f t="shared" si="118"/>
        <v>0</v>
      </c>
      <c r="AQ593" s="61">
        <f t="shared" si="119"/>
        <v>0</v>
      </c>
    </row>
    <row r="594" spans="1:43">
      <c r="A594" s="35" t="s">
        <v>143</v>
      </c>
      <c r="B594" s="35" t="s">
        <v>277</v>
      </c>
      <c r="C594" s="44" t="s">
        <v>276</v>
      </c>
      <c r="D594" s="35" t="s">
        <v>275</v>
      </c>
      <c r="E594" s="35" t="s">
        <v>274</v>
      </c>
      <c r="F594" s="35">
        <v>-6.5870315999999998E-2</v>
      </c>
      <c r="G594" s="35">
        <v>0.44896073800000003</v>
      </c>
      <c r="H594" s="35">
        <v>-1.0842217249999999</v>
      </c>
      <c r="I594" s="35">
        <v>-8.0032286999999994E-2</v>
      </c>
      <c r="J594" s="35">
        <v>-0.54578025500000005</v>
      </c>
      <c r="K594" s="35">
        <v>-0.79873729199999999</v>
      </c>
      <c r="L594" s="35">
        <v>0.185726376</v>
      </c>
      <c r="M594" s="35">
        <v>-2.023821753</v>
      </c>
      <c r="N594" s="35">
        <v>0.89346884299999996</v>
      </c>
      <c r="O594" s="35">
        <v>0.26036809799999999</v>
      </c>
      <c r="P594" s="35">
        <v>-0.309289545</v>
      </c>
      <c r="Q594" s="35">
        <v>0.62399145300000003</v>
      </c>
      <c r="R594" s="35">
        <v>-0.49885574599999999</v>
      </c>
      <c r="S594" s="35">
        <v>-0.394349167</v>
      </c>
      <c r="T594" s="35">
        <v>0.70551900300000003</v>
      </c>
      <c r="U594" s="35">
        <v>-0.75962022200000001</v>
      </c>
      <c r="V594" s="35">
        <v>0.52256813599999996</v>
      </c>
      <c r="W594" s="35">
        <v>-0.20496300200000001</v>
      </c>
      <c r="X594" s="35">
        <v>1</v>
      </c>
      <c r="Y594" s="35">
        <v>1</v>
      </c>
      <c r="Z594" s="45">
        <f t="shared" si="108"/>
        <v>-0.2337104343333333</v>
      </c>
      <c r="AA594" s="45">
        <f t="shared" si="109"/>
        <v>-0.3148755113333333</v>
      </c>
      <c r="AB594" s="45">
        <f t="shared" si="110"/>
        <v>-6.2561969999999967E-2</v>
      </c>
      <c r="AC594" s="45">
        <f t="shared" si="111"/>
        <v>-0.47484994466666669</v>
      </c>
      <c r="AD594" s="45">
        <f t="shared" si="112"/>
        <v>0.191690002</v>
      </c>
      <c r="AE594" s="45">
        <f t="shared" si="113"/>
        <v>-0.14733836266666669</v>
      </c>
      <c r="AF594" s="55">
        <f t="shared" si="114"/>
        <v>0.21173100283333335</v>
      </c>
      <c r="AG594" s="56">
        <f t="shared" si="115"/>
        <v>-5.7583913333333625E-3</v>
      </c>
      <c r="AH594" s="56">
        <v>0.10419698622156801</v>
      </c>
      <c r="AI594" s="57">
        <v>0.26970210331095901</v>
      </c>
      <c r="AJ594" s="61">
        <v>0</v>
      </c>
      <c r="AK594" s="61">
        <v>0</v>
      </c>
      <c r="AL594" s="61">
        <v>0</v>
      </c>
      <c r="AM594" s="61">
        <v>0</v>
      </c>
      <c r="AN594" s="61">
        <f t="shared" si="116"/>
        <v>0</v>
      </c>
      <c r="AO594" s="61">
        <f t="shared" si="117"/>
        <v>0</v>
      </c>
      <c r="AP594" s="61">
        <f t="shared" si="118"/>
        <v>0</v>
      </c>
      <c r="AQ594" s="61">
        <f t="shared" si="119"/>
        <v>0</v>
      </c>
    </row>
    <row r="595" spans="1:43">
      <c r="A595" s="35" t="s">
        <v>143</v>
      </c>
      <c r="B595" s="35" t="s">
        <v>273</v>
      </c>
      <c r="C595" s="35" t="s">
        <v>272</v>
      </c>
      <c r="D595" s="35" t="s">
        <v>271</v>
      </c>
      <c r="E595" s="35" t="s">
        <v>270</v>
      </c>
      <c r="F595" s="35">
        <v>-1.0621109049999999</v>
      </c>
      <c r="G595" s="35">
        <v>-1.2837521750000001</v>
      </c>
      <c r="H595" s="35">
        <v>-0.42640461899999998</v>
      </c>
      <c r="I595" s="35">
        <v>-1.0353900119999999</v>
      </c>
      <c r="J595" s="35">
        <v>-0.55234171399999998</v>
      </c>
      <c r="K595" s="35">
        <v>-0.52817748499999995</v>
      </c>
      <c r="L595" s="35">
        <v>-9.6004661000000005E-2</v>
      </c>
      <c r="M595" s="35">
        <v>-0.29465206599999999</v>
      </c>
      <c r="N595" s="35">
        <v>0.77794481000000004</v>
      </c>
      <c r="O595" s="35">
        <v>-4.6317038999999997E-2</v>
      </c>
      <c r="P595" s="35">
        <v>0.13715949499999999</v>
      </c>
      <c r="Q595" s="35">
        <v>-0.157857531</v>
      </c>
      <c r="R595" s="35">
        <v>-0.68528595400000003</v>
      </c>
      <c r="S595" s="35">
        <v>4.2332630000000001E-3</v>
      </c>
      <c r="T595" s="35">
        <v>-6.6412265999999998E-2</v>
      </c>
      <c r="U595" s="35">
        <v>-1.450510314</v>
      </c>
      <c r="V595" s="35">
        <v>0.982810568</v>
      </c>
      <c r="W595" s="35">
        <v>-1.23483765</v>
      </c>
      <c r="X595" s="35">
        <v>4</v>
      </c>
      <c r="Y595" s="35">
        <v>9</v>
      </c>
      <c r="Z595" s="45">
        <f t="shared" si="108"/>
        <v>-0.92408923300000001</v>
      </c>
      <c r="AA595" s="45">
        <f t="shared" si="109"/>
        <v>0.1290960276666667</v>
      </c>
      <c r="AB595" s="45">
        <f t="shared" si="110"/>
        <v>-0.24915498566666669</v>
      </c>
      <c r="AC595" s="45">
        <f t="shared" si="111"/>
        <v>-0.70530307033333328</v>
      </c>
      <c r="AD595" s="45">
        <f t="shared" si="112"/>
        <v>-2.2338358333333336E-2</v>
      </c>
      <c r="AE595" s="45">
        <f t="shared" si="113"/>
        <v>-0.56751246533333333</v>
      </c>
      <c r="AF595" s="55">
        <f t="shared" si="114"/>
        <v>0.14834161699999995</v>
      </c>
      <c r="AG595" s="56">
        <f t="shared" si="115"/>
        <v>-0.20369175100000003</v>
      </c>
      <c r="AH595" s="56">
        <v>-3.2634564098730202E-3</v>
      </c>
      <c r="AI595" s="57">
        <v>2.5569203631579999E-2</v>
      </c>
      <c r="AJ595" s="61">
        <v>0</v>
      </c>
      <c r="AK595" s="61">
        <v>0</v>
      </c>
      <c r="AL595" s="61">
        <v>0</v>
      </c>
      <c r="AM595" s="61">
        <v>0</v>
      </c>
      <c r="AN595" s="61">
        <f t="shared" si="116"/>
        <v>0</v>
      </c>
      <c r="AO595" s="61">
        <f t="shared" si="117"/>
        <v>0</v>
      </c>
      <c r="AP595" s="61">
        <f t="shared" si="118"/>
        <v>0</v>
      </c>
      <c r="AQ595" s="61">
        <f t="shared" si="119"/>
        <v>0</v>
      </c>
    </row>
    <row r="596" spans="1:43">
      <c r="A596" s="35" t="s">
        <v>143</v>
      </c>
      <c r="B596" s="35" t="s">
        <v>269</v>
      </c>
      <c r="C596" s="35" t="s">
        <v>268</v>
      </c>
      <c r="D596" s="35" t="s">
        <v>267</v>
      </c>
      <c r="E596" s="35" t="s">
        <v>266</v>
      </c>
      <c r="F596" s="35">
        <v>-1.2487136109999999</v>
      </c>
      <c r="G596" s="35">
        <v>-0.86204796500000003</v>
      </c>
      <c r="H596" s="35">
        <v>-0.23243836500000001</v>
      </c>
      <c r="I596" s="35">
        <v>-0.45255409400000002</v>
      </c>
      <c r="J596" s="35">
        <v>-1.180150888</v>
      </c>
      <c r="K596" s="35">
        <v>-0.39452378100000002</v>
      </c>
      <c r="L596" s="35">
        <v>0.82155762799999998</v>
      </c>
      <c r="M596" s="35">
        <v>0.65891939700000002</v>
      </c>
      <c r="N596" s="35">
        <v>0.261025269</v>
      </c>
      <c r="O596" s="35">
        <v>0.23353063299999999</v>
      </c>
      <c r="P596" s="35">
        <v>-0.59396882399999995</v>
      </c>
      <c r="Q596" s="35">
        <v>-0.154046662</v>
      </c>
      <c r="R596" s="35">
        <v>-1.07932037</v>
      </c>
      <c r="S596" s="35">
        <v>-1.196161198</v>
      </c>
      <c r="T596" s="35">
        <v>0.238554087</v>
      </c>
      <c r="U596" s="35">
        <v>-1.2051819109999999</v>
      </c>
      <c r="V596" s="35">
        <v>-6.4295287000000007E-2</v>
      </c>
      <c r="W596" s="35">
        <v>-1.692817542</v>
      </c>
      <c r="X596" s="35">
        <v>4</v>
      </c>
      <c r="Y596" s="35">
        <v>4</v>
      </c>
      <c r="Z596" s="45">
        <f t="shared" si="108"/>
        <v>-0.78106664699999995</v>
      </c>
      <c r="AA596" s="45">
        <f t="shared" si="109"/>
        <v>0.58050076466666667</v>
      </c>
      <c r="AB596" s="45">
        <f t="shared" si="110"/>
        <v>-0.67897582700000003</v>
      </c>
      <c r="AC596" s="45">
        <f t="shared" si="111"/>
        <v>-0.675742921</v>
      </c>
      <c r="AD596" s="45">
        <f t="shared" si="112"/>
        <v>-0.17149495099999998</v>
      </c>
      <c r="AE596" s="45">
        <f t="shared" si="113"/>
        <v>-0.98743157999999998</v>
      </c>
      <c r="AF596" s="55">
        <f t="shared" si="114"/>
        <v>-0.57869288583333334</v>
      </c>
      <c r="AG596" s="56">
        <f t="shared" si="115"/>
        <v>-0.56381264399999997</v>
      </c>
      <c r="AH596" s="56">
        <v>0.150615797312383</v>
      </c>
      <c r="AI596" s="57">
        <v>0.109996659395925</v>
      </c>
      <c r="AJ596" s="61">
        <v>0</v>
      </c>
      <c r="AK596" s="61">
        <v>0</v>
      </c>
      <c r="AL596" s="61">
        <v>0</v>
      </c>
      <c r="AM596" s="61">
        <v>0</v>
      </c>
      <c r="AN596" s="61">
        <f t="shared" si="116"/>
        <v>0</v>
      </c>
      <c r="AO596" s="61">
        <f t="shared" si="117"/>
        <v>0</v>
      </c>
      <c r="AP596" s="61">
        <f t="shared" si="118"/>
        <v>0</v>
      </c>
      <c r="AQ596" s="61">
        <f t="shared" si="119"/>
        <v>0</v>
      </c>
    </row>
    <row r="597" spans="1:43">
      <c r="A597" s="35" t="s">
        <v>143</v>
      </c>
      <c r="B597" s="35" t="s">
        <v>265</v>
      </c>
      <c r="C597" s="44" t="s">
        <v>264</v>
      </c>
      <c r="D597" s="35" t="s">
        <v>263</v>
      </c>
      <c r="E597" s="35" t="s">
        <v>262</v>
      </c>
      <c r="F597" s="35">
        <v>0.27845900099999998</v>
      </c>
      <c r="G597" s="35">
        <v>-1.396848833</v>
      </c>
      <c r="H597" s="35">
        <v>-0.83593036499999995</v>
      </c>
      <c r="I597" s="35">
        <v>0.56395593399999999</v>
      </c>
      <c r="J597" s="35">
        <v>-0.74083428200000001</v>
      </c>
      <c r="K597" s="35">
        <v>0.56389344600000002</v>
      </c>
      <c r="L597" s="35">
        <v>-0.35543309099999998</v>
      </c>
      <c r="M597" s="35">
        <v>-2.9953088079999999</v>
      </c>
      <c r="N597" s="35">
        <v>-3.6335797539999999</v>
      </c>
      <c r="O597" s="35">
        <v>-0.26389562500000002</v>
      </c>
      <c r="P597" s="35">
        <v>0.112648706</v>
      </c>
      <c r="Q597" s="35">
        <v>-1.1435788790000001</v>
      </c>
      <c r="R597" s="35">
        <v>-2.3655499999999999E-2</v>
      </c>
      <c r="S597" s="35">
        <v>0.383924602</v>
      </c>
      <c r="T597" s="35">
        <v>0.444673547</v>
      </c>
      <c r="U597" s="35">
        <v>-4.0570154999999997E-2</v>
      </c>
      <c r="V597" s="35">
        <v>-0.265143199</v>
      </c>
      <c r="W597" s="35">
        <v>-0.17600909000000001</v>
      </c>
      <c r="X597" s="35">
        <v>9</v>
      </c>
      <c r="Y597" s="35">
        <v>25</v>
      </c>
      <c r="Z597" s="45">
        <f t="shared" si="108"/>
        <v>-0.65144006566666668</v>
      </c>
      <c r="AA597" s="45">
        <f t="shared" si="109"/>
        <v>-2.3281072176666666</v>
      </c>
      <c r="AB597" s="45">
        <f t="shared" si="110"/>
        <v>0.26831421633333336</v>
      </c>
      <c r="AC597" s="45">
        <f t="shared" si="111"/>
        <v>0.12900503266666666</v>
      </c>
      <c r="AD597" s="45">
        <f t="shared" si="112"/>
        <v>-0.4316085993333334</v>
      </c>
      <c r="AE597" s="45">
        <f t="shared" si="113"/>
        <v>-0.160574148</v>
      </c>
      <c r="AF597" s="55">
        <f t="shared" si="114"/>
        <v>1.7580878580000001</v>
      </c>
      <c r="AG597" s="56">
        <f t="shared" si="115"/>
        <v>-9.272364666666616E-3</v>
      </c>
      <c r="AH597" s="56">
        <v>-0.102997997082813</v>
      </c>
      <c r="AI597" s="57">
        <v>-8.0340750197358105E-2</v>
      </c>
      <c r="AJ597" s="61">
        <v>0</v>
      </c>
      <c r="AK597" s="61">
        <v>0</v>
      </c>
      <c r="AL597" s="61">
        <v>0</v>
      </c>
      <c r="AM597" s="61">
        <v>0</v>
      </c>
      <c r="AN597" s="61">
        <f t="shared" si="116"/>
        <v>0</v>
      </c>
      <c r="AO597" s="61">
        <f t="shared" si="117"/>
        <v>0</v>
      </c>
      <c r="AP597" s="61">
        <f t="shared" si="118"/>
        <v>0</v>
      </c>
      <c r="AQ597" s="61">
        <f t="shared" si="119"/>
        <v>0</v>
      </c>
    </row>
    <row r="598" spans="1:43">
      <c r="A598" s="35" t="s">
        <v>143</v>
      </c>
      <c r="B598" s="35" t="s">
        <v>261</v>
      </c>
      <c r="C598" s="35" t="s">
        <v>260</v>
      </c>
      <c r="D598" s="35" t="s">
        <v>259</v>
      </c>
      <c r="E598" s="35" t="s">
        <v>258</v>
      </c>
      <c r="F598" s="35">
        <v>-0.69479230999999997</v>
      </c>
      <c r="G598" s="35">
        <v>-0.83366908200000001</v>
      </c>
      <c r="H598" s="35">
        <v>-0.223672133</v>
      </c>
      <c r="I598" s="35">
        <v>-2.130695384</v>
      </c>
      <c r="J598" s="35">
        <v>-1.165965916</v>
      </c>
      <c r="K598" s="35">
        <v>-0.85270873599999997</v>
      </c>
      <c r="L598" s="35">
        <v>0.34704509300000003</v>
      </c>
      <c r="M598" s="35">
        <v>-0.457299554</v>
      </c>
      <c r="N598" s="35">
        <v>-0.33615751500000002</v>
      </c>
      <c r="O598" s="35">
        <v>-1.2445790219999999</v>
      </c>
      <c r="P598" s="35">
        <v>0.94451440799999997</v>
      </c>
      <c r="Q598" s="35">
        <v>0.72025315400000001</v>
      </c>
      <c r="R598" s="35">
        <v>-0.96512544099999997</v>
      </c>
      <c r="S598" s="35">
        <v>0.28223214299999999</v>
      </c>
      <c r="T598" s="35">
        <v>0.67234275600000004</v>
      </c>
      <c r="U598" s="35">
        <v>-1.0588220530000001</v>
      </c>
      <c r="V598" s="35">
        <v>-0.914759883</v>
      </c>
      <c r="W598" s="35">
        <v>1.0102303610000001</v>
      </c>
      <c r="X598" s="35">
        <v>49</v>
      </c>
      <c r="Y598" s="35">
        <v>64</v>
      </c>
      <c r="Z598" s="45">
        <f t="shared" si="108"/>
        <v>-0.58404450833333332</v>
      </c>
      <c r="AA598" s="45">
        <f t="shared" si="109"/>
        <v>-0.148803992</v>
      </c>
      <c r="AB598" s="45">
        <f t="shared" si="110"/>
        <v>-3.5168473333333137E-3</v>
      </c>
      <c r="AC598" s="45">
        <f t="shared" si="111"/>
        <v>-1.3831233453333336</v>
      </c>
      <c r="AD598" s="45">
        <f t="shared" si="112"/>
        <v>0.14006284666666668</v>
      </c>
      <c r="AE598" s="45">
        <f t="shared" si="113"/>
        <v>-0.32111719166666663</v>
      </c>
      <c r="AF598" s="55">
        <f t="shared" si="114"/>
        <v>0.36290740283333339</v>
      </c>
      <c r="AG598" s="56">
        <f t="shared" si="115"/>
        <v>0.30041305766666682</v>
      </c>
      <c r="AH598" s="56">
        <v>5.6199768497901197E-2</v>
      </c>
      <c r="AI598" s="57">
        <v>7.3651153915419001E-2</v>
      </c>
      <c r="AJ598" s="61">
        <v>0</v>
      </c>
      <c r="AK598" s="61">
        <v>0</v>
      </c>
      <c r="AL598" s="61">
        <v>0</v>
      </c>
      <c r="AM598" s="61">
        <v>0</v>
      </c>
      <c r="AN598" s="61">
        <f t="shared" si="116"/>
        <v>0</v>
      </c>
      <c r="AO598" s="61">
        <f t="shared" si="117"/>
        <v>0</v>
      </c>
      <c r="AP598" s="61">
        <f t="shared" si="118"/>
        <v>0</v>
      </c>
      <c r="AQ598" s="61">
        <f t="shared" si="119"/>
        <v>0</v>
      </c>
    </row>
    <row r="599" spans="1:43">
      <c r="A599" s="35" t="s">
        <v>143</v>
      </c>
      <c r="B599" s="35" t="s">
        <v>257</v>
      </c>
      <c r="C599" s="35" t="s">
        <v>256</v>
      </c>
      <c r="D599" s="35" t="s">
        <v>255</v>
      </c>
      <c r="E599" s="35" t="s">
        <v>254</v>
      </c>
      <c r="F599" s="35">
        <v>0.36510061199999999</v>
      </c>
      <c r="G599" s="35">
        <v>-0.31558550800000001</v>
      </c>
      <c r="H599" s="35">
        <v>0.22045853900000001</v>
      </c>
      <c r="I599" s="35">
        <v>0.94488485499999997</v>
      </c>
      <c r="J599" s="35">
        <v>-8.5129650000000001E-2</v>
      </c>
      <c r="K599" s="35">
        <v>-0.16096041899999999</v>
      </c>
      <c r="L599" s="35">
        <v>-0.36958658799999999</v>
      </c>
      <c r="M599" s="35">
        <v>-0.782683409</v>
      </c>
      <c r="N599" s="35">
        <v>-0.78416450400000004</v>
      </c>
      <c r="O599" s="35">
        <v>-0.60527761700000005</v>
      </c>
      <c r="P599" s="35">
        <v>-0.24978899399999999</v>
      </c>
      <c r="Q599" s="35">
        <v>-0.641809144</v>
      </c>
      <c r="R599" s="35">
        <v>-0.60733408099999997</v>
      </c>
      <c r="S599" s="35">
        <v>0.168197609</v>
      </c>
      <c r="T599" s="35">
        <v>1.1058980439999999</v>
      </c>
      <c r="U599" s="35">
        <v>0.42165700900000003</v>
      </c>
      <c r="V599" s="35">
        <v>0.27388296400000001</v>
      </c>
      <c r="W599" s="35">
        <v>-1.271622512</v>
      </c>
      <c r="X599" s="35">
        <v>1</v>
      </c>
      <c r="Y599" s="35">
        <v>1</v>
      </c>
      <c r="Z599" s="45">
        <f t="shared" si="108"/>
        <v>8.9991214333333333E-2</v>
      </c>
      <c r="AA599" s="45">
        <f t="shared" si="109"/>
        <v>-0.64547816699999994</v>
      </c>
      <c r="AB599" s="45">
        <f t="shared" si="110"/>
        <v>0.22225385733333333</v>
      </c>
      <c r="AC599" s="45">
        <f t="shared" si="111"/>
        <v>0.2329315953333333</v>
      </c>
      <c r="AD599" s="45">
        <f t="shared" si="112"/>
        <v>-0.49895858500000001</v>
      </c>
      <c r="AE599" s="45">
        <f t="shared" si="113"/>
        <v>-0.19202751299999998</v>
      </c>
      <c r="AF599" s="55">
        <f t="shared" si="114"/>
        <v>0.49999733366666665</v>
      </c>
      <c r="AG599" s="56">
        <f t="shared" si="115"/>
        <v>-5.9014018166666626E-2</v>
      </c>
      <c r="AH599" s="56">
        <v>0.135066907729948</v>
      </c>
      <c r="AI599" s="57">
        <v>0.25274764767465602</v>
      </c>
      <c r="AJ599" s="61">
        <v>0</v>
      </c>
      <c r="AK599" s="61">
        <v>1</v>
      </c>
      <c r="AL599" s="61">
        <v>0</v>
      </c>
      <c r="AM599" s="61">
        <v>0</v>
      </c>
      <c r="AN599" s="61">
        <f t="shared" si="116"/>
        <v>0</v>
      </c>
      <c r="AO599" s="61">
        <f t="shared" si="117"/>
        <v>1</v>
      </c>
      <c r="AP599" s="61">
        <f t="shared" si="118"/>
        <v>0</v>
      </c>
      <c r="AQ599" s="61">
        <f t="shared" si="119"/>
        <v>0</v>
      </c>
    </row>
    <row r="600" spans="1:43">
      <c r="A600" s="35" t="s">
        <v>143</v>
      </c>
      <c r="B600" s="35" t="s">
        <v>253</v>
      </c>
      <c r="C600" s="35" t="s">
        <v>252</v>
      </c>
      <c r="D600" s="35" t="s">
        <v>251</v>
      </c>
      <c r="E600" s="35" t="s">
        <v>250</v>
      </c>
      <c r="F600" s="35">
        <v>0.74670954899999997</v>
      </c>
      <c r="G600" s="35">
        <v>-0.86744212399999998</v>
      </c>
      <c r="H600" s="35">
        <v>0.20530756999999999</v>
      </c>
      <c r="I600" s="35">
        <v>-0.32671756000000002</v>
      </c>
      <c r="J600" s="35">
        <v>-0.60517209699999996</v>
      </c>
      <c r="K600" s="35">
        <v>-1.0430209429999999</v>
      </c>
      <c r="L600" s="35">
        <v>-1.2002577919999999</v>
      </c>
      <c r="M600" s="35">
        <v>0.19239679700000001</v>
      </c>
      <c r="N600" s="35">
        <v>-9.6903599000000007E-2</v>
      </c>
      <c r="O600" s="35">
        <v>-0.82386158200000004</v>
      </c>
      <c r="P600" s="35">
        <v>4.7641999999999997E-3</v>
      </c>
      <c r="Q600" s="35">
        <v>0.29274228000000002</v>
      </c>
      <c r="R600" s="35">
        <v>0.28822426600000001</v>
      </c>
      <c r="S600" s="35">
        <v>0.79457059200000002</v>
      </c>
      <c r="T600" s="35">
        <v>0.68227901800000001</v>
      </c>
      <c r="U600" s="35">
        <v>-1.47430974</v>
      </c>
      <c r="V600" s="35">
        <v>-0.62363262399999997</v>
      </c>
      <c r="W600" s="35">
        <v>-0.68021068799999995</v>
      </c>
      <c r="X600" s="35">
        <v>36</v>
      </c>
      <c r="Y600" s="35">
        <v>49</v>
      </c>
      <c r="Z600" s="45">
        <f t="shared" si="108"/>
        <v>2.8191664999999994E-2</v>
      </c>
      <c r="AA600" s="45">
        <f t="shared" si="109"/>
        <v>-0.36825486466666663</v>
      </c>
      <c r="AB600" s="45">
        <f t="shared" si="110"/>
        <v>0.58835795866666663</v>
      </c>
      <c r="AC600" s="45">
        <f t="shared" si="111"/>
        <v>-0.65830353333333325</v>
      </c>
      <c r="AD600" s="45">
        <f t="shared" si="112"/>
        <v>-0.17545170066666668</v>
      </c>
      <c r="AE600" s="45">
        <f t="shared" si="113"/>
        <v>-0.92605101733333328</v>
      </c>
      <c r="AF600" s="55">
        <f t="shared" si="114"/>
        <v>0.75838955850000001</v>
      </c>
      <c r="AG600" s="56">
        <f t="shared" si="115"/>
        <v>-0.50917340033333325</v>
      </c>
      <c r="AH600" s="56">
        <v>-4.60816955031138E-2</v>
      </c>
      <c r="AI600" s="57">
        <v>4.9295448277513601E-2</v>
      </c>
      <c r="AJ600" s="61">
        <v>0</v>
      </c>
      <c r="AK600" s="61">
        <v>0</v>
      </c>
      <c r="AL600" s="61">
        <v>0</v>
      </c>
      <c r="AM600" s="61">
        <v>0</v>
      </c>
      <c r="AN600" s="61">
        <f t="shared" si="116"/>
        <v>0</v>
      </c>
      <c r="AO600" s="61">
        <f t="shared" si="117"/>
        <v>0</v>
      </c>
      <c r="AP600" s="61">
        <f t="shared" si="118"/>
        <v>0</v>
      </c>
      <c r="AQ600" s="61">
        <f t="shared" si="119"/>
        <v>0</v>
      </c>
    </row>
    <row r="601" spans="1:43">
      <c r="A601" s="35" t="s">
        <v>143</v>
      </c>
      <c r="B601" s="35" t="s">
        <v>249</v>
      </c>
      <c r="C601" s="35" t="s">
        <v>248</v>
      </c>
      <c r="D601" s="35" t="s">
        <v>247</v>
      </c>
      <c r="E601" s="35" t="s">
        <v>246</v>
      </c>
      <c r="F601" s="35">
        <v>0.41904303300000001</v>
      </c>
      <c r="G601" s="35">
        <v>0.69448164899999998</v>
      </c>
      <c r="H601" s="35">
        <v>0.75538418799999996</v>
      </c>
      <c r="I601" s="35">
        <v>-0.24859194800000001</v>
      </c>
      <c r="J601" s="35">
        <v>0.78261871800000005</v>
      </c>
      <c r="K601" s="35">
        <v>0.16962997799999999</v>
      </c>
      <c r="L601" s="35">
        <v>-2.0843621579999998</v>
      </c>
      <c r="M601" s="35">
        <v>0.24427378699999999</v>
      </c>
      <c r="N601" s="35">
        <v>-0.877885154</v>
      </c>
      <c r="O601" s="35">
        <v>1.188276205</v>
      </c>
      <c r="P601" s="35">
        <v>1.1948405529999999</v>
      </c>
      <c r="Q601" s="35">
        <v>0.89816212299999998</v>
      </c>
      <c r="R601" s="35">
        <v>0.77367185299999996</v>
      </c>
      <c r="S601" s="35">
        <v>9.9271553999999998E-2</v>
      </c>
      <c r="T601" s="35">
        <v>-1.842316262</v>
      </c>
      <c r="U601" s="35">
        <v>0.22860207799999999</v>
      </c>
      <c r="V601" s="35">
        <v>-0.96951630600000005</v>
      </c>
      <c r="W601" s="35">
        <v>-1.2821466079999999</v>
      </c>
      <c r="X601" s="35">
        <v>36</v>
      </c>
      <c r="Y601" s="35">
        <v>25</v>
      </c>
      <c r="Z601" s="45">
        <f t="shared" si="108"/>
        <v>0.62296962333333328</v>
      </c>
      <c r="AA601" s="45">
        <f t="shared" si="109"/>
        <v>-0.90599117499999993</v>
      </c>
      <c r="AB601" s="45">
        <f t="shared" si="110"/>
        <v>-0.32312428500000001</v>
      </c>
      <c r="AC601" s="45">
        <f t="shared" si="111"/>
        <v>0.23455224933333338</v>
      </c>
      <c r="AD601" s="45">
        <f t="shared" si="112"/>
        <v>1.0937596270000001</v>
      </c>
      <c r="AE601" s="45">
        <f t="shared" si="113"/>
        <v>-0.67435361199999999</v>
      </c>
      <c r="AF601" s="55">
        <f t="shared" si="114"/>
        <v>-0.18161350916666669</v>
      </c>
      <c r="AG601" s="56">
        <f t="shared" si="115"/>
        <v>-1.3385095501666666</v>
      </c>
      <c r="AH601" s="56">
        <v>-0.168499378788178</v>
      </c>
      <c r="AI601" s="57">
        <v>-5.6565890089739702E-2</v>
      </c>
      <c r="AJ601" s="61">
        <v>0</v>
      </c>
      <c r="AK601" s="61">
        <v>0</v>
      </c>
      <c r="AL601" s="61">
        <v>0</v>
      </c>
      <c r="AM601" s="61">
        <v>1</v>
      </c>
      <c r="AN601" s="61">
        <f t="shared" si="116"/>
        <v>0</v>
      </c>
      <c r="AO601" s="61">
        <f t="shared" si="117"/>
        <v>1</v>
      </c>
      <c r="AP601" s="61">
        <f t="shared" si="118"/>
        <v>0</v>
      </c>
      <c r="AQ601" s="61">
        <f t="shared" si="119"/>
        <v>0</v>
      </c>
    </row>
    <row r="602" spans="1:43">
      <c r="A602" s="35" t="s">
        <v>143</v>
      </c>
      <c r="B602" s="35" t="s">
        <v>245</v>
      </c>
      <c r="C602" s="35" t="s">
        <v>244</v>
      </c>
      <c r="D602" s="35" t="s">
        <v>243</v>
      </c>
      <c r="E602" s="35" t="s">
        <v>242</v>
      </c>
      <c r="F602" s="35">
        <v>-0.15064782199999999</v>
      </c>
      <c r="G602" s="35">
        <v>-0.84676166900000005</v>
      </c>
      <c r="H602" s="35">
        <v>0.24733934699999999</v>
      </c>
      <c r="I602" s="35">
        <v>-0.667091608</v>
      </c>
      <c r="J602" s="35">
        <v>-0.54105131699999998</v>
      </c>
      <c r="K602" s="35">
        <v>-1.163754924</v>
      </c>
      <c r="L602" s="35">
        <v>3.425587245</v>
      </c>
      <c r="M602" s="35">
        <v>1.3728937809999999</v>
      </c>
      <c r="N602" s="35">
        <v>1.7405751190000001</v>
      </c>
      <c r="O602" s="35">
        <v>-1.114525717</v>
      </c>
      <c r="P602" s="35">
        <v>-1.5772899</v>
      </c>
      <c r="Q602" s="35">
        <v>-1.676662246</v>
      </c>
      <c r="R602" s="35">
        <v>-0.54479764600000002</v>
      </c>
      <c r="S602" s="35">
        <v>-1.363172407</v>
      </c>
      <c r="T602" s="35">
        <v>2.8892755459999999</v>
      </c>
      <c r="U602" s="35">
        <v>-2.8604317880000001</v>
      </c>
      <c r="V602" s="35">
        <v>-1.8414717270000001</v>
      </c>
      <c r="W602" s="35">
        <v>0.77591942999999997</v>
      </c>
      <c r="X602" s="35">
        <v>4</v>
      </c>
      <c r="Y602" s="35">
        <v>1</v>
      </c>
      <c r="Z602" s="45">
        <f t="shared" si="108"/>
        <v>-0.25002338133333329</v>
      </c>
      <c r="AA602" s="45">
        <f t="shared" si="109"/>
        <v>2.1796853816666668</v>
      </c>
      <c r="AB602" s="45">
        <f t="shared" si="110"/>
        <v>0.32710183099999995</v>
      </c>
      <c r="AC602" s="45">
        <f t="shared" si="111"/>
        <v>-0.79063261633333326</v>
      </c>
      <c r="AD602" s="45">
        <f t="shared" si="112"/>
        <v>-1.4561592876666667</v>
      </c>
      <c r="AE602" s="45">
        <f t="shared" si="113"/>
        <v>-1.3086613616666665</v>
      </c>
      <c r="AF602" s="55">
        <f t="shared" si="114"/>
        <v>-0.63772916916666689</v>
      </c>
      <c r="AG602" s="56">
        <f t="shared" si="115"/>
        <v>-0.18526540966666638</v>
      </c>
      <c r="AH602" s="56">
        <v>-0.14298533533720501</v>
      </c>
      <c r="AI602" s="57">
        <v>-7.5046699030501401E-2</v>
      </c>
      <c r="AJ602" s="61">
        <v>0</v>
      </c>
      <c r="AK602" s="61">
        <v>0</v>
      </c>
      <c r="AL602" s="61">
        <v>0</v>
      </c>
      <c r="AM602" s="61">
        <v>0</v>
      </c>
      <c r="AN602" s="61">
        <f t="shared" si="116"/>
        <v>0</v>
      </c>
      <c r="AO602" s="61">
        <f t="shared" si="117"/>
        <v>0</v>
      </c>
      <c r="AP602" s="61">
        <f t="shared" si="118"/>
        <v>0</v>
      </c>
      <c r="AQ602" s="61">
        <f t="shared" si="119"/>
        <v>0</v>
      </c>
    </row>
    <row r="603" spans="1:43">
      <c r="A603" s="35" t="s">
        <v>143</v>
      </c>
      <c r="B603" s="35" t="s">
        <v>241</v>
      </c>
      <c r="C603" s="35" t="s">
        <v>240</v>
      </c>
      <c r="D603" s="35" t="s">
        <v>239</v>
      </c>
      <c r="E603" s="35" t="s">
        <v>238</v>
      </c>
      <c r="F603" s="35">
        <v>-1.129635728</v>
      </c>
      <c r="G603" s="35">
        <v>0.31288870200000002</v>
      </c>
      <c r="H603" s="35">
        <v>-0.89451046899999997</v>
      </c>
      <c r="I603" s="35">
        <v>0.67665456400000001</v>
      </c>
      <c r="J603" s="35">
        <v>-0.94193490499999999</v>
      </c>
      <c r="K603" s="35">
        <v>0.491982857</v>
      </c>
      <c r="L603" s="35">
        <v>-0.38671751100000001</v>
      </c>
      <c r="M603" s="35">
        <v>3.1994787179999999</v>
      </c>
      <c r="N603" s="35">
        <v>0.74634093099999999</v>
      </c>
      <c r="O603" s="35">
        <v>-1.9161863000000001E-2</v>
      </c>
      <c r="P603" s="35">
        <v>0.50562334799999997</v>
      </c>
      <c r="Q603" s="35">
        <v>6.0110851999999999E-2</v>
      </c>
      <c r="R603" s="35">
        <v>-0.45106300399999999</v>
      </c>
      <c r="S603" s="35">
        <v>-0.63237571599999998</v>
      </c>
      <c r="T603" s="35">
        <v>-0.93320645300000005</v>
      </c>
      <c r="U603" s="35">
        <v>-7.1036541999999994E-2</v>
      </c>
      <c r="V603" s="35">
        <v>-0.85446626299999995</v>
      </c>
      <c r="W603" s="35">
        <v>0.39461266299999997</v>
      </c>
      <c r="X603" s="35">
        <v>1</v>
      </c>
      <c r="Y603" s="35">
        <v>4</v>
      </c>
      <c r="Z603" s="45">
        <f t="shared" si="108"/>
        <v>-0.57041916500000001</v>
      </c>
      <c r="AA603" s="45">
        <f t="shared" si="109"/>
        <v>1.1863673793333334</v>
      </c>
      <c r="AB603" s="45">
        <f t="shared" si="110"/>
        <v>-0.67221505766666667</v>
      </c>
      <c r="AC603" s="45">
        <f t="shared" si="111"/>
        <v>7.556750533333334E-2</v>
      </c>
      <c r="AD603" s="45">
        <f t="shared" si="112"/>
        <v>0.182190779</v>
      </c>
      <c r="AE603" s="45">
        <f t="shared" si="113"/>
        <v>-0.17696338066666664</v>
      </c>
      <c r="AF603" s="55">
        <f t="shared" si="114"/>
        <v>-0.9801891648333334</v>
      </c>
      <c r="AG603" s="56">
        <f t="shared" si="115"/>
        <v>-0.30584252283333335</v>
      </c>
      <c r="AH603" s="56">
        <v>8.29067070240255E-2</v>
      </c>
      <c r="AI603" s="57">
        <v>5.85499750311929E-2</v>
      </c>
      <c r="AJ603" s="61">
        <v>0</v>
      </c>
      <c r="AK603" s="61">
        <v>0</v>
      </c>
      <c r="AL603" s="61">
        <v>0</v>
      </c>
      <c r="AM603" s="61">
        <v>0</v>
      </c>
      <c r="AN603" s="61">
        <f t="shared" si="116"/>
        <v>0</v>
      </c>
      <c r="AO603" s="61">
        <f t="shared" si="117"/>
        <v>0</v>
      </c>
      <c r="AP603" s="61">
        <f t="shared" si="118"/>
        <v>0</v>
      </c>
      <c r="AQ603" s="61">
        <f t="shared" si="119"/>
        <v>0</v>
      </c>
    </row>
    <row r="604" spans="1:43">
      <c r="A604" s="35" t="s">
        <v>143</v>
      </c>
      <c r="B604" s="35" t="s">
        <v>237</v>
      </c>
      <c r="C604" s="35" t="s">
        <v>236</v>
      </c>
      <c r="D604" s="35" t="s">
        <v>235</v>
      </c>
      <c r="E604" s="35" t="s">
        <v>234</v>
      </c>
      <c r="F604" s="35">
        <v>-2.7210933999999999E-2</v>
      </c>
      <c r="G604" s="35">
        <v>-0.42090606899999999</v>
      </c>
      <c r="H604" s="35">
        <v>0.22409722800000001</v>
      </c>
      <c r="I604" s="35">
        <v>-0.101089401</v>
      </c>
      <c r="J604" s="35">
        <v>-0.65092899199999998</v>
      </c>
      <c r="K604" s="35">
        <v>-0.28725621699999998</v>
      </c>
      <c r="L604" s="35">
        <v>0.241551091</v>
      </c>
      <c r="M604" s="35">
        <v>0.34376226900000001</v>
      </c>
      <c r="N604" s="35">
        <v>1.14916354</v>
      </c>
      <c r="O604" s="35">
        <v>-0.96181513699999999</v>
      </c>
      <c r="P604" s="35">
        <v>0.77878303900000001</v>
      </c>
      <c r="Q604" s="35">
        <v>-0.27873606299999998</v>
      </c>
      <c r="R604" s="35">
        <v>-0.446325254</v>
      </c>
      <c r="S604" s="35">
        <v>0.61567321699999999</v>
      </c>
      <c r="T604" s="35">
        <v>0.27453607099999999</v>
      </c>
      <c r="U604" s="35">
        <v>-0.45302157300000001</v>
      </c>
      <c r="V604" s="35">
        <v>-1.097508269</v>
      </c>
      <c r="W604" s="35">
        <v>-0.538978866</v>
      </c>
      <c r="X604" s="35">
        <v>4</v>
      </c>
      <c r="Y604" s="35">
        <v>1</v>
      </c>
      <c r="Z604" s="45">
        <f t="shared" si="108"/>
        <v>-7.4673258333333339E-2</v>
      </c>
      <c r="AA604" s="45">
        <f t="shared" si="109"/>
        <v>0.57815896666666666</v>
      </c>
      <c r="AB604" s="45">
        <f t="shared" si="110"/>
        <v>0.14796134466666666</v>
      </c>
      <c r="AC604" s="45">
        <f t="shared" si="111"/>
        <v>-0.34642486999999994</v>
      </c>
      <c r="AD604" s="45">
        <f t="shared" si="112"/>
        <v>-0.15392272033333332</v>
      </c>
      <c r="AE604" s="45">
        <f t="shared" si="113"/>
        <v>-0.69650290266666659</v>
      </c>
      <c r="AF604" s="55">
        <f t="shared" si="114"/>
        <v>-0.10378150949999998</v>
      </c>
      <c r="AG604" s="56">
        <f t="shared" si="115"/>
        <v>-0.44632910749999999</v>
      </c>
      <c r="AH604" s="56">
        <v>2.3689299900242502E-3</v>
      </c>
      <c r="AI604" s="57">
        <v>3.0428159364877399E-2</v>
      </c>
      <c r="AJ604" s="61">
        <v>0</v>
      </c>
      <c r="AK604" s="61">
        <v>0</v>
      </c>
      <c r="AL604" s="61">
        <v>0</v>
      </c>
      <c r="AM604" s="61">
        <v>0</v>
      </c>
      <c r="AN604" s="61">
        <f t="shared" si="116"/>
        <v>0</v>
      </c>
      <c r="AO604" s="61">
        <f t="shared" si="117"/>
        <v>0</v>
      </c>
      <c r="AP604" s="61">
        <f t="shared" si="118"/>
        <v>0</v>
      </c>
      <c r="AQ604" s="61">
        <f t="shared" si="119"/>
        <v>0</v>
      </c>
    </row>
    <row r="605" spans="1:43">
      <c r="A605" s="35" t="s">
        <v>143</v>
      </c>
      <c r="B605" s="35" t="s">
        <v>233</v>
      </c>
      <c r="C605" s="35" t="s">
        <v>232</v>
      </c>
      <c r="D605" s="35" t="s">
        <v>231</v>
      </c>
      <c r="E605" s="35" t="s">
        <v>230</v>
      </c>
      <c r="F605" s="35">
        <v>-0.185053833</v>
      </c>
      <c r="G605" s="35">
        <v>-0.22215101400000001</v>
      </c>
      <c r="H605" s="35">
        <v>-0.30719149499999998</v>
      </c>
      <c r="I605" s="35">
        <v>-0.15992434</v>
      </c>
      <c r="J605" s="35">
        <v>0.22839320399999999</v>
      </c>
      <c r="K605" s="35">
        <v>4.2524792999999998E-2</v>
      </c>
      <c r="L605" s="35">
        <v>0.36382474100000001</v>
      </c>
      <c r="M605" s="35">
        <v>-2.6427672999999999E-2</v>
      </c>
      <c r="N605" s="35">
        <v>-0.44123731199999999</v>
      </c>
      <c r="O605" s="35">
        <v>-0.79089457799999996</v>
      </c>
      <c r="P605" s="35">
        <v>-0.163151606</v>
      </c>
      <c r="Q605" s="35">
        <v>0.50221128400000004</v>
      </c>
      <c r="R605" s="35">
        <v>-0.82958137499999995</v>
      </c>
      <c r="S605" s="35">
        <v>-0.48554729000000002</v>
      </c>
      <c r="T605" s="35">
        <v>0.82096226500000002</v>
      </c>
      <c r="U605" s="35">
        <v>-0.29392291700000001</v>
      </c>
      <c r="V605" s="35">
        <v>-0.52394100200000004</v>
      </c>
      <c r="W605" s="35">
        <v>0.88218370099999999</v>
      </c>
      <c r="X605" s="35">
        <v>1</v>
      </c>
      <c r="Y605" s="35">
        <v>1</v>
      </c>
      <c r="Z605" s="45">
        <f t="shared" si="108"/>
        <v>-0.23813211400000001</v>
      </c>
      <c r="AA605" s="45">
        <f t="shared" si="109"/>
        <v>-3.4613414666666655E-2</v>
      </c>
      <c r="AB605" s="45">
        <f t="shared" si="110"/>
        <v>-0.16472213333333333</v>
      </c>
      <c r="AC605" s="45">
        <f t="shared" si="111"/>
        <v>3.6997885666666668E-2</v>
      </c>
      <c r="AD605" s="45">
        <f t="shared" si="112"/>
        <v>-0.1506116333333333</v>
      </c>
      <c r="AE605" s="45">
        <f t="shared" si="113"/>
        <v>2.1439927333333293E-2</v>
      </c>
      <c r="AF605" s="55">
        <f t="shared" si="114"/>
        <v>-2.8349368999999985E-2</v>
      </c>
      <c r="AG605" s="56">
        <f t="shared" si="115"/>
        <v>7.8246801166666602E-2</v>
      </c>
      <c r="AH605" s="56">
        <v>-2.6276118817094098E-2</v>
      </c>
      <c r="AI605" s="57">
        <v>-1.9373010634370601E-2</v>
      </c>
      <c r="AJ605" s="61">
        <v>0</v>
      </c>
      <c r="AK605" s="61">
        <v>0</v>
      </c>
      <c r="AL605" s="61">
        <v>0</v>
      </c>
      <c r="AM605" s="61">
        <v>0</v>
      </c>
      <c r="AN605" s="61">
        <f t="shared" si="116"/>
        <v>0</v>
      </c>
      <c r="AO605" s="61">
        <f t="shared" si="117"/>
        <v>0</v>
      </c>
      <c r="AP605" s="61">
        <f t="shared" si="118"/>
        <v>0</v>
      </c>
      <c r="AQ605" s="61">
        <f t="shared" si="119"/>
        <v>0</v>
      </c>
    </row>
    <row r="606" spans="1:43">
      <c r="A606" s="35" t="s">
        <v>143</v>
      </c>
      <c r="B606" s="35" t="s">
        <v>229</v>
      </c>
      <c r="C606" s="35" t="s">
        <v>228</v>
      </c>
      <c r="D606" s="35" t="s">
        <v>227</v>
      </c>
      <c r="E606" s="35" t="s">
        <v>226</v>
      </c>
      <c r="F606" s="35">
        <v>-1.135804024</v>
      </c>
      <c r="G606" s="35">
        <v>-1.014932975</v>
      </c>
      <c r="H606" s="35">
        <v>-1.476205937</v>
      </c>
      <c r="I606" s="35">
        <v>-0.20894062899999999</v>
      </c>
      <c r="J606" s="35">
        <v>0.30588915100000003</v>
      </c>
      <c r="K606" s="35">
        <v>0.21565314599999999</v>
      </c>
      <c r="L606" s="35">
        <v>0.79516644700000005</v>
      </c>
      <c r="M606" s="35">
        <v>-0.31742258899999998</v>
      </c>
      <c r="N606" s="35">
        <v>0.18668778499999999</v>
      </c>
      <c r="O606" s="35">
        <v>0.38988811699999998</v>
      </c>
      <c r="P606" s="35">
        <v>1.5045113889999999</v>
      </c>
      <c r="Q606" s="35">
        <v>0.56537528500000001</v>
      </c>
      <c r="R606" s="35">
        <v>-1.324257917</v>
      </c>
      <c r="S606" s="35">
        <v>0.240429016</v>
      </c>
      <c r="T606" s="35">
        <v>0.240051559</v>
      </c>
      <c r="U606" s="35">
        <v>0.70909712999999996</v>
      </c>
      <c r="V606" s="35">
        <v>7.1537660000000003E-2</v>
      </c>
      <c r="W606" s="35">
        <v>-0.229707623</v>
      </c>
      <c r="X606" s="35">
        <v>1</v>
      </c>
      <c r="Y606" s="35">
        <v>1</v>
      </c>
      <c r="Z606" s="45">
        <f t="shared" si="108"/>
        <v>-1.2089809786666668</v>
      </c>
      <c r="AA606" s="45">
        <f t="shared" si="109"/>
        <v>0.22147721433333337</v>
      </c>
      <c r="AB606" s="45">
        <f t="shared" si="110"/>
        <v>-0.28125911399999998</v>
      </c>
      <c r="AC606" s="45">
        <f t="shared" si="111"/>
        <v>0.104200556</v>
      </c>
      <c r="AD606" s="45">
        <f t="shared" si="112"/>
        <v>0.81992493033333336</v>
      </c>
      <c r="AE606" s="45">
        <f t="shared" si="113"/>
        <v>0.18364238899999996</v>
      </c>
      <c r="AF606" s="55">
        <f t="shared" si="114"/>
        <v>0.21249276816666673</v>
      </c>
      <c r="AG606" s="56">
        <f t="shared" si="115"/>
        <v>-0.27842035416666672</v>
      </c>
      <c r="AH606" s="56">
        <v>-6.03758340073668E-3</v>
      </c>
      <c r="AI606" s="57">
        <v>1.7771549695622099E-2</v>
      </c>
      <c r="AJ606" s="61">
        <v>0</v>
      </c>
      <c r="AK606" s="61">
        <v>0</v>
      </c>
      <c r="AL606" s="61">
        <v>0</v>
      </c>
      <c r="AM606" s="61">
        <v>0</v>
      </c>
      <c r="AN606" s="61">
        <f t="shared" si="116"/>
        <v>0</v>
      </c>
      <c r="AO606" s="61">
        <f t="shared" si="117"/>
        <v>0</v>
      </c>
      <c r="AP606" s="61">
        <f t="shared" si="118"/>
        <v>0</v>
      </c>
      <c r="AQ606" s="61">
        <f t="shared" si="119"/>
        <v>0</v>
      </c>
    </row>
    <row r="607" spans="1:43">
      <c r="A607" s="35" t="s">
        <v>156</v>
      </c>
      <c r="B607" s="35" t="s">
        <v>225</v>
      </c>
      <c r="C607" s="35" t="s">
        <v>224</v>
      </c>
      <c r="D607" s="35" t="s">
        <v>223</v>
      </c>
      <c r="E607" s="35" t="s">
        <v>222</v>
      </c>
      <c r="F607" s="35">
        <v>-0.131944539</v>
      </c>
      <c r="G607" s="35">
        <v>-0.67511110100000005</v>
      </c>
      <c r="H607" s="35">
        <v>0.151768281</v>
      </c>
      <c r="I607" s="35">
        <v>0.32515332200000002</v>
      </c>
      <c r="J607" s="35">
        <v>-0.461073856</v>
      </c>
      <c r="K607" s="35">
        <v>-0.28809029200000003</v>
      </c>
      <c r="L607" s="35">
        <v>0.445674772</v>
      </c>
      <c r="M607" s="35">
        <v>0.52712567399999999</v>
      </c>
      <c r="N607" s="35">
        <v>0.157765989</v>
      </c>
      <c r="O607" s="35">
        <v>-0.51695209499999994</v>
      </c>
      <c r="P607" s="35">
        <v>7.5266813000000002E-2</v>
      </c>
      <c r="Q607" s="35">
        <v>0.67274040400000001</v>
      </c>
      <c r="R607" s="35">
        <v>-9.1019110000000007E-3</v>
      </c>
      <c r="S607" s="35">
        <v>0.45471976800000002</v>
      </c>
      <c r="T607" s="35">
        <v>1.7335729740000001</v>
      </c>
      <c r="U607" s="35">
        <v>-1.0617277270000001</v>
      </c>
      <c r="V607" s="35">
        <v>-0.21958789100000001</v>
      </c>
      <c r="W607" s="35">
        <v>5.6202648000000001E-2</v>
      </c>
      <c r="X607" s="35">
        <v>1</v>
      </c>
      <c r="Y607" s="35">
        <v>1</v>
      </c>
      <c r="Z607" s="45">
        <f t="shared" si="108"/>
        <v>-0.2184291196666667</v>
      </c>
      <c r="AA607" s="45">
        <f t="shared" si="109"/>
        <v>0.37685547833333333</v>
      </c>
      <c r="AB607" s="45">
        <f t="shared" si="110"/>
        <v>0.72639694366666674</v>
      </c>
      <c r="AC607" s="45">
        <f t="shared" si="111"/>
        <v>-0.14133694199999999</v>
      </c>
      <c r="AD607" s="45">
        <f t="shared" si="112"/>
        <v>7.7018374000000014E-2</v>
      </c>
      <c r="AE607" s="45">
        <f t="shared" si="113"/>
        <v>-0.40837099000000004</v>
      </c>
      <c r="AF607" s="55">
        <f t="shared" si="114"/>
        <v>0.64718376433333347</v>
      </c>
      <c r="AG607" s="56">
        <f t="shared" si="115"/>
        <v>-0.37621170600000003</v>
      </c>
      <c r="AH607" s="56">
        <v>-2.5078019886012499E-2</v>
      </c>
      <c r="AI607" s="57">
        <v>3.0595534085096098E-3</v>
      </c>
      <c r="AJ607" s="61">
        <v>0</v>
      </c>
      <c r="AK607" s="61">
        <v>0</v>
      </c>
      <c r="AL607" s="61">
        <v>0</v>
      </c>
      <c r="AM607" s="61">
        <v>0</v>
      </c>
      <c r="AN607" s="61">
        <f t="shared" si="116"/>
        <v>0</v>
      </c>
      <c r="AO607" s="61">
        <f t="shared" si="117"/>
        <v>0</v>
      </c>
      <c r="AP607" s="61">
        <f t="shared" si="118"/>
        <v>0</v>
      </c>
      <c r="AQ607" s="61">
        <f t="shared" si="119"/>
        <v>0</v>
      </c>
    </row>
    <row r="608" spans="1:43">
      <c r="A608" s="35" t="s">
        <v>143</v>
      </c>
      <c r="B608" s="35" t="s">
        <v>221</v>
      </c>
      <c r="C608" s="35" t="s">
        <v>220</v>
      </c>
      <c r="D608" s="35" t="s">
        <v>219</v>
      </c>
      <c r="E608" s="35" t="s">
        <v>218</v>
      </c>
      <c r="F608" s="35">
        <v>-1.050285031</v>
      </c>
      <c r="G608" s="35">
        <v>-0.31671414799999997</v>
      </c>
      <c r="H608" s="35">
        <v>-1.1445205350000001</v>
      </c>
      <c r="I608" s="35">
        <v>-0.91051846599999997</v>
      </c>
      <c r="J608" s="35">
        <v>-0.50159479500000004</v>
      </c>
      <c r="K608" s="35">
        <v>-0.65417676700000005</v>
      </c>
      <c r="L608" s="35">
        <v>-0.96089927799999997</v>
      </c>
      <c r="M608" s="35">
        <v>0.82341777000000005</v>
      </c>
      <c r="N608" s="35">
        <v>1.1393645240000001</v>
      </c>
      <c r="O608" s="35">
        <v>0.91009279700000001</v>
      </c>
      <c r="P608" s="35">
        <v>0.52967915300000001</v>
      </c>
      <c r="Q608" s="35">
        <v>0.97527763899999997</v>
      </c>
      <c r="R608" s="35">
        <v>-0.24033870299999999</v>
      </c>
      <c r="S608" s="35">
        <v>-0.43375544900000002</v>
      </c>
      <c r="T608" s="35">
        <v>-0.56070435900000004</v>
      </c>
      <c r="U608" s="35">
        <v>-0.62169833500000005</v>
      </c>
      <c r="V608" s="35">
        <v>1.0560470740000001</v>
      </c>
      <c r="W608" s="35">
        <v>-1.411635282</v>
      </c>
      <c r="X608" s="35">
        <v>9</v>
      </c>
      <c r="Y608" s="35">
        <v>1</v>
      </c>
      <c r="Z608" s="45">
        <f t="shared" si="108"/>
        <v>-0.8371732380000001</v>
      </c>
      <c r="AA608" s="45">
        <f t="shared" si="109"/>
        <v>0.33396100533333345</v>
      </c>
      <c r="AB608" s="45">
        <f t="shared" si="110"/>
        <v>-0.4115995036666667</v>
      </c>
      <c r="AC608" s="45">
        <f t="shared" si="111"/>
        <v>-0.68876334266666672</v>
      </c>
      <c r="AD608" s="45">
        <f t="shared" si="112"/>
        <v>0.80501652966666659</v>
      </c>
      <c r="AE608" s="45">
        <f t="shared" si="113"/>
        <v>-0.32576218099999998</v>
      </c>
      <c r="AF608" s="55">
        <f t="shared" si="114"/>
        <v>-0.1599933873333334</v>
      </c>
      <c r="AG608" s="56">
        <f t="shared" si="115"/>
        <v>-0.38388877449999992</v>
      </c>
      <c r="AH608" s="56">
        <v>-9.2682348102243906E-2</v>
      </c>
      <c r="AI608" s="57">
        <v>-5.4641338260166698E-2</v>
      </c>
      <c r="AJ608" s="61">
        <v>0</v>
      </c>
      <c r="AK608" s="61">
        <v>0</v>
      </c>
      <c r="AL608" s="61">
        <v>0</v>
      </c>
      <c r="AM608" s="61">
        <v>0</v>
      </c>
      <c r="AN608" s="61">
        <f t="shared" si="116"/>
        <v>0</v>
      </c>
      <c r="AO608" s="61">
        <f t="shared" si="117"/>
        <v>0</v>
      </c>
      <c r="AP608" s="61">
        <f t="shared" si="118"/>
        <v>0</v>
      </c>
      <c r="AQ608" s="61">
        <f t="shared" si="119"/>
        <v>0</v>
      </c>
    </row>
    <row r="609" spans="1:43">
      <c r="A609" s="35" t="s">
        <v>143</v>
      </c>
      <c r="B609" s="35" t="s">
        <v>217</v>
      </c>
      <c r="C609" s="44" t="s">
        <v>216</v>
      </c>
      <c r="D609" s="35" t="s">
        <v>215</v>
      </c>
      <c r="E609" s="35" t="s">
        <v>214</v>
      </c>
      <c r="F609" s="35">
        <v>-0.56107833200000001</v>
      </c>
      <c r="G609" s="35">
        <v>-0.50278797900000005</v>
      </c>
      <c r="H609" s="35">
        <v>-0.26839791699999999</v>
      </c>
      <c r="I609" s="35">
        <v>-0.77292057000000003</v>
      </c>
      <c r="J609" s="35">
        <v>-0.48849256800000002</v>
      </c>
      <c r="K609" s="35">
        <v>-0.93998767299999997</v>
      </c>
      <c r="L609" s="35">
        <v>-0.39688296000000001</v>
      </c>
      <c r="M609" s="35">
        <v>0.52441651</v>
      </c>
      <c r="N609" s="35">
        <v>-1.0620503320000001</v>
      </c>
      <c r="O609" s="35">
        <v>0.83698222300000003</v>
      </c>
      <c r="P609" s="35">
        <v>0.311679653</v>
      </c>
      <c r="Q609" s="35">
        <v>-0.26246152099999998</v>
      </c>
      <c r="R609" s="35">
        <v>-1.2645981749999999</v>
      </c>
      <c r="S609" s="35">
        <v>-0.228675988</v>
      </c>
      <c r="T609" s="35">
        <v>0.53363872899999998</v>
      </c>
      <c r="U609" s="35">
        <v>-0.889153364</v>
      </c>
      <c r="V609" s="35">
        <v>-0.54422102400000005</v>
      </c>
      <c r="W609" s="35">
        <v>-1.200848696</v>
      </c>
      <c r="X609" s="35">
        <v>16</v>
      </c>
      <c r="Y609" s="35">
        <v>16</v>
      </c>
      <c r="Z609" s="45">
        <f t="shared" si="108"/>
        <v>-0.44408807599999994</v>
      </c>
      <c r="AA609" s="45">
        <f t="shared" si="109"/>
        <v>-0.31150559400000005</v>
      </c>
      <c r="AB609" s="45">
        <f t="shared" si="110"/>
        <v>-0.31987847799999997</v>
      </c>
      <c r="AC609" s="45">
        <f t="shared" si="111"/>
        <v>-0.73380027033333339</v>
      </c>
      <c r="AD609" s="45">
        <f t="shared" si="112"/>
        <v>0.29540011833333335</v>
      </c>
      <c r="AE609" s="45">
        <f t="shared" si="113"/>
        <v>-0.87807436133333339</v>
      </c>
      <c r="AF609" s="55">
        <f t="shared" si="114"/>
        <v>5.7918357000000031E-2</v>
      </c>
      <c r="AG609" s="56">
        <f t="shared" si="115"/>
        <v>-0.65887428533333336</v>
      </c>
      <c r="AH609" s="56">
        <v>-5.8158701367368303E-2</v>
      </c>
      <c r="AI609" s="57">
        <v>6.2493599715018899E-4</v>
      </c>
      <c r="AJ609" s="61">
        <v>0</v>
      </c>
      <c r="AK609" s="61">
        <v>0</v>
      </c>
      <c r="AL609" s="61">
        <v>0</v>
      </c>
      <c r="AM609" s="61">
        <v>0</v>
      </c>
      <c r="AN609" s="61">
        <f t="shared" si="116"/>
        <v>0</v>
      </c>
      <c r="AO609" s="61">
        <f t="shared" si="117"/>
        <v>0</v>
      </c>
      <c r="AP609" s="61">
        <f t="shared" si="118"/>
        <v>0</v>
      </c>
      <c r="AQ609" s="61">
        <f t="shared" si="119"/>
        <v>0</v>
      </c>
    </row>
    <row r="610" spans="1:43">
      <c r="A610" s="35" t="s">
        <v>143</v>
      </c>
      <c r="B610" s="35" t="s">
        <v>213</v>
      </c>
      <c r="C610" s="44" t="s">
        <v>212</v>
      </c>
      <c r="D610" s="35" t="s">
        <v>211</v>
      </c>
      <c r="E610" s="35" t="s">
        <v>210</v>
      </c>
      <c r="F610" s="35">
        <v>-0.911143853</v>
      </c>
      <c r="G610" s="35">
        <v>-0.788349462</v>
      </c>
      <c r="H610" s="35">
        <v>-0.82250859499999995</v>
      </c>
      <c r="I610" s="35">
        <v>-7.9780297E-2</v>
      </c>
      <c r="J610" s="35">
        <v>0.62327994099999995</v>
      </c>
      <c r="K610" s="35">
        <v>0.69903834600000003</v>
      </c>
      <c r="L610" s="35">
        <v>4.2485876999999998E-2</v>
      </c>
      <c r="M610" s="35">
        <v>-1.860603295</v>
      </c>
      <c r="N610" s="35">
        <v>-0.59869355099999999</v>
      </c>
      <c r="O610" s="35">
        <v>-0.24233708800000001</v>
      </c>
      <c r="P610" s="35">
        <v>-0.70548311600000002</v>
      </c>
      <c r="Q610" s="35">
        <v>-0.58889247</v>
      </c>
      <c r="R610" s="35">
        <v>-1.250159362</v>
      </c>
      <c r="S610" s="35">
        <v>-1.1759913989999999</v>
      </c>
      <c r="T610" s="35">
        <v>1.27103772</v>
      </c>
      <c r="U610" s="35">
        <v>0.200096312</v>
      </c>
      <c r="V610" s="35">
        <v>-1.1601494400000001</v>
      </c>
      <c r="W610" s="35">
        <v>0.73491929899999997</v>
      </c>
      <c r="X610" s="35">
        <v>4</v>
      </c>
      <c r="Y610" s="35">
        <v>4</v>
      </c>
      <c r="Z610" s="45">
        <f t="shared" si="108"/>
        <v>-0.84066730333333339</v>
      </c>
      <c r="AA610" s="45">
        <f t="shared" si="109"/>
        <v>-0.80560365633333342</v>
      </c>
      <c r="AB610" s="45">
        <f t="shared" si="110"/>
        <v>-0.38503768033333324</v>
      </c>
      <c r="AC610" s="45">
        <f t="shared" si="111"/>
        <v>0.41417933000000001</v>
      </c>
      <c r="AD610" s="45">
        <f t="shared" si="112"/>
        <v>-0.51223755799999993</v>
      </c>
      <c r="AE610" s="45">
        <f t="shared" si="113"/>
        <v>-7.5044609666666706E-2</v>
      </c>
      <c r="AF610" s="55">
        <f t="shared" si="114"/>
        <v>0.43809779950000022</v>
      </c>
      <c r="AG610" s="56">
        <f t="shared" si="115"/>
        <v>-2.6015495666666749E-2</v>
      </c>
      <c r="AH610" s="56">
        <v>5.9898192170617596E-3</v>
      </c>
      <c r="AI610" s="57">
        <v>6.0337767770468197E-2</v>
      </c>
      <c r="AJ610" s="61">
        <v>0</v>
      </c>
      <c r="AK610" s="61">
        <v>0</v>
      </c>
      <c r="AL610" s="61">
        <v>0</v>
      </c>
      <c r="AM610" s="61">
        <v>0</v>
      </c>
      <c r="AN610" s="61">
        <f t="shared" si="116"/>
        <v>0</v>
      </c>
      <c r="AO610" s="61">
        <f t="shared" si="117"/>
        <v>0</v>
      </c>
      <c r="AP610" s="61">
        <f t="shared" si="118"/>
        <v>0</v>
      </c>
      <c r="AQ610" s="61">
        <f t="shared" si="119"/>
        <v>0</v>
      </c>
    </row>
    <row r="611" spans="1:43">
      <c r="A611" s="35" t="s">
        <v>143</v>
      </c>
      <c r="B611" s="35" t="s">
        <v>209</v>
      </c>
      <c r="C611" s="35" t="s">
        <v>208</v>
      </c>
      <c r="D611" s="35" t="s">
        <v>207</v>
      </c>
      <c r="E611" s="35" t="s">
        <v>206</v>
      </c>
      <c r="F611" s="35">
        <v>0.33954764999999998</v>
      </c>
      <c r="G611" s="35">
        <v>-0.98636694000000003</v>
      </c>
      <c r="H611" s="35">
        <v>-0.31817107100000003</v>
      </c>
      <c r="I611" s="35">
        <v>0.53869445999999999</v>
      </c>
      <c r="J611" s="35">
        <v>-1.63298969</v>
      </c>
      <c r="K611" s="35">
        <v>-3.8439367000000002E-2</v>
      </c>
      <c r="L611" s="35">
        <v>-0.37768003999999999</v>
      </c>
      <c r="M611" s="35">
        <v>-2.0856239589999999</v>
      </c>
      <c r="N611" s="35">
        <v>-2.30759376</v>
      </c>
      <c r="O611" s="35">
        <v>-0.90764446399999998</v>
      </c>
      <c r="P611" s="35">
        <v>-0.91960095399999997</v>
      </c>
      <c r="Q611" s="35">
        <v>-1.0070437000000001</v>
      </c>
      <c r="R611" s="35">
        <v>-0.42129893299999999</v>
      </c>
      <c r="S611" s="35">
        <v>0.45919082100000003</v>
      </c>
      <c r="T611" s="35">
        <v>-8.2372397E-2</v>
      </c>
      <c r="U611" s="35">
        <v>-1.1877605950000001</v>
      </c>
      <c r="V611" s="35">
        <v>-1.0167513020000001</v>
      </c>
      <c r="W611" s="35">
        <v>-0.59928105300000001</v>
      </c>
      <c r="X611" s="35">
        <v>144</v>
      </c>
      <c r="Y611" s="35">
        <v>121</v>
      </c>
      <c r="Z611" s="45">
        <f t="shared" si="108"/>
        <v>-0.32166345366666671</v>
      </c>
      <c r="AA611" s="45">
        <f t="shared" si="109"/>
        <v>-1.5902992530000002</v>
      </c>
      <c r="AB611" s="45">
        <f t="shared" si="110"/>
        <v>-1.4826836333333321E-2</v>
      </c>
      <c r="AC611" s="45">
        <f t="shared" si="111"/>
        <v>-0.37757819900000006</v>
      </c>
      <c r="AD611" s="45">
        <f t="shared" si="112"/>
        <v>-0.94476303933333339</v>
      </c>
      <c r="AE611" s="45">
        <f t="shared" si="113"/>
        <v>-0.93459765000000006</v>
      </c>
      <c r="AF611" s="55">
        <f t="shared" si="114"/>
        <v>0.94115451700000008</v>
      </c>
      <c r="AG611" s="56">
        <f t="shared" si="115"/>
        <v>-0.27342703083333331</v>
      </c>
      <c r="AH611" s="56">
        <v>-1.5888820057428501E-2</v>
      </c>
      <c r="AI611" s="57">
        <v>4.2180431983846099E-2</v>
      </c>
      <c r="AJ611" s="61">
        <v>0</v>
      </c>
      <c r="AK611" s="61">
        <v>0</v>
      </c>
      <c r="AL611" s="61">
        <v>0</v>
      </c>
      <c r="AM611" s="61">
        <v>0</v>
      </c>
      <c r="AN611" s="61">
        <f t="shared" si="116"/>
        <v>0</v>
      </c>
      <c r="AO611" s="61">
        <f t="shared" si="117"/>
        <v>0</v>
      </c>
      <c r="AP611" s="61">
        <f t="shared" si="118"/>
        <v>0</v>
      </c>
      <c r="AQ611" s="61">
        <f t="shared" si="119"/>
        <v>0</v>
      </c>
    </row>
    <row r="612" spans="1:43">
      <c r="A612" s="35" t="s">
        <v>143</v>
      </c>
      <c r="B612" s="35" t="s">
        <v>205</v>
      </c>
      <c r="C612" s="35" t="s">
        <v>204</v>
      </c>
      <c r="D612" s="35" t="s">
        <v>203</v>
      </c>
      <c r="E612" s="35" t="s">
        <v>202</v>
      </c>
      <c r="F612" s="35">
        <v>-0.22980262700000001</v>
      </c>
      <c r="G612" s="35">
        <v>-1.2704283999999999</v>
      </c>
      <c r="H612" s="35">
        <v>2.2115495999999998E-2</v>
      </c>
      <c r="I612" s="35">
        <v>-0.27717415299999998</v>
      </c>
      <c r="J612" s="35">
        <v>-1.067426572</v>
      </c>
      <c r="K612" s="35">
        <v>-7.1461446999999997E-2</v>
      </c>
      <c r="L612" s="35">
        <v>0.207562092</v>
      </c>
      <c r="M612" s="35">
        <v>-1.8912063180000001</v>
      </c>
      <c r="N612" s="35">
        <v>-1.9994210729999999</v>
      </c>
      <c r="O612" s="35">
        <v>-1.3926661870000001</v>
      </c>
      <c r="P612" s="35">
        <v>-0.86646743599999998</v>
      </c>
      <c r="Q612" s="35">
        <v>0.31497236099999998</v>
      </c>
      <c r="R612" s="35">
        <v>-0.52694998500000001</v>
      </c>
      <c r="S612" s="35">
        <v>-0.25871423799999999</v>
      </c>
      <c r="T612" s="35">
        <v>0.88490021600000002</v>
      </c>
      <c r="U612" s="35">
        <v>-0.95059743299999999</v>
      </c>
      <c r="V612" s="35">
        <v>-1.2111459229999999</v>
      </c>
      <c r="W612" s="35">
        <v>-0.11166563</v>
      </c>
      <c r="X612" s="35">
        <v>144</v>
      </c>
      <c r="Y612" s="35">
        <v>144</v>
      </c>
      <c r="Z612" s="45">
        <f t="shared" si="108"/>
        <v>-0.49270517699999994</v>
      </c>
      <c r="AA612" s="45">
        <f t="shared" si="109"/>
        <v>-1.227688433</v>
      </c>
      <c r="AB612" s="45">
        <f t="shared" si="110"/>
        <v>3.3078664333333362E-2</v>
      </c>
      <c r="AC612" s="45">
        <f t="shared" si="111"/>
        <v>-0.472020724</v>
      </c>
      <c r="AD612" s="45">
        <f t="shared" si="112"/>
        <v>-0.64805375400000009</v>
      </c>
      <c r="AE612" s="45">
        <f t="shared" si="113"/>
        <v>-0.75780299533333328</v>
      </c>
      <c r="AF612" s="55">
        <f t="shared" si="114"/>
        <v>0.89327546933333335</v>
      </c>
      <c r="AG612" s="56">
        <f t="shared" si="115"/>
        <v>-0.19776575633333326</v>
      </c>
      <c r="AH612" s="56">
        <v>0.16639279423204201</v>
      </c>
      <c r="AI612" s="57">
        <v>-4.6453129700262601E-2</v>
      </c>
      <c r="AJ612" s="61">
        <v>0</v>
      </c>
      <c r="AK612" s="61">
        <v>0</v>
      </c>
      <c r="AL612" s="61">
        <v>0</v>
      </c>
      <c r="AM612" s="61">
        <v>0</v>
      </c>
      <c r="AN612" s="61">
        <f t="shared" si="116"/>
        <v>0</v>
      </c>
      <c r="AO612" s="61">
        <f t="shared" si="117"/>
        <v>0</v>
      </c>
      <c r="AP612" s="61">
        <f t="shared" si="118"/>
        <v>0</v>
      </c>
      <c r="AQ612" s="61">
        <f t="shared" si="119"/>
        <v>0</v>
      </c>
    </row>
    <row r="613" spans="1:43">
      <c r="A613" s="35" t="s">
        <v>143</v>
      </c>
      <c r="B613" s="35" t="s">
        <v>201</v>
      </c>
      <c r="C613" s="44" t="s">
        <v>200</v>
      </c>
      <c r="D613" s="35" t="s">
        <v>199</v>
      </c>
      <c r="E613" s="35" t="s">
        <v>198</v>
      </c>
      <c r="F613" s="35">
        <v>0.29367742000000002</v>
      </c>
      <c r="G613" s="35">
        <v>1.8379621880000001</v>
      </c>
      <c r="H613" s="35">
        <v>1.601476992</v>
      </c>
      <c r="I613" s="35">
        <v>0.25389585799999997</v>
      </c>
      <c r="J613" s="35">
        <v>3.3098640989999999</v>
      </c>
      <c r="K613" s="35">
        <v>2.4262639109999999</v>
      </c>
      <c r="L613" s="35">
        <v>1.2423318160000001</v>
      </c>
      <c r="M613" s="35">
        <v>1.3809251380000001</v>
      </c>
      <c r="N613" s="35">
        <v>0.32045847999999999</v>
      </c>
      <c r="O613" s="35">
        <v>2.2939247040000001</v>
      </c>
      <c r="P613" s="35">
        <v>1.8025330420000001</v>
      </c>
      <c r="Q613" s="35">
        <v>-1.486196904</v>
      </c>
      <c r="R613" s="35">
        <v>1.583864701</v>
      </c>
      <c r="S613" s="35">
        <v>0.50848183000000002</v>
      </c>
      <c r="T613" s="35">
        <v>-0.388614081</v>
      </c>
      <c r="U613" s="35">
        <v>2.1090003830000001</v>
      </c>
      <c r="V613" s="35">
        <v>2.3431381249999998</v>
      </c>
      <c r="W613" s="35">
        <v>0.34823156900000002</v>
      </c>
      <c r="X613" s="35">
        <v>36</v>
      </c>
      <c r="Y613" s="35">
        <v>25</v>
      </c>
      <c r="Z613" s="45">
        <f t="shared" si="108"/>
        <v>1.2443721999999999</v>
      </c>
      <c r="AA613" s="45">
        <f t="shared" si="109"/>
        <v>0.98123847800000019</v>
      </c>
      <c r="AB613" s="45">
        <f t="shared" si="110"/>
        <v>0.56791081666666665</v>
      </c>
      <c r="AC613" s="45">
        <f t="shared" si="111"/>
        <v>1.9966746226666665</v>
      </c>
      <c r="AD613" s="45">
        <f t="shared" si="112"/>
        <v>0.87008694733333358</v>
      </c>
      <c r="AE613" s="45">
        <f t="shared" si="113"/>
        <v>1.6001233590000001</v>
      </c>
      <c r="AF613" s="55">
        <f t="shared" si="114"/>
        <v>-0.54489452233333346</v>
      </c>
      <c r="AG613" s="56">
        <f t="shared" si="115"/>
        <v>0.16674257400000014</v>
      </c>
      <c r="AH613" s="56">
        <v>8.9001366792383602E-2</v>
      </c>
      <c r="AI613" s="57">
        <v>-0.27147599553881102</v>
      </c>
      <c r="AJ613" s="61">
        <v>0</v>
      </c>
      <c r="AK613" s="61">
        <v>0</v>
      </c>
      <c r="AL613" s="61">
        <v>0</v>
      </c>
      <c r="AM613" s="61">
        <v>0</v>
      </c>
      <c r="AN613" s="61">
        <f t="shared" si="116"/>
        <v>0</v>
      </c>
      <c r="AO613" s="61">
        <f t="shared" si="117"/>
        <v>0</v>
      </c>
      <c r="AP613" s="61">
        <f t="shared" si="118"/>
        <v>0</v>
      </c>
      <c r="AQ613" s="61">
        <f t="shared" si="119"/>
        <v>0</v>
      </c>
    </row>
    <row r="614" spans="1:43">
      <c r="A614" s="35" t="s">
        <v>143</v>
      </c>
      <c r="B614" s="35" t="s">
        <v>197</v>
      </c>
      <c r="C614" s="35" t="s">
        <v>196</v>
      </c>
      <c r="D614" s="35" t="s">
        <v>195</v>
      </c>
      <c r="E614" s="35" t="s">
        <v>194</v>
      </c>
      <c r="F614" s="35">
        <v>-1.3024906940000001</v>
      </c>
      <c r="G614" s="35">
        <v>-0.13985684000000001</v>
      </c>
      <c r="H614" s="35">
        <v>-1.32575066</v>
      </c>
      <c r="I614" s="35">
        <v>-2.199783702</v>
      </c>
      <c r="J614" s="35">
        <v>-0.37616358700000002</v>
      </c>
      <c r="K614" s="35">
        <v>-2.7675197300000001</v>
      </c>
      <c r="L614" s="35">
        <v>-0.17763051699999999</v>
      </c>
      <c r="M614" s="35">
        <v>-1.818631305</v>
      </c>
      <c r="N614" s="35">
        <v>2.4026653850000002</v>
      </c>
      <c r="O614" s="35">
        <v>-1.5095986779999999</v>
      </c>
      <c r="P614" s="35">
        <v>-0.90140006699999997</v>
      </c>
      <c r="Q614" s="35">
        <v>-0.24009008100000001</v>
      </c>
      <c r="R614" s="35">
        <v>-0.158558697</v>
      </c>
      <c r="S614" s="35">
        <v>-1.098525967</v>
      </c>
      <c r="T614" s="35">
        <v>-0.43147587500000001</v>
      </c>
      <c r="U614" s="35">
        <v>-1.5022491419999999</v>
      </c>
      <c r="V614" s="35">
        <v>-0.13801382500000001</v>
      </c>
      <c r="W614" s="35">
        <v>-1.7717493499999999</v>
      </c>
      <c r="X614" s="35">
        <v>25</v>
      </c>
      <c r="Y614" s="35">
        <v>25</v>
      </c>
      <c r="Z614" s="45">
        <f t="shared" si="108"/>
        <v>-0.92269939800000011</v>
      </c>
      <c r="AA614" s="45">
        <f t="shared" si="109"/>
        <v>0.13546785433333333</v>
      </c>
      <c r="AB614" s="45">
        <f t="shared" si="110"/>
        <v>-0.56285351299999997</v>
      </c>
      <c r="AC614" s="45">
        <f t="shared" si="111"/>
        <v>-1.781155673</v>
      </c>
      <c r="AD614" s="45">
        <f t="shared" si="112"/>
        <v>-0.88369627533333317</v>
      </c>
      <c r="AE614" s="45">
        <f t="shared" si="113"/>
        <v>-1.137337439</v>
      </c>
      <c r="AF614" s="55">
        <f t="shared" si="114"/>
        <v>-0.16923774116666657</v>
      </c>
      <c r="AG614" s="56">
        <f t="shared" si="115"/>
        <v>0.19508853516666669</v>
      </c>
      <c r="AH614" s="56">
        <v>-4.6822352530125698E-2</v>
      </c>
      <c r="AI614" s="57">
        <v>5.3714553138580499E-2</v>
      </c>
      <c r="AJ614" s="61">
        <v>0</v>
      </c>
      <c r="AK614" s="61">
        <v>0</v>
      </c>
      <c r="AL614" s="61">
        <v>0</v>
      </c>
      <c r="AM614" s="61">
        <v>0</v>
      </c>
      <c r="AN614" s="61">
        <f t="shared" si="116"/>
        <v>0</v>
      </c>
      <c r="AO614" s="61">
        <f t="shared" si="117"/>
        <v>0</v>
      </c>
      <c r="AP614" s="61">
        <f t="shared" si="118"/>
        <v>0</v>
      </c>
      <c r="AQ614" s="61">
        <f t="shared" si="119"/>
        <v>0</v>
      </c>
    </row>
    <row r="615" spans="1:43">
      <c r="A615" s="35" t="s">
        <v>143</v>
      </c>
      <c r="B615" s="35" t="s">
        <v>193</v>
      </c>
      <c r="C615" s="35" t="s">
        <v>192</v>
      </c>
      <c r="D615" s="35" t="s">
        <v>191</v>
      </c>
      <c r="E615" s="35" t="s">
        <v>190</v>
      </c>
      <c r="F615" s="35">
        <v>0.17779225500000001</v>
      </c>
      <c r="G615" s="35">
        <v>0.28559774500000001</v>
      </c>
      <c r="H615" s="35">
        <v>0.78912490099999999</v>
      </c>
      <c r="I615" s="35">
        <v>0.36013613500000002</v>
      </c>
      <c r="J615" s="35">
        <v>0.71762268699999998</v>
      </c>
      <c r="K615" s="35">
        <v>1.3944462280000001</v>
      </c>
      <c r="L615" s="35">
        <v>-0.71872023900000004</v>
      </c>
      <c r="M615" s="35">
        <v>0.51911798300000001</v>
      </c>
      <c r="N615" s="35">
        <v>1.2039391070000001</v>
      </c>
      <c r="O615" s="35">
        <v>0.55136416399999999</v>
      </c>
      <c r="P615" s="35">
        <v>0.41782771600000002</v>
      </c>
      <c r="Q615" s="35">
        <v>0.33732336899999998</v>
      </c>
      <c r="R615" s="35">
        <v>0.57443971100000002</v>
      </c>
      <c r="S615" s="35">
        <v>1.3261961760000001</v>
      </c>
      <c r="T615" s="35">
        <v>-1.435658667</v>
      </c>
      <c r="U615" s="35">
        <v>-0.47062390900000001</v>
      </c>
      <c r="V615" s="35">
        <v>0.95434105300000005</v>
      </c>
      <c r="W615" s="35">
        <v>-0.48554366799999998</v>
      </c>
      <c r="X615" s="35">
        <v>1</v>
      </c>
      <c r="Y615" s="35">
        <v>1</v>
      </c>
      <c r="Z615" s="45">
        <f t="shared" si="108"/>
        <v>0.417504967</v>
      </c>
      <c r="AA615" s="45">
        <f t="shared" si="109"/>
        <v>0.33477895033333338</v>
      </c>
      <c r="AB615" s="45">
        <f t="shared" si="110"/>
        <v>0.15499240666666667</v>
      </c>
      <c r="AC615" s="45">
        <f t="shared" si="111"/>
        <v>0.82406835000000012</v>
      </c>
      <c r="AD615" s="45">
        <f t="shared" si="112"/>
        <v>0.43550508300000002</v>
      </c>
      <c r="AE615" s="45">
        <f t="shared" si="113"/>
        <v>-6.0884133333331347E-4</v>
      </c>
      <c r="AF615" s="55">
        <f t="shared" si="114"/>
        <v>-0.221149552</v>
      </c>
      <c r="AG615" s="56">
        <f t="shared" si="115"/>
        <v>-0.63039555783333334</v>
      </c>
      <c r="AH615" s="56">
        <v>-8.7756292088164004E-2</v>
      </c>
      <c r="AI615" s="57">
        <v>-0.13611534035584699</v>
      </c>
      <c r="AJ615" s="61">
        <v>0</v>
      </c>
      <c r="AK615" s="61">
        <v>0</v>
      </c>
      <c r="AL615" s="61">
        <v>0</v>
      </c>
      <c r="AM615" s="61">
        <v>0</v>
      </c>
      <c r="AN615" s="61">
        <f t="shared" si="116"/>
        <v>0</v>
      </c>
      <c r="AO615" s="61">
        <f t="shared" si="117"/>
        <v>0</v>
      </c>
      <c r="AP615" s="61">
        <f t="shared" si="118"/>
        <v>0</v>
      </c>
      <c r="AQ615" s="61">
        <f t="shared" si="119"/>
        <v>0</v>
      </c>
    </row>
    <row r="616" spans="1:43">
      <c r="A616" s="35" t="s">
        <v>143</v>
      </c>
      <c r="B616" s="35" t="s">
        <v>189</v>
      </c>
      <c r="C616" s="35" t="s">
        <v>188</v>
      </c>
      <c r="D616" s="35" t="s">
        <v>187</v>
      </c>
      <c r="E616" s="35" t="s">
        <v>186</v>
      </c>
      <c r="F616" s="35">
        <v>-0.48862883299999998</v>
      </c>
      <c r="G616" s="35">
        <v>0.39310236799999998</v>
      </c>
      <c r="H616" s="35">
        <v>-0.237461107</v>
      </c>
      <c r="I616" s="35">
        <v>0.197359858</v>
      </c>
      <c r="J616" s="35">
        <v>0.47808143199999997</v>
      </c>
      <c r="K616" s="35">
        <v>-0.53949051699999995</v>
      </c>
      <c r="L616" s="35">
        <v>1.5016245829999999</v>
      </c>
      <c r="M616" s="35">
        <v>1.8865762000000001E-2</v>
      </c>
      <c r="N616" s="35">
        <v>-0.58142964200000002</v>
      </c>
      <c r="O616" s="35">
        <v>7.3364612999999995E-2</v>
      </c>
      <c r="P616" s="35">
        <v>-0.546217065</v>
      </c>
      <c r="Q616" s="35">
        <v>0.53462626099999999</v>
      </c>
      <c r="R616" s="35">
        <v>0.60234342200000002</v>
      </c>
      <c r="S616" s="35">
        <v>-0.21973025500000001</v>
      </c>
      <c r="T616" s="35">
        <v>8.4022745999999995E-2</v>
      </c>
      <c r="U616" s="35">
        <v>0.84068516999999998</v>
      </c>
      <c r="V616" s="35">
        <v>0.23210067500000001</v>
      </c>
      <c r="W616" s="35">
        <v>1.3944621619999999</v>
      </c>
      <c r="X616" s="35">
        <v>4</v>
      </c>
      <c r="Y616" s="35">
        <v>1</v>
      </c>
      <c r="Z616" s="45">
        <f t="shared" si="108"/>
        <v>-0.11099585733333334</v>
      </c>
      <c r="AA616" s="45">
        <f t="shared" si="109"/>
        <v>0.31302023433333326</v>
      </c>
      <c r="AB616" s="45">
        <f t="shared" si="110"/>
        <v>0.15554530433333333</v>
      </c>
      <c r="AC616" s="45">
        <f t="shared" si="111"/>
        <v>4.5316924333333342E-2</v>
      </c>
      <c r="AD616" s="45">
        <f t="shared" si="112"/>
        <v>2.0591269666666651E-2</v>
      </c>
      <c r="AE616" s="45">
        <f t="shared" si="113"/>
        <v>0.82241600233333345</v>
      </c>
      <c r="AF616" s="55">
        <f t="shared" si="114"/>
        <v>5.4533115833333368E-2</v>
      </c>
      <c r="AG616" s="56">
        <f t="shared" si="115"/>
        <v>0.78946190533333349</v>
      </c>
      <c r="AH616" s="56">
        <v>1.6356939683405802E-2</v>
      </c>
      <c r="AI616" s="57">
        <v>7.2776248018832299E-2</v>
      </c>
      <c r="AJ616" s="61">
        <v>0</v>
      </c>
      <c r="AK616" s="61">
        <v>0</v>
      </c>
      <c r="AL616" s="61">
        <v>0</v>
      </c>
      <c r="AM616" s="61">
        <v>0</v>
      </c>
      <c r="AN616" s="61">
        <f t="shared" si="116"/>
        <v>0</v>
      </c>
      <c r="AO616" s="61">
        <f t="shared" si="117"/>
        <v>0</v>
      </c>
      <c r="AP616" s="61">
        <f t="shared" si="118"/>
        <v>0</v>
      </c>
      <c r="AQ616" s="61">
        <f t="shared" si="119"/>
        <v>0</v>
      </c>
    </row>
    <row r="617" spans="1:43">
      <c r="A617" s="35" t="s">
        <v>156</v>
      </c>
      <c r="B617" s="35" t="s">
        <v>185</v>
      </c>
      <c r="C617" s="35" t="s">
        <v>184</v>
      </c>
      <c r="D617" s="35" t="s">
        <v>183</v>
      </c>
      <c r="E617" s="35" t="s">
        <v>182</v>
      </c>
      <c r="F617" s="35">
        <v>-0.33602789100000002</v>
      </c>
      <c r="G617" s="35">
        <v>0.97791330600000004</v>
      </c>
      <c r="H617" s="35">
        <v>-1.098632611</v>
      </c>
      <c r="I617" s="35">
        <v>-1.523226422</v>
      </c>
      <c r="J617" s="35">
        <v>1.246828193</v>
      </c>
      <c r="K617" s="35">
        <v>-0.353682883</v>
      </c>
      <c r="L617" s="35">
        <v>0.93746617600000004</v>
      </c>
      <c r="M617" s="35">
        <v>-0.86020212600000001</v>
      </c>
      <c r="N617" s="35">
        <v>-1.1796995729999999</v>
      </c>
      <c r="O617" s="35">
        <v>0.79629061000000001</v>
      </c>
      <c r="P617" s="35">
        <v>-0.41711636000000002</v>
      </c>
      <c r="Q617" s="35">
        <v>-0.34012540899999999</v>
      </c>
      <c r="R617" s="35">
        <v>0.36062002399999998</v>
      </c>
      <c r="S617" s="35">
        <v>-0.27500847299999998</v>
      </c>
      <c r="T617" s="35">
        <v>-1.1751968370000001</v>
      </c>
      <c r="U617" s="35">
        <v>-1.2236055239999999</v>
      </c>
      <c r="V617" s="35">
        <v>-0.37588918300000002</v>
      </c>
      <c r="W617" s="35">
        <v>-1.811970877</v>
      </c>
      <c r="X617" s="35">
        <v>1</v>
      </c>
      <c r="Y617" s="35">
        <v>1</v>
      </c>
      <c r="Z617" s="45">
        <f t="shared" si="108"/>
        <v>-0.15224906533333335</v>
      </c>
      <c r="AA617" s="45">
        <f t="shared" si="109"/>
        <v>-0.36747850766666668</v>
      </c>
      <c r="AB617" s="45">
        <f t="shared" si="110"/>
        <v>-0.36319509533333338</v>
      </c>
      <c r="AC617" s="45">
        <f t="shared" si="111"/>
        <v>-0.21002703733333336</v>
      </c>
      <c r="AD617" s="45">
        <f t="shared" si="112"/>
        <v>1.3016280333333333E-2</v>
      </c>
      <c r="AE617" s="45">
        <f t="shared" si="113"/>
        <v>-1.1371551946666667</v>
      </c>
      <c r="AF617" s="55">
        <f t="shared" si="114"/>
        <v>-0.10333130883333336</v>
      </c>
      <c r="AG617" s="56">
        <f t="shared" si="115"/>
        <v>-1.0386498161666666</v>
      </c>
      <c r="AH617" s="56">
        <v>-6.4724093165065E-2</v>
      </c>
      <c r="AI617" s="57">
        <v>-2.6775658076948299E-2</v>
      </c>
      <c r="AJ617" s="61">
        <v>0</v>
      </c>
      <c r="AK617" s="61">
        <v>0</v>
      </c>
      <c r="AL617" s="61">
        <v>0</v>
      </c>
      <c r="AM617" s="61">
        <v>0</v>
      </c>
      <c r="AN617" s="61">
        <f t="shared" si="116"/>
        <v>0</v>
      </c>
      <c r="AO617" s="61">
        <f t="shared" si="117"/>
        <v>0</v>
      </c>
      <c r="AP617" s="61">
        <f t="shared" si="118"/>
        <v>0</v>
      </c>
      <c r="AQ617" s="61">
        <f t="shared" si="119"/>
        <v>0</v>
      </c>
    </row>
    <row r="618" spans="1:43">
      <c r="A618" s="35" t="s">
        <v>156</v>
      </c>
      <c r="B618" s="35" t="s">
        <v>181</v>
      </c>
      <c r="C618" s="35" t="s">
        <v>180</v>
      </c>
      <c r="D618" s="35" t="s">
        <v>179</v>
      </c>
      <c r="E618" s="35" t="s">
        <v>178</v>
      </c>
      <c r="F618" s="35">
        <v>4.2944514000000003E-2</v>
      </c>
      <c r="G618" s="35">
        <v>0.30741668</v>
      </c>
      <c r="H618" s="35">
        <v>0.946521379</v>
      </c>
      <c r="I618" s="35">
        <v>2.3523349999999998E-2</v>
      </c>
      <c r="J618" s="35">
        <v>0.47753141799999999</v>
      </c>
      <c r="K618" s="35">
        <v>0.212342908</v>
      </c>
      <c r="L618" s="35">
        <v>-0.63952735699999996</v>
      </c>
      <c r="M618" s="35">
        <v>-0.59637134199999997</v>
      </c>
      <c r="N618" s="35">
        <v>-0.59606171299999999</v>
      </c>
      <c r="O618" s="35">
        <v>0.53277319499999998</v>
      </c>
      <c r="P618" s="35">
        <v>-6.0729852000000001E-2</v>
      </c>
      <c r="Q618" s="35">
        <v>0.25259149400000003</v>
      </c>
      <c r="R618" s="35">
        <v>0.97757331000000003</v>
      </c>
      <c r="S618" s="35">
        <v>1.269180985</v>
      </c>
      <c r="T618" s="35">
        <v>-0.78294147800000002</v>
      </c>
      <c r="U618" s="35">
        <v>0.342005752</v>
      </c>
      <c r="V618" s="35">
        <v>0.53389316099999995</v>
      </c>
      <c r="W618" s="35">
        <v>-0.90176001699999997</v>
      </c>
      <c r="X618" s="35">
        <v>4</v>
      </c>
      <c r="Y618" s="35">
        <v>1</v>
      </c>
      <c r="Z618" s="45">
        <f t="shared" si="108"/>
        <v>0.43229419099999999</v>
      </c>
      <c r="AA618" s="45">
        <f t="shared" si="109"/>
        <v>-0.61065347066666664</v>
      </c>
      <c r="AB618" s="45">
        <f t="shared" si="110"/>
        <v>0.48793760566666666</v>
      </c>
      <c r="AC618" s="45">
        <f t="shared" si="111"/>
        <v>0.23779922533333331</v>
      </c>
      <c r="AD618" s="45">
        <f t="shared" si="112"/>
        <v>0.24154494566666665</v>
      </c>
      <c r="AE618" s="45">
        <f t="shared" si="113"/>
        <v>-8.6203680000000258E-3</v>
      </c>
      <c r="AF618" s="55">
        <f t="shared" si="114"/>
        <v>0.57711724549999999</v>
      </c>
      <c r="AG618" s="56">
        <f t="shared" si="115"/>
        <v>-0.24829245349999998</v>
      </c>
      <c r="AH618" s="56">
        <v>-1.2772302280465999E-3</v>
      </c>
      <c r="AI618" s="57">
        <v>-1.0812435813777299E-2</v>
      </c>
      <c r="AJ618" s="61">
        <v>0</v>
      </c>
      <c r="AK618" s="61">
        <v>0</v>
      </c>
      <c r="AL618" s="61">
        <v>0</v>
      </c>
      <c r="AM618" s="61">
        <v>0</v>
      </c>
      <c r="AN618" s="61">
        <f t="shared" si="116"/>
        <v>0</v>
      </c>
      <c r="AO618" s="61">
        <f t="shared" si="117"/>
        <v>0</v>
      </c>
      <c r="AP618" s="61">
        <f t="shared" si="118"/>
        <v>0</v>
      </c>
      <c r="AQ618" s="61">
        <f t="shared" si="119"/>
        <v>0</v>
      </c>
    </row>
    <row r="619" spans="1:43">
      <c r="A619" s="35" t="s">
        <v>143</v>
      </c>
      <c r="B619" s="35" t="s">
        <v>177</v>
      </c>
      <c r="C619" s="35" t="s">
        <v>176</v>
      </c>
      <c r="D619" s="35" t="s">
        <v>175</v>
      </c>
      <c r="E619" s="35" t="s">
        <v>174</v>
      </c>
      <c r="F619" s="35">
        <v>-0.37906719799999999</v>
      </c>
      <c r="G619" s="35">
        <v>0.14293509900000001</v>
      </c>
      <c r="H619" s="35">
        <v>0.85950527700000001</v>
      </c>
      <c r="I619" s="35">
        <v>-0.46510116000000001</v>
      </c>
      <c r="J619" s="35">
        <v>-0.87093094999999998</v>
      </c>
      <c r="K619" s="35">
        <v>0.44800709399999999</v>
      </c>
      <c r="L619" s="35">
        <v>-0.94790375599999999</v>
      </c>
      <c r="M619" s="35">
        <v>-0.32789945500000001</v>
      </c>
      <c r="N619" s="35">
        <v>0.57045953100000002</v>
      </c>
      <c r="O619" s="35">
        <v>-1.0684199480000001</v>
      </c>
      <c r="P619" s="35">
        <v>0.888458729</v>
      </c>
      <c r="Q619" s="35">
        <v>-8.9117495000000005E-2</v>
      </c>
      <c r="R619" s="35">
        <v>0.79942807900000001</v>
      </c>
      <c r="S619" s="35">
        <v>0.86514348500000005</v>
      </c>
      <c r="T619" s="35">
        <v>-0.83045853800000002</v>
      </c>
      <c r="U619" s="35">
        <v>-1.0680161100000001</v>
      </c>
      <c r="V619" s="35">
        <v>-1.4202339669999999</v>
      </c>
      <c r="W619" s="35">
        <v>-1.229179126</v>
      </c>
      <c r="X619" s="35">
        <v>16</v>
      </c>
      <c r="Y619" s="35">
        <v>4</v>
      </c>
      <c r="Z619" s="45">
        <f t="shared" si="108"/>
        <v>0.20779105933333333</v>
      </c>
      <c r="AA619" s="45">
        <f t="shared" si="109"/>
        <v>-0.23511455999999997</v>
      </c>
      <c r="AB619" s="45">
        <f t="shared" si="110"/>
        <v>0.27803767533333335</v>
      </c>
      <c r="AC619" s="45">
        <f t="shared" si="111"/>
        <v>-0.2960083386666667</v>
      </c>
      <c r="AD619" s="45">
        <f t="shared" si="112"/>
        <v>-8.9692904666666684E-2</v>
      </c>
      <c r="AE619" s="45">
        <f t="shared" si="113"/>
        <v>-1.2391430676666666</v>
      </c>
      <c r="AF619" s="55">
        <f t="shared" si="114"/>
        <v>0.29169942566666668</v>
      </c>
      <c r="AG619" s="56">
        <f t="shared" si="115"/>
        <v>-1.0462924459999998</v>
      </c>
      <c r="AH619" s="56">
        <v>2.7349030788899501E-2</v>
      </c>
      <c r="AI619" s="57">
        <v>7.9854724515230999E-2</v>
      </c>
      <c r="AJ619" s="61">
        <v>0</v>
      </c>
      <c r="AK619" s="61">
        <v>0</v>
      </c>
      <c r="AL619" s="61">
        <v>0</v>
      </c>
      <c r="AM619" s="61">
        <v>0</v>
      </c>
      <c r="AN619" s="61">
        <f t="shared" si="116"/>
        <v>0</v>
      </c>
      <c r="AO619" s="61">
        <f t="shared" si="117"/>
        <v>0</v>
      </c>
      <c r="AP619" s="61">
        <f t="shared" si="118"/>
        <v>0</v>
      </c>
      <c r="AQ619" s="61">
        <f t="shared" si="119"/>
        <v>0</v>
      </c>
    </row>
    <row r="620" spans="1:43">
      <c r="A620" s="35" t="s">
        <v>156</v>
      </c>
      <c r="B620" s="35" t="s">
        <v>173</v>
      </c>
      <c r="C620" s="35" t="s">
        <v>172</v>
      </c>
      <c r="D620" s="35" t="s">
        <v>171</v>
      </c>
      <c r="E620" s="35" t="s">
        <v>170</v>
      </c>
      <c r="F620" s="35">
        <v>-0.289657575</v>
      </c>
      <c r="G620" s="35">
        <v>-0.74609729899999999</v>
      </c>
      <c r="H620" s="35">
        <v>-0.89407186299999997</v>
      </c>
      <c r="I620" s="35">
        <v>5.1846371000000002E-2</v>
      </c>
      <c r="J620" s="35">
        <v>-0.85119014400000004</v>
      </c>
      <c r="K620" s="35">
        <v>-0.648217932</v>
      </c>
      <c r="L620" s="35">
        <v>-2.040549945</v>
      </c>
      <c r="M620" s="35">
        <v>-0.89729529799999996</v>
      </c>
      <c r="N620" s="35">
        <v>-0.53114791699999997</v>
      </c>
      <c r="O620" s="35">
        <v>0.18524063499999999</v>
      </c>
      <c r="P620" s="35">
        <v>-0.23279092700000001</v>
      </c>
      <c r="Q620" s="35">
        <v>7.3556327000000005E-2</v>
      </c>
      <c r="R620" s="35">
        <v>-0.73397103600000002</v>
      </c>
      <c r="S620" s="35">
        <v>-0.90392222300000002</v>
      </c>
      <c r="T620" s="35">
        <v>1.8163257589999999</v>
      </c>
      <c r="U620" s="35">
        <v>0.74544198699999997</v>
      </c>
      <c r="V620" s="35">
        <v>-1.246877354</v>
      </c>
      <c r="W620" s="35">
        <v>1.367038905</v>
      </c>
      <c r="X620" s="35">
        <v>1</v>
      </c>
      <c r="Y620" s="35">
        <v>1</v>
      </c>
      <c r="Z620" s="45">
        <f t="shared" si="108"/>
        <v>-0.64327557899999999</v>
      </c>
      <c r="AA620" s="45">
        <f t="shared" si="109"/>
        <v>-1.1563310533333333</v>
      </c>
      <c r="AB620" s="45">
        <f t="shared" si="110"/>
        <v>5.9477499999999926E-2</v>
      </c>
      <c r="AC620" s="45">
        <f t="shared" si="111"/>
        <v>-0.48252056833333334</v>
      </c>
      <c r="AD620" s="45">
        <f t="shared" si="112"/>
        <v>8.6686783333333271E-3</v>
      </c>
      <c r="AE620" s="45">
        <f t="shared" si="113"/>
        <v>0.28853451266666669</v>
      </c>
      <c r="AF620" s="55">
        <f t="shared" si="114"/>
        <v>0.95928081616666661</v>
      </c>
      <c r="AG620" s="56">
        <f t="shared" si="115"/>
        <v>0.52546045766666671</v>
      </c>
      <c r="AH620" s="56">
        <v>4.3021396337857197E-2</v>
      </c>
      <c r="AI620" s="57">
        <v>9.7529778546982193E-2</v>
      </c>
      <c r="AJ620" s="61">
        <v>0</v>
      </c>
      <c r="AK620" s="61">
        <v>0</v>
      </c>
      <c r="AL620" s="61">
        <v>0</v>
      </c>
      <c r="AM620" s="61">
        <v>0</v>
      </c>
      <c r="AN620" s="61">
        <f t="shared" si="116"/>
        <v>0</v>
      </c>
      <c r="AO620" s="61">
        <f t="shared" si="117"/>
        <v>0</v>
      </c>
      <c r="AP620" s="61">
        <f t="shared" si="118"/>
        <v>0</v>
      </c>
      <c r="AQ620" s="61">
        <f t="shared" si="119"/>
        <v>0</v>
      </c>
    </row>
    <row r="621" spans="1:43">
      <c r="A621" s="35" t="s">
        <v>143</v>
      </c>
      <c r="B621" s="35" t="s">
        <v>169</v>
      </c>
      <c r="C621" s="35" t="s">
        <v>168</v>
      </c>
      <c r="D621" s="35" t="s">
        <v>167</v>
      </c>
      <c r="E621" s="35" t="s">
        <v>166</v>
      </c>
      <c r="F621" s="35">
        <v>-0.21831175899999999</v>
      </c>
      <c r="G621" s="35">
        <v>0.36351768200000001</v>
      </c>
      <c r="H621" s="35">
        <v>1.4106103299999999</v>
      </c>
      <c r="I621" s="35">
        <v>0.85007449099999999</v>
      </c>
      <c r="J621" s="35">
        <v>-0.12718642699999999</v>
      </c>
      <c r="K621" s="35">
        <v>0.184660609</v>
      </c>
      <c r="L621" s="35">
        <v>-0.71430146500000002</v>
      </c>
      <c r="M621" s="35">
        <v>0.299924472</v>
      </c>
      <c r="N621" s="35">
        <v>-0.28487702199999998</v>
      </c>
      <c r="O621" s="35">
        <v>0.14293929899999999</v>
      </c>
      <c r="P621" s="35">
        <v>0.65456949900000005</v>
      </c>
      <c r="Q621" s="35">
        <v>0.486197773</v>
      </c>
      <c r="R621" s="35">
        <v>0.91648189199999996</v>
      </c>
      <c r="S621" s="35">
        <v>0.57238999499999998</v>
      </c>
      <c r="T621" s="35">
        <v>-0.127097392</v>
      </c>
      <c r="U621" s="35">
        <v>2.0470168910000002</v>
      </c>
      <c r="V621" s="35">
        <v>0.81044519699999995</v>
      </c>
      <c r="W621" s="35">
        <v>1.4822253240000001</v>
      </c>
      <c r="X621" s="35">
        <v>4</v>
      </c>
      <c r="Y621" s="35">
        <v>1</v>
      </c>
      <c r="Z621" s="45">
        <f t="shared" si="108"/>
        <v>0.51860541766666668</v>
      </c>
      <c r="AA621" s="45">
        <f t="shared" si="109"/>
        <v>-0.23308467166666666</v>
      </c>
      <c r="AB621" s="45">
        <f t="shared" si="110"/>
        <v>0.45392483166666664</v>
      </c>
      <c r="AC621" s="45">
        <f t="shared" si="111"/>
        <v>0.30251622433333331</v>
      </c>
      <c r="AD621" s="45">
        <f t="shared" si="112"/>
        <v>0.42790219033333338</v>
      </c>
      <c r="AE621" s="45">
        <f t="shared" si="113"/>
        <v>1.4465624706666667</v>
      </c>
      <c r="AF621" s="55">
        <f t="shared" si="114"/>
        <v>0.31116445866666664</v>
      </c>
      <c r="AG621" s="56">
        <f t="shared" si="115"/>
        <v>1.0813532633333334</v>
      </c>
      <c r="AH621" s="56">
        <v>7.7380252406242397E-2</v>
      </c>
      <c r="AI621" s="57">
        <v>5.7181846265034003E-2</v>
      </c>
      <c r="AJ621" s="61">
        <v>0</v>
      </c>
      <c r="AK621" s="61">
        <v>0</v>
      </c>
      <c r="AL621" s="61">
        <v>0</v>
      </c>
      <c r="AM621" s="61">
        <v>1</v>
      </c>
      <c r="AN621" s="61">
        <f t="shared" si="116"/>
        <v>0</v>
      </c>
      <c r="AO621" s="61">
        <f t="shared" si="117"/>
        <v>1</v>
      </c>
      <c r="AP621" s="61">
        <f t="shared" si="118"/>
        <v>0</v>
      </c>
      <c r="AQ621" s="61">
        <f t="shared" si="119"/>
        <v>0</v>
      </c>
    </row>
    <row r="622" spans="1:43">
      <c r="A622" s="35" t="s">
        <v>156</v>
      </c>
      <c r="B622" s="35" t="s">
        <v>165</v>
      </c>
      <c r="C622" s="35" t="s">
        <v>164</v>
      </c>
      <c r="D622" s="35" t="s">
        <v>163</v>
      </c>
      <c r="E622" s="35" t="s">
        <v>162</v>
      </c>
      <c r="F622" s="35">
        <v>1.2560317999999999E-2</v>
      </c>
      <c r="G622" s="35">
        <v>-0.214350177</v>
      </c>
      <c r="H622" s="35">
        <v>-0.19293729100000001</v>
      </c>
      <c r="I622" s="35">
        <v>1.0507500270000001</v>
      </c>
      <c r="J622" s="35">
        <v>0.44697599500000001</v>
      </c>
      <c r="K622" s="35">
        <v>9.5815586999999994E-2</v>
      </c>
      <c r="L622" s="35">
        <v>-1.5688772879999999</v>
      </c>
      <c r="M622" s="35">
        <v>0.37431621999999998</v>
      </c>
      <c r="N622" s="35">
        <v>-4.5609704469999999</v>
      </c>
      <c r="O622" s="35">
        <v>-0.79728656899999995</v>
      </c>
      <c r="P622" s="35">
        <v>-1.4381873590000001</v>
      </c>
      <c r="Q622" s="35">
        <v>-1.2737128259999999</v>
      </c>
      <c r="R622" s="35">
        <v>0.86664542899999997</v>
      </c>
      <c r="S622" s="35">
        <v>-0.41646232900000002</v>
      </c>
      <c r="T622" s="35">
        <v>-0.42716262500000002</v>
      </c>
      <c r="U622" s="35">
        <v>2.1478626000000001E-2</v>
      </c>
      <c r="V622" s="35">
        <v>0.249893595</v>
      </c>
      <c r="W622" s="35">
        <v>-1.1843156619999999</v>
      </c>
      <c r="X622" s="35">
        <v>1</v>
      </c>
      <c r="Y622" s="35">
        <v>1</v>
      </c>
      <c r="Z622" s="45">
        <f t="shared" si="108"/>
        <v>-0.13157571666666668</v>
      </c>
      <c r="AA622" s="45">
        <f t="shared" si="109"/>
        <v>-1.9185105049999998</v>
      </c>
      <c r="AB622" s="45">
        <f t="shared" si="110"/>
        <v>7.6734916666666431E-3</v>
      </c>
      <c r="AC622" s="45">
        <f t="shared" si="111"/>
        <v>0.5311805363333334</v>
      </c>
      <c r="AD622" s="45">
        <f t="shared" si="112"/>
        <v>-1.1697289179999999</v>
      </c>
      <c r="AE622" s="45">
        <f t="shared" si="113"/>
        <v>-0.3043144803333333</v>
      </c>
      <c r="AF622" s="55">
        <f t="shared" si="114"/>
        <v>1.0327166024999999</v>
      </c>
      <c r="AG622" s="56">
        <f t="shared" si="115"/>
        <v>1.4959710499999945E-2</v>
      </c>
      <c r="AH622" s="56">
        <v>-1.35648397070653E-3</v>
      </c>
      <c r="AI622" s="57">
        <v>-7.74834511436495E-3</v>
      </c>
      <c r="AJ622" s="61">
        <v>0</v>
      </c>
      <c r="AK622" s="61">
        <v>0</v>
      </c>
      <c r="AL622" s="61">
        <v>0</v>
      </c>
      <c r="AM622" s="61">
        <v>0</v>
      </c>
      <c r="AN622" s="61">
        <f t="shared" si="116"/>
        <v>0</v>
      </c>
      <c r="AO622" s="61">
        <f t="shared" si="117"/>
        <v>0</v>
      </c>
      <c r="AP622" s="61">
        <f t="shared" si="118"/>
        <v>0</v>
      </c>
      <c r="AQ622" s="61">
        <f t="shared" si="119"/>
        <v>0</v>
      </c>
    </row>
    <row r="623" spans="1:43">
      <c r="A623" s="35" t="s">
        <v>161</v>
      </c>
      <c r="B623" s="35" t="s">
        <v>160</v>
      </c>
      <c r="C623" s="35" t="s">
        <v>159</v>
      </c>
      <c r="D623" s="35" t="s">
        <v>158</v>
      </c>
      <c r="E623" s="35" t="s">
        <v>157</v>
      </c>
      <c r="F623" s="35">
        <v>0.573237671</v>
      </c>
      <c r="G623" s="35">
        <v>0.43443717100000001</v>
      </c>
      <c r="H623" s="35">
        <v>0.79545560199999998</v>
      </c>
      <c r="I623" s="35">
        <v>1.2520696309999999</v>
      </c>
      <c r="J623" s="35">
        <v>2.8325201459999998</v>
      </c>
      <c r="K623" s="35">
        <v>0.92157671200000002</v>
      </c>
      <c r="L623" s="35">
        <v>-9.8208487999999997E-2</v>
      </c>
      <c r="M623" s="35">
        <v>-0.77596010500000001</v>
      </c>
      <c r="N623" s="35">
        <v>5.1371129000000001E-2</v>
      </c>
      <c r="O623" s="35">
        <v>0.97227571700000004</v>
      </c>
      <c r="P623" s="35">
        <v>1.017529514</v>
      </c>
      <c r="Q623" s="35">
        <v>1.874458679</v>
      </c>
      <c r="R623" s="35">
        <v>0.92291928700000003</v>
      </c>
      <c r="S623" s="35">
        <v>1.227397887</v>
      </c>
      <c r="T623" s="35">
        <v>-0.116990674</v>
      </c>
      <c r="U623" s="35">
        <v>1.345307144</v>
      </c>
      <c r="V623" s="35">
        <v>1.298502169</v>
      </c>
      <c r="W623" s="35">
        <v>1.7017480730000001</v>
      </c>
      <c r="X623" s="35">
        <v>4</v>
      </c>
      <c r="Y623" s="35">
        <v>1</v>
      </c>
      <c r="Z623" s="45">
        <f t="shared" si="108"/>
        <v>0.60104348133333341</v>
      </c>
      <c r="AA623" s="45">
        <f t="shared" si="109"/>
        <v>-0.27426582133333338</v>
      </c>
      <c r="AB623" s="45">
        <f t="shared" si="110"/>
        <v>0.67777549999999998</v>
      </c>
      <c r="AC623" s="45">
        <f t="shared" si="111"/>
        <v>1.668722163</v>
      </c>
      <c r="AD623" s="45">
        <f t="shared" si="112"/>
        <v>1.2880879700000001</v>
      </c>
      <c r="AE623" s="45">
        <f t="shared" si="113"/>
        <v>1.4485191286666668</v>
      </c>
      <c r="AF623" s="55">
        <f t="shared" si="114"/>
        <v>0.51438666999999993</v>
      </c>
      <c r="AG623" s="56">
        <f t="shared" si="115"/>
        <v>-2.9885937833333376E-2</v>
      </c>
      <c r="AH623" s="56">
        <v>8.8739884026160204E-2</v>
      </c>
      <c r="AI623" s="57">
        <v>7.9379300345952905E-2</v>
      </c>
      <c r="AJ623" s="61">
        <v>0</v>
      </c>
      <c r="AK623" s="61">
        <v>0</v>
      </c>
      <c r="AL623" s="61">
        <v>0</v>
      </c>
      <c r="AM623" s="61">
        <v>0</v>
      </c>
      <c r="AN623" s="61">
        <f t="shared" si="116"/>
        <v>0</v>
      </c>
      <c r="AO623" s="61">
        <f t="shared" si="117"/>
        <v>0</v>
      </c>
      <c r="AP623" s="61">
        <f t="shared" si="118"/>
        <v>0</v>
      </c>
      <c r="AQ623" s="61">
        <f t="shared" si="119"/>
        <v>0</v>
      </c>
    </row>
    <row r="624" spans="1:43">
      <c r="A624" s="35" t="s">
        <v>156</v>
      </c>
      <c r="B624" s="35" t="s">
        <v>155</v>
      </c>
      <c r="C624" s="35" t="s">
        <v>154</v>
      </c>
      <c r="D624" s="35" t="s">
        <v>153</v>
      </c>
      <c r="E624" s="35" t="s">
        <v>152</v>
      </c>
      <c r="F624" s="35">
        <v>0.98408807300000001</v>
      </c>
      <c r="G624" s="35">
        <v>-0.20085366800000001</v>
      </c>
      <c r="H624" s="35">
        <v>-0.49435206799999998</v>
      </c>
      <c r="I624" s="35">
        <v>0.951377955</v>
      </c>
      <c r="J624" s="35">
        <v>-0.406514563</v>
      </c>
      <c r="K624" s="35">
        <v>-0.21504501000000001</v>
      </c>
      <c r="L624" s="35">
        <v>2.2018888470000002</v>
      </c>
      <c r="M624" s="35">
        <v>-1.723924086</v>
      </c>
      <c r="N624" s="35">
        <v>-0.29125782700000002</v>
      </c>
      <c r="O624" s="35">
        <v>-1.251165367</v>
      </c>
      <c r="P624" s="35">
        <v>-1.6209648539999999</v>
      </c>
      <c r="Q624" s="35">
        <v>-1.6446908469999999</v>
      </c>
      <c r="R624" s="35">
        <v>-0.73137915200000003</v>
      </c>
      <c r="S624" s="35">
        <v>-0.93861883400000001</v>
      </c>
      <c r="T624" s="35">
        <v>1.348304674</v>
      </c>
      <c r="U624" s="35">
        <v>-0.37940656299999997</v>
      </c>
      <c r="V624" s="35">
        <v>-1.4989926870000001</v>
      </c>
      <c r="W624" s="35">
        <v>1.207919027</v>
      </c>
      <c r="X624" s="35">
        <v>36</v>
      </c>
      <c r="Y624" s="35">
        <v>25</v>
      </c>
      <c r="Z624" s="45">
        <f t="shared" si="108"/>
        <v>9.6294112333333334E-2</v>
      </c>
      <c r="AA624" s="45">
        <f t="shared" si="109"/>
        <v>6.2235644666666722E-2</v>
      </c>
      <c r="AB624" s="45">
        <f t="shared" si="110"/>
        <v>-0.10723110400000002</v>
      </c>
      <c r="AC624" s="45">
        <f t="shared" si="111"/>
        <v>0.10993946066666667</v>
      </c>
      <c r="AD624" s="45">
        <f t="shared" si="112"/>
        <v>-1.5056070226666665</v>
      </c>
      <c r="AE624" s="45">
        <f t="shared" si="113"/>
        <v>-0.22349340766666673</v>
      </c>
      <c r="AF624" s="55">
        <f t="shared" si="114"/>
        <v>-0.18649598250000005</v>
      </c>
      <c r="AG624" s="56">
        <f t="shared" si="115"/>
        <v>0.47434037333333323</v>
      </c>
      <c r="AH624" s="56">
        <v>7.6565305334828096E-2</v>
      </c>
      <c r="AI624" s="57">
        <v>0.12931400375902199</v>
      </c>
      <c r="AJ624" s="61">
        <v>0</v>
      </c>
      <c r="AK624" s="61">
        <v>0</v>
      </c>
      <c r="AL624" s="61">
        <v>0</v>
      </c>
      <c r="AM624" s="61">
        <v>0</v>
      </c>
      <c r="AN624" s="61">
        <f t="shared" si="116"/>
        <v>0</v>
      </c>
      <c r="AO624" s="61">
        <f t="shared" si="117"/>
        <v>0</v>
      </c>
      <c r="AP624" s="61">
        <f t="shared" si="118"/>
        <v>0</v>
      </c>
      <c r="AQ624" s="61">
        <f t="shared" si="119"/>
        <v>0</v>
      </c>
    </row>
    <row r="625" spans="1:43">
      <c r="A625" s="35" t="s">
        <v>143</v>
      </c>
      <c r="B625" s="35" t="s">
        <v>151</v>
      </c>
      <c r="C625" s="35" t="s">
        <v>150</v>
      </c>
      <c r="D625" s="35" t="s">
        <v>149</v>
      </c>
      <c r="E625" s="35" t="s">
        <v>148</v>
      </c>
      <c r="F625" s="35">
        <v>-5.5743402999999997E-2</v>
      </c>
      <c r="G625" s="35">
        <v>-0.84297827199999997</v>
      </c>
      <c r="H625" s="35">
        <v>-0.60992071000000003</v>
      </c>
      <c r="I625" s="35">
        <v>0.26283035500000002</v>
      </c>
      <c r="J625" s="35">
        <v>-0.25398214299999999</v>
      </c>
      <c r="K625" s="35">
        <v>0.31679017599999998</v>
      </c>
      <c r="L625" s="35">
        <v>-1.1351906570000001</v>
      </c>
      <c r="M625" s="35">
        <v>-0.34040875900000001</v>
      </c>
      <c r="N625" s="35">
        <v>0.33781829600000002</v>
      </c>
      <c r="O625" s="35">
        <v>-0.45328341100000002</v>
      </c>
      <c r="P625" s="35">
        <v>-0.27240847099999999</v>
      </c>
      <c r="Q625" s="35">
        <v>-0.118273382</v>
      </c>
      <c r="R625" s="35">
        <v>0.31344944699999999</v>
      </c>
      <c r="S625" s="35">
        <v>-1.044279186</v>
      </c>
      <c r="T625" s="35">
        <v>-1.122964437</v>
      </c>
      <c r="U625" s="35">
        <v>1.0042627E-2</v>
      </c>
      <c r="V625" s="35">
        <v>-1.3915206280000001</v>
      </c>
      <c r="W625" s="35">
        <v>-1.7635120360000001</v>
      </c>
      <c r="X625" s="35">
        <v>4</v>
      </c>
      <c r="Y625" s="35">
        <v>9</v>
      </c>
      <c r="Z625" s="45">
        <f t="shared" si="108"/>
        <v>-0.50288079499999994</v>
      </c>
      <c r="AA625" s="45">
        <f t="shared" si="109"/>
        <v>-0.37926037333333334</v>
      </c>
      <c r="AB625" s="45">
        <f t="shared" si="110"/>
        <v>-0.61793139200000002</v>
      </c>
      <c r="AC625" s="45">
        <f t="shared" si="111"/>
        <v>0.10854612933333334</v>
      </c>
      <c r="AD625" s="45">
        <f t="shared" si="112"/>
        <v>-0.2813217546666667</v>
      </c>
      <c r="AE625" s="45">
        <f t="shared" si="113"/>
        <v>-1.0483300123333334</v>
      </c>
      <c r="AF625" s="55">
        <f t="shared" si="114"/>
        <v>-0.17686080783333336</v>
      </c>
      <c r="AG625" s="56">
        <f t="shared" si="115"/>
        <v>-0.96194219966666683</v>
      </c>
      <c r="AH625" s="56">
        <v>-2.7614317079455799E-2</v>
      </c>
      <c r="AI625" s="57">
        <v>1.8419099240620799E-2</v>
      </c>
      <c r="AJ625" s="61">
        <v>0</v>
      </c>
      <c r="AK625" s="61">
        <v>0</v>
      </c>
      <c r="AL625" s="61">
        <v>0</v>
      </c>
      <c r="AM625" s="61">
        <v>1</v>
      </c>
      <c r="AN625" s="61">
        <f t="shared" si="116"/>
        <v>0</v>
      </c>
      <c r="AO625" s="61">
        <f t="shared" si="117"/>
        <v>1</v>
      </c>
      <c r="AP625" s="61">
        <f t="shared" si="118"/>
        <v>0</v>
      </c>
      <c r="AQ625" s="61">
        <f t="shared" si="119"/>
        <v>0</v>
      </c>
    </row>
    <row r="626" spans="1:43">
      <c r="A626" s="35" t="s">
        <v>143</v>
      </c>
      <c r="B626" s="35" t="s">
        <v>147</v>
      </c>
      <c r="C626" s="44" t="s">
        <v>146</v>
      </c>
      <c r="D626" s="35" t="s">
        <v>145</v>
      </c>
      <c r="E626" s="35" t="s">
        <v>144</v>
      </c>
      <c r="F626" s="35">
        <v>-1.0152413309999999</v>
      </c>
      <c r="G626" s="35">
        <v>-0.81040802199999995</v>
      </c>
      <c r="H626" s="35">
        <v>-0.67656009100000003</v>
      </c>
      <c r="I626" s="35">
        <v>-1.325662447</v>
      </c>
      <c r="J626" s="35">
        <v>-0.50901053699999999</v>
      </c>
      <c r="K626" s="35">
        <v>-1.081330723</v>
      </c>
      <c r="L626" s="35">
        <v>1.1048609549999999</v>
      </c>
      <c r="M626" s="35">
        <v>0.19286093900000001</v>
      </c>
      <c r="N626" s="35">
        <v>-0.94156068299999995</v>
      </c>
      <c r="O626" s="35">
        <v>-0.28178586900000002</v>
      </c>
      <c r="P626" s="35">
        <v>5.2035418999999999E-2</v>
      </c>
      <c r="Q626" s="35">
        <v>0.571241675</v>
      </c>
      <c r="R626" s="35">
        <v>-0.69328742300000001</v>
      </c>
      <c r="S626" s="35">
        <v>-0.98903901299999997</v>
      </c>
      <c r="T626" s="35">
        <v>1.6523507770000001</v>
      </c>
      <c r="U626" s="35">
        <v>0.26083140799999999</v>
      </c>
      <c r="V626" s="35">
        <v>-3.7049732000000002E-2</v>
      </c>
      <c r="W626" s="35">
        <v>1.5037429470000001</v>
      </c>
      <c r="X626" s="35">
        <v>4</v>
      </c>
      <c r="Y626" s="35">
        <v>9</v>
      </c>
      <c r="Z626" s="45">
        <f t="shared" si="108"/>
        <v>-0.83406981466666663</v>
      </c>
      <c r="AA626" s="45">
        <f t="shared" si="109"/>
        <v>0.11872040366666665</v>
      </c>
      <c r="AB626" s="45">
        <f t="shared" si="110"/>
        <v>-9.9918863333332553E-3</v>
      </c>
      <c r="AC626" s="45">
        <f t="shared" si="111"/>
        <v>-0.97200123566666663</v>
      </c>
      <c r="AD626" s="45">
        <f t="shared" si="112"/>
        <v>0.11383040833333331</v>
      </c>
      <c r="AE626" s="45">
        <f t="shared" si="113"/>
        <v>0.57584154100000007</v>
      </c>
      <c r="AF626" s="55">
        <f t="shared" si="114"/>
        <v>0.34768281916666671</v>
      </c>
      <c r="AG626" s="56">
        <f t="shared" si="115"/>
        <v>1.0049269546666668</v>
      </c>
      <c r="AH626" s="56">
        <v>4.3782928403716802E-2</v>
      </c>
      <c r="AI626" s="57">
        <v>9.5733822273100302E-2</v>
      </c>
      <c r="AJ626" s="61">
        <v>0</v>
      </c>
      <c r="AK626" s="61">
        <v>0</v>
      </c>
      <c r="AL626" s="61">
        <v>0</v>
      </c>
      <c r="AM626" s="61">
        <v>1</v>
      </c>
      <c r="AN626" s="61">
        <f t="shared" si="116"/>
        <v>0</v>
      </c>
      <c r="AO626" s="61">
        <f t="shared" si="117"/>
        <v>1</v>
      </c>
      <c r="AP626" s="61">
        <f t="shared" si="118"/>
        <v>0</v>
      </c>
      <c r="AQ626" s="61">
        <f t="shared" si="119"/>
        <v>0</v>
      </c>
    </row>
    <row r="627" spans="1:43" ht="17" thickBot="1">
      <c r="A627" s="35" t="s">
        <v>143</v>
      </c>
      <c r="B627" s="35" t="s">
        <v>142</v>
      </c>
      <c r="C627" s="35" t="s">
        <v>141</v>
      </c>
      <c r="D627" s="35" t="s">
        <v>140</v>
      </c>
      <c r="E627" s="35" t="s">
        <v>139</v>
      </c>
      <c r="F627" s="35">
        <v>3.3475009839999998</v>
      </c>
      <c r="G627" s="35">
        <v>0.42439760599999998</v>
      </c>
      <c r="H627" s="35">
        <v>4.012161313</v>
      </c>
      <c r="I627" s="35">
        <v>2.580076042</v>
      </c>
      <c r="J627" s="35">
        <v>1.001646255</v>
      </c>
      <c r="K627" s="35">
        <v>3.5040528599999998</v>
      </c>
      <c r="L627" s="35">
        <v>-0.108731122</v>
      </c>
      <c r="M627" s="35">
        <v>-0.57668123999999998</v>
      </c>
      <c r="N627" s="35">
        <v>0.48941791699999998</v>
      </c>
      <c r="O627" s="35">
        <v>0.30906666199999999</v>
      </c>
      <c r="P627" s="35">
        <v>-0.105690493</v>
      </c>
      <c r="Q627" s="35">
        <v>0.24074696500000001</v>
      </c>
      <c r="R627" s="35">
        <v>1.348773738</v>
      </c>
      <c r="S627" s="35">
        <v>0.29179157300000003</v>
      </c>
      <c r="T627" s="35">
        <v>8.3104064000000005E-2</v>
      </c>
      <c r="U627" s="35">
        <v>0.423725136</v>
      </c>
      <c r="V627" s="35">
        <v>0.35393454600000002</v>
      </c>
      <c r="W627" s="35">
        <v>-5.1367930999999999E-2</v>
      </c>
      <c r="X627" s="35">
        <v>1</v>
      </c>
      <c r="Y627" s="35">
        <v>1</v>
      </c>
      <c r="Z627" s="45">
        <f t="shared" si="108"/>
        <v>2.5946866343333332</v>
      </c>
      <c r="AA627" s="45">
        <f t="shared" si="109"/>
        <v>-6.5331481666666677E-2</v>
      </c>
      <c r="AB627" s="45">
        <f t="shared" si="110"/>
        <v>0.57455645833333335</v>
      </c>
      <c r="AC627" s="45">
        <f t="shared" si="111"/>
        <v>2.3619250523333331</v>
      </c>
      <c r="AD627" s="45">
        <f t="shared" si="112"/>
        <v>0.14804104466666668</v>
      </c>
      <c r="AE627" s="45">
        <f t="shared" si="113"/>
        <v>0.24209725033333332</v>
      </c>
      <c r="AF627" s="58">
        <f t="shared" si="114"/>
        <v>-0.69012111799999998</v>
      </c>
      <c r="AG627" s="59">
        <f t="shared" si="115"/>
        <v>-1.0128857981666664</v>
      </c>
      <c r="AH627" s="59">
        <v>0.103209000467363</v>
      </c>
      <c r="AI627" s="60">
        <v>-5.9414650380940098E-2</v>
      </c>
      <c r="AJ627" s="61">
        <v>0</v>
      </c>
      <c r="AK627" s="61">
        <v>0</v>
      </c>
      <c r="AL627" s="61">
        <v>0</v>
      </c>
      <c r="AM627" s="61">
        <v>1</v>
      </c>
      <c r="AN627" s="61">
        <f t="shared" si="116"/>
        <v>0</v>
      </c>
      <c r="AO627" s="61">
        <f t="shared" si="117"/>
        <v>1</v>
      </c>
      <c r="AP627" s="61">
        <f t="shared" si="118"/>
        <v>0</v>
      </c>
      <c r="AQ627" s="61">
        <f t="shared" si="119"/>
        <v>0</v>
      </c>
    </row>
    <row r="631" spans="1:43">
      <c r="C631" s="32"/>
    </row>
  </sheetData>
  <autoFilter ref="AP3:AQ627" xr:uid="{AF9FEC05-8C9B-1340-A62D-127F6FA78C81}"/>
  <mergeCells count="10">
    <mergeCell ref="F1:H1"/>
    <mergeCell ref="I1:K1"/>
    <mergeCell ref="L1:N1"/>
    <mergeCell ref="O1:Q1"/>
    <mergeCell ref="R1:T1"/>
    <mergeCell ref="Z2:AB2"/>
    <mergeCell ref="AC2:AE2"/>
    <mergeCell ref="AH1:AI1"/>
    <mergeCell ref="U1:W1"/>
    <mergeCell ref="AF1:AG1"/>
  </mergeCells>
  <conditionalFormatting sqref="F4:W693">
    <cfRule type="colorScale" priority="1">
      <colorScale>
        <cfvo type="num" val="-5"/>
        <cfvo type="num" val="0"/>
        <cfvo type="num" val="5"/>
        <color rgb="FF0070C0"/>
        <color theme="0"/>
        <color rgb="FFFF0000"/>
      </colorScale>
    </cfRule>
    <cfRule type="colorScale" priority="2">
      <colorScale>
        <cfvo type="num" val="-4"/>
        <cfvo type="num" val="0"/>
        <cfvo type="num" val="4"/>
        <color rgb="FFFF0000"/>
        <color theme="0"/>
        <color rgb="FF00B0F0"/>
      </colorScale>
    </cfRule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D0BB-B5B8-7943-BA68-3C02ED846527}">
  <dimension ref="A1:O22"/>
  <sheetViews>
    <sheetView zoomScale="74" zoomScaleNormal="74" workbookViewId="0">
      <selection activeCell="O2" sqref="O2:O3"/>
    </sheetView>
  </sheetViews>
  <sheetFormatPr baseColWidth="10" defaultRowHeight="16"/>
  <cols>
    <col min="1" max="1" width="21" bestFit="1" customWidth="1"/>
    <col min="2" max="2" width="11.1640625" bestFit="1" customWidth="1"/>
    <col min="3" max="5" width="12.1640625" bestFit="1" customWidth="1"/>
    <col min="6" max="6" width="12.83203125" bestFit="1" customWidth="1"/>
    <col min="7" max="7" width="12.1640625" bestFit="1" customWidth="1"/>
    <col min="8" max="8" width="17.6640625" bestFit="1" customWidth="1"/>
    <col min="9" max="9" width="12.5" bestFit="1" customWidth="1"/>
    <col min="10" max="10" width="11.6640625" bestFit="1" customWidth="1"/>
    <col min="11" max="11" width="6.33203125" bestFit="1" customWidth="1"/>
    <col min="12" max="12" width="110.6640625" bestFit="1" customWidth="1"/>
    <col min="13" max="13" width="13.33203125" bestFit="1" customWidth="1"/>
  </cols>
  <sheetData>
    <row r="1" spans="1:15">
      <c r="A1" s="2" t="s">
        <v>81</v>
      </c>
      <c r="B1" s="2" t="s">
        <v>72</v>
      </c>
      <c r="C1" s="2" t="s">
        <v>80</v>
      </c>
      <c r="D1" s="2" t="s">
        <v>91</v>
      </c>
      <c r="E1" s="2" t="s">
        <v>92</v>
      </c>
      <c r="F1" s="2" t="s">
        <v>78</v>
      </c>
      <c r="G1" s="2" t="s">
        <v>77</v>
      </c>
      <c r="H1" s="2" t="s">
        <v>76</v>
      </c>
      <c r="I1" s="2" t="s">
        <v>75</v>
      </c>
      <c r="J1" s="2" t="s">
        <v>74</v>
      </c>
      <c r="K1" s="2" t="s">
        <v>73</v>
      </c>
      <c r="L1" s="2" t="s">
        <v>71</v>
      </c>
      <c r="M1" s="2" t="s">
        <v>70</v>
      </c>
    </row>
    <row r="2" spans="1:15">
      <c r="A2" s="7" t="s">
        <v>11</v>
      </c>
      <c r="B2" s="7" t="s">
        <v>33</v>
      </c>
      <c r="C2" s="7">
        <v>64.136226343439205</v>
      </c>
      <c r="D2" s="7">
        <v>87.981250154982106</v>
      </c>
      <c r="E2" s="7">
        <v>66.220647306458005</v>
      </c>
      <c r="F2" s="7">
        <v>-0.40672541274673701</v>
      </c>
      <c r="G2" s="7">
        <v>7.4175987640623803E-3</v>
      </c>
      <c r="H2" s="7">
        <v>3</v>
      </c>
      <c r="I2" s="7">
        <v>66219910</v>
      </c>
      <c r="J2" s="7">
        <v>66225805</v>
      </c>
      <c r="K2" s="7">
        <v>1</v>
      </c>
      <c r="L2" s="7" t="s">
        <v>66</v>
      </c>
      <c r="M2" s="7" t="s">
        <v>57</v>
      </c>
      <c r="O2" s="5" t="s">
        <v>132</v>
      </c>
    </row>
    <row r="3" spans="1:15">
      <c r="A3" s="7" t="s">
        <v>10</v>
      </c>
      <c r="B3" s="7" t="s">
        <v>34</v>
      </c>
      <c r="C3" s="7">
        <v>211.50766581959201</v>
      </c>
      <c r="D3" s="7">
        <v>248.036663312466</v>
      </c>
      <c r="E3" s="7">
        <v>187.810916265983</v>
      </c>
      <c r="F3" s="7">
        <v>-0.40640255306138501</v>
      </c>
      <c r="G3" s="7">
        <v>3.4830769520921199E-3</v>
      </c>
      <c r="H3" s="7">
        <v>11</v>
      </c>
      <c r="I3" s="7">
        <v>28853204</v>
      </c>
      <c r="J3" s="7">
        <v>28926743</v>
      </c>
      <c r="K3" s="7">
        <v>1</v>
      </c>
      <c r="L3" s="7" t="s">
        <v>65</v>
      </c>
      <c r="M3" s="7" t="s">
        <v>57</v>
      </c>
      <c r="O3" s="6" t="s">
        <v>131</v>
      </c>
    </row>
    <row r="4" spans="1:15">
      <c r="A4" s="7" t="s">
        <v>7</v>
      </c>
      <c r="B4" s="7" t="s">
        <v>39</v>
      </c>
      <c r="C4" s="7">
        <v>72.1091452375465</v>
      </c>
      <c r="D4" s="7">
        <v>89.749885229166694</v>
      </c>
      <c r="E4" s="7">
        <v>72.543284918266394</v>
      </c>
      <c r="F4" s="7">
        <v>-0.30663952195004801</v>
      </c>
      <c r="G4" s="7">
        <v>7.4562850731072796E-4</v>
      </c>
      <c r="H4" s="7">
        <v>5</v>
      </c>
      <c r="I4" s="7">
        <v>13125414</v>
      </c>
      <c r="J4" s="7">
        <v>13602565</v>
      </c>
      <c r="K4" s="7">
        <v>1</v>
      </c>
      <c r="L4" s="7" t="s">
        <v>60</v>
      </c>
      <c r="M4" s="7" t="s">
        <v>57</v>
      </c>
    </row>
    <row r="5" spans="1:15">
      <c r="A5" s="7" t="s">
        <v>6</v>
      </c>
      <c r="B5" s="7" t="s">
        <v>40</v>
      </c>
      <c r="C5" s="7">
        <v>418.87995114562199</v>
      </c>
      <c r="D5" s="7">
        <v>577.94673779793504</v>
      </c>
      <c r="E5" s="7">
        <v>472.262652795463</v>
      </c>
      <c r="F5" s="7">
        <v>-0.28967192464415498</v>
      </c>
      <c r="G5" s="7">
        <v>4.6786724130651802E-3</v>
      </c>
      <c r="H5" s="7">
        <v>11</v>
      </c>
      <c r="I5" s="7">
        <v>115163341</v>
      </c>
      <c r="J5" s="7">
        <v>115181181</v>
      </c>
      <c r="K5" s="7">
        <v>1</v>
      </c>
      <c r="L5" s="7" t="s">
        <v>59</v>
      </c>
      <c r="M5" s="7" t="s">
        <v>57</v>
      </c>
    </row>
    <row r="6" spans="1:15">
      <c r="A6" s="7" t="s">
        <v>5</v>
      </c>
      <c r="B6" s="7" t="s">
        <v>42</v>
      </c>
      <c r="C6" s="7">
        <v>130.550708027468</v>
      </c>
      <c r="D6" s="7">
        <v>122.740210190357</v>
      </c>
      <c r="E6" s="7">
        <v>105.651448782489</v>
      </c>
      <c r="F6" s="7">
        <v>-0.21659854513972199</v>
      </c>
      <c r="G6" s="7">
        <v>2.7382509793682099E-2</v>
      </c>
      <c r="H6" s="7">
        <v>4</v>
      </c>
      <c r="I6" s="7">
        <v>134468320</v>
      </c>
      <c r="J6" s="7">
        <v>134473843</v>
      </c>
      <c r="K6" s="7">
        <v>1</v>
      </c>
      <c r="L6" s="7" t="s">
        <v>58</v>
      </c>
      <c r="M6" s="7" t="s">
        <v>57</v>
      </c>
    </row>
    <row r="7" spans="1:15">
      <c r="A7" s="4" t="s">
        <v>2</v>
      </c>
      <c r="B7" s="4" t="s">
        <v>38</v>
      </c>
      <c r="C7" s="4">
        <v>59.513705662327602</v>
      </c>
      <c r="D7" s="4">
        <v>52.460971906733697</v>
      </c>
      <c r="E7" s="4">
        <v>67.260368901474394</v>
      </c>
      <c r="F7" s="4">
        <v>0.35282628975497199</v>
      </c>
      <c r="G7" s="4">
        <v>2.49661675724889E-3</v>
      </c>
      <c r="H7" s="4">
        <v>1</v>
      </c>
      <c r="I7" s="4">
        <v>186622792</v>
      </c>
      <c r="J7" s="4">
        <v>186705989</v>
      </c>
      <c r="K7" s="4">
        <v>-1</v>
      </c>
      <c r="L7" s="4" t="s">
        <v>61</v>
      </c>
      <c r="M7" s="4" t="s">
        <v>57</v>
      </c>
    </row>
    <row r="8" spans="1:15">
      <c r="A8" s="4" t="s">
        <v>0</v>
      </c>
      <c r="B8" s="4" t="s">
        <v>35</v>
      </c>
      <c r="C8" s="4">
        <v>457.80110113152602</v>
      </c>
      <c r="D8" s="4">
        <v>405.26447773266301</v>
      </c>
      <c r="E8" s="4">
        <v>529.54690179356396</v>
      </c>
      <c r="F8" s="4">
        <v>0.39576356650840999</v>
      </c>
      <c r="G8" s="4">
        <v>5.0561528585022402E-3</v>
      </c>
      <c r="H8" s="4">
        <v>2</v>
      </c>
      <c r="I8" s="4">
        <v>27886425</v>
      </c>
      <c r="J8" s="4">
        <v>28039514</v>
      </c>
      <c r="K8" s="4">
        <v>1</v>
      </c>
      <c r="L8" s="4" t="s">
        <v>64</v>
      </c>
      <c r="M8" s="4" t="s">
        <v>57</v>
      </c>
    </row>
    <row r="9" spans="1:15">
      <c r="M9" s="9"/>
      <c r="N9" s="9"/>
    </row>
    <row r="10" spans="1:15">
      <c r="M10" s="9"/>
      <c r="N10" s="9"/>
    </row>
    <row r="11" spans="1:15">
      <c r="M11" s="9"/>
      <c r="N11" s="9"/>
    </row>
    <row r="12" spans="1:15">
      <c r="M12" s="9"/>
      <c r="N12" s="9"/>
    </row>
    <row r="13" spans="1:15">
      <c r="M13" s="9"/>
      <c r="N13" s="9"/>
    </row>
    <row r="14" spans="1:15">
      <c r="M14" s="9"/>
      <c r="N14" s="9"/>
    </row>
    <row r="15" spans="1:15">
      <c r="M15" s="9"/>
      <c r="N15" s="9"/>
    </row>
    <row r="16" spans="1:15">
      <c r="M16" s="9"/>
      <c r="N16" s="9"/>
    </row>
    <row r="17" spans="13:14">
      <c r="M17" s="9"/>
      <c r="N17" s="9"/>
    </row>
    <row r="18" spans="13:14">
      <c r="M18" s="9"/>
      <c r="N18" s="9"/>
    </row>
    <row r="19" spans="13:14">
      <c r="M19" s="9"/>
      <c r="N19" s="9"/>
    </row>
    <row r="20" spans="13:14">
      <c r="M20" s="9"/>
      <c r="N20" s="9"/>
    </row>
    <row r="21" spans="13:14">
      <c r="M21" s="9"/>
      <c r="N21" s="9"/>
    </row>
    <row r="22" spans="13:14">
      <c r="M22" s="9"/>
      <c r="N22" s="9"/>
    </row>
  </sheetData>
  <sortState ref="A2:M8">
    <sortCondition ref="F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6DF5F-124A-F042-8EFF-7C2A18B40B52}">
  <dimension ref="A1:O18"/>
  <sheetViews>
    <sheetView zoomScale="74" zoomScaleNormal="74" workbookViewId="0">
      <selection activeCell="E47" sqref="E47"/>
    </sheetView>
  </sheetViews>
  <sheetFormatPr baseColWidth="10" defaultRowHeight="16"/>
  <cols>
    <col min="1" max="1" width="22.6640625" bestFit="1" customWidth="1"/>
    <col min="2" max="2" width="11.5" bestFit="1" customWidth="1"/>
    <col min="3" max="5" width="13.83203125" bestFit="1" customWidth="1"/>
    <col min="6" max="6" width="14.5" bestFit="1" customWidth="1"/>
    <col min="7" max="7" width="13.83203125" bestFit="1" customWidth="1"/>
    <col min="8" max="8" width="18.6640625" bestFit="1" customWidth="1"/>
    <col min="9" max="9" width="13.1640625" bestFit="1" customWidth="1"/>
    <col min="10" max="10" width="12.83203125" bestFit="1" customWidth="1"/>
    <col min="11" max="11" width="7" bestFit="1" customWidth="1"/>
    <col min="12" max="12" width="114.5" bestFit="1" customWidth="1"/>
    <col min="13" max="13" width="14.1640625" bestFit="1" customWidth="1"/>
  </cols>
  <sheetData>
    <row r="1" spans="1:15">
      <c r="A1" s="2" t="s">
        <v>81</v>
      </c>
      <c r="B1" s="2" t="s">
        <v>72</v>
      </c>
      <c r="C1" s="2" t="s">
        <v>80</v>
      </c>
      <c r="D1" s="2" t="s">
        <v>79</v>
      </c>
      <c r="E1" s="2" t="s">
        <v>90</v>
      </c>
      <c r="F1" s="2" t="s">
        <v>78</v>
      </c>
      <c r="G1" s="2" t="s">
        <v>77</v>
      </c>
      <c r="H1" s="2" t="s">
        <v>76</v>
      </c>
      <c r="I1" s="2" t="s">
        <v>75</v>
      </c>
      <c r="J1" s="2" t="s">
        <v>74</v>
      </c>
      <c r="K1" s="2" t="s">
        <v>73</v>
      </c>
      <c r="L1" s="2" t="s">
        <v>71</v>
      </c>
      <c r="M1" s="1" t="s">
        <v>70</v>
      </c>
    </row>
    <row r="2" spans="1:15">
      <c r="A2" s="7" t="s">
        <v>0</v>
      </c>
      <c r="B2" s="7" t="s">
        <v>29</v>
      </c>
      <c r="C2" s="7">
        <v>162.44282389069801</v>
      </c>
      <c r="D2" s="7">
        <v>233.30523160330401</v>
      </c>
      <c r="E2" s="7">
        <v>118.97792144013</v>
      </c>
      <c r="F2" s="7">
        <v>-1.0039680521729899</v>
      </c>
      <c r="G2" s="7">
        <v>1.19850372927046E-4</v>
      </c>
      <c r="H2" s="7">
        <v>5</v>
      </c>
      <c r="I2" s="7">
        <v>17574281</v>
      </c>
      <c r="J2" s="7">
        <v>17730268</v>
      </c>
      <c r="K2" s="7">
        <v>1</v>
      </c>
      <c r="L2" s="7" t="s">
        <v>69</v>
      </c>
      <c r="M2" s="5" t="s">
        <v>57</v>
      </c>
      <c r="O2" s="5" t="s">
        <v>132</v>
      </c>
    </row>
    <row r="3" spans="1:15">
      <c r="A3" s="7" t="s">
        <v>1</v>
      </c>
      <c r="B3" s="7" t="s">
        <v>30</v>
      </c>
      <c r="C3" s="7">
        <v>161.11012701556101</v>
      </c>
      <c r="D3" s="7">
        <v>178.95100359744899</v>
      </c>
      <c r="E3" s="7">
        <v>98.949088674121597</v>
      </c>
      <c r="F3" s="7">
        <v>-0.86280223965065395</v>
      </c>
      <c r="G3" s="7">
        <v>1.6945425752631701E-7</v>
      </c>
      <c r="H3" s="7">
        <v>12</v>
      </c>
      <c r="I3" s="7">
        <v>101746565</v>
      </c>
      <c r="J3" s="7">
        <v>101819055</v>
      </c>
      <c r="K3" s="7">
        <v>-1</v>
      </c>
      <c r="L3" s="7" t="s">
        <v>68</v>
      </c>
      <c r="M3" s="5" t="s">
        <v>57</v>
      </c>
      <c r="O3" s="6" t="s">
        <v>131</v>
      </c>
    </row>
    <row r="4" spans="1:15">
      <c r="A4" s="7" t="s">
        <v>7</v>
      </c>
      <c r="B4" s="7" t="s">
        <v>36</v>
      </c>
      <c r="C4" s="7">
        <v>298.15004355495302</v>
      </c>
      <c r="D4" s="7">
        <v>330.71778641844099</v>
      </c>
      <c r="E4" s="7">
        <v>226.41482829292499</v>
      </c>
      <c r="F4" s="7">
        <v>-0.55013172011223799</v>
      </c>
      <c r="G4" s="7">
        <v>4.3199093396274097E-5</v>
      </c>
      <c r="H4" s="7">
        <v>4</v>
      </c>
      <c r="I4" s="7">
        <v>130164454</v>
      </c>
      <c r="J4" s="7">
        <v>130175122</v>
      </c>
      <c r="K4" s="7">
        <v>-1</v>
      </c>
      <c r="L4" s="7" t="s">
        <v>63</v>
      </c>
      <c r="M4" s="5" t="s">
        <v>57</v>
      </c>
    </row>
    <row r="5" spans="1:15">
      <c r="A5" s="7" t="s">
        <v>3</v>
      </c>
      <c r="B5" s="7" t="s">
        <v>32</v>
      </c>
      <c r="C5" s="7">
        <v>127.380647236234</v>
      </c>
      <c r="D5" s="7">
        <v>173.342115625926</v>
      </c>
      <c r="E5" s="7">
        <v>130.19390729354399</v>
      </c>
      <c r="F5" s="7">
        <v>-0.41235405203692399</v>
      </c>
      <c r="G5" s="7">
        <v>1.9523010735405699E-3</v>
      </c>
      <c r="H5" s="7">
        <v>5</v>
      </c>
      <c r="I5" s="7">
        <v>12383385</v>
      </c>
      <c r="J5" s="7">
        <v>12588948</v>
      </c>
      <c r="K5" s="7">
        <v>1</v>
      </c>
      <c r="L5" s="7" t="s">
        <v>67</v>
      </c>
      <c r="M5" s="5" t="s">
        <v>57</v>
      </c>
    </row>
    <row r="6" spans="1:15">
      <c r="A6" s="7" t="s">
        <v>5</v>
      </c>
      <c r="B6" s="7" t="s">
        <v>34</v>
      </c>
      <c r="C6" s="7">
        <v>211.50766581959201</v>
      </c>
      <c r="D6" s="7">
        <v>248.036663312466</v>
      </c>
      <c r="E6" s="7">
        <v>190.98847430169801</v>
      </c>
      <c r="F6" s="7">
        <v>-0.39776704890717302</v>
      </c>
      <c r="G6" s="7">
        <v>1.85162664034825E-3</v>
      </c>
      <c r="H6" s="7">
        <v>11</v>
      </c>
      <c r="I6" s="7">
        <v>28853204</v>
      </c>
      <c r="J6" s="7">
        <v>28926743</v>
      </c>
      <c r="K6" s="7">
        <v>1</v>
      </c>
      <c r="L6" s="7" t="s">
        <v>65</v>
      </c>
      <c r="M6" s="5" t="s">
        <v>57</v>
      </c>
    </row>
    <row r="7" spans="1:15">
      <c r="A7" s="7" t="s">
        <v>21</v>
      </c>
      <c r="B7" s="7" t="s">
        <v>49</v>
      </c>
      <c r="C7" s="7">
        <v>247.86378642110799</v>
      </c>
      <c r="D7" s="7">
        <v>245.09226130475</v>
      </c>
      <c r="E7" s="7">
        <v>191.31052536770301</v>
      </c>
      <c r="F7" s="7">
        <v>-0.36629798559520899</v>
      </c>
      <c r="G7" s="7">
        <v>1.30731869366174E-2</v>
      </c>
      <c r="H7" s="7">
        <v>5</v>
      </c>
      <c r="I7" s="7">
        <v>14025276</v>
      </c>
      <c r="J7" s="7">
        <v>14256689</v>
      </c>
      <c r="K7" s="7">
        <v>1</v>
      </c>
      <c r="L7" s="7" t="s">
        <v>85</v>
      </c>
      <c r="M7" s="5" t="s">
        <v>57</v>
      </c>
    </row>
    <row r="8" spans="1:15">
      <c r="A8" s="7" t="s">
        <v>4</v>
      </c>
      <c r="B8" s="7" t="s">
        <v>33</v>
      </c>
      <c r="C8" s="7">
        <v>64.136226343439205</v>
      </c>
      <c r="D8" s="7">
        <v>87.981250154982106</v>
      </c>
      <c r="E8" s="7">
        <v>69.229123808367703</v>
      </c>
      <c r="F8" s="7">
        <v>-0.34783346282646899</v>
      </c>
      <c r="G8" s="7">
        <v>1.12997223209043E-2</v>
      </c>
      <c r="H8" s="7">
        <v>3</v>
      </c>
      <c r="I8" s="7">
        <v>66219910</v>
      </c>
      <c r="J8" s="7">
        <v>66225805</v>
      </c>
      <c r="K8" s="7">
        <v>1</v>
      </c>
      <c r="L8" s="7" t="s">
        <v>66</v>
      </c>
      <c r="M8" s="5" t="s">
        <v>57</v>
      </c>
    </row>
    <row r="9" spans="1:15">
      <c r="A9" s="7" t="s">
        <v>11</v>
      </c>
      <c r="B9" s="7" t="s">
        <v>39</v>
      </c>
      <c r="C9" s="7">
        <v>72.1091452375465</v>
      </c>
      <c r="D9" s="7">
        <v>89.749885229166694</v>
      </c>
      <c r="E9" s="7">
        <v>73.688974393956798</v>
      </c>
      <c r="F9" s="7">
        <v>-0.28803846038319803</v>
      </c>
      <c r="G9" s="7">
        <v>5.0487796596610998E-4</v>
      </c>
      <c r="H9" s="7">
        <v>5</v>
      </c>
      <c r="I9" s="7">
        <v>13125414</v>
      </c>
      <c r="J9" s="7">
        <v>13602565</v>
      </c>
      <c r="K9" s="7">
        <v>1</v>
      </c>
      <c r="L9" s="7" t="s">
        <v>60</v>
      </c>
      <c r="M9" s="5" t="s">
        <v>57</v>
      </c>
    </row>
    <row r="10" spans="1:15">
      <c r="A10" s="7" t="s">
        <v>27</v>
      </c>
      <c r="B10" s="7" t="s">
        <v>55</v>
      </c>
      <c r="C10" s="7">
        <v>708.17615547691696</v>
      </c>
      <c r="D10" s="7">
        <v>864.26378546916101</v>
      </c>
      <c r="E10" s="7">
        <v>739.96201804033603</v>
      </c>
      <c r="F10" s="7">
        <v>-0.229059793032688</v>
      </c>
      <c r="G10" s="7">
        <v>1.9182370209435601E-2</v>
      </c>
      <c r="H10" s="7">
        <v>11</v>
      </c>
      <c r="I10" s="7">
        <v>30099395</v>
      </c>
      <c r="J10" s="7">
        <v>30268175</v>
      </c>
      <c r="K10" s="7">
        <v>-1</v>
      </c>
      <c r="L10" s="7" t="s">
        <v>83</v>
      </c>
      <c r="M10" s="5" t="s">
        <v>57</v>
      </c>
    </row>
    <row r="11" spans="1:15">
      <c r="A11" s="4" t="s">
        <v>28</v>
      </c>
      <c r="B11" s="4" t="s">
        <v>56</v>
      </c>
      <c r="C11" s="4">
        <v>190.233949125821</v>
      </c>
      <c r="D11" s="4">
        <v>167.72326221245601</v>
      </c>
      <c r="E11" s="4">
        <v>191.13100377449601</v>
      </c>
      <c r="F11" s="4">
        <v>0.19196427919109901</v>
      </c>
      <c r="G11" s="4">
        <v>3.4748433671280998E-2</v>
      </c>
      <c r="H11" s="4">
        <v>17</v>
      </c>
      <c r="I11" s="4">
        <v>35049966</v>
      </c>
      <c r="J11" s="4">
        <v>35058749</v>
      </c>
      <c r="K11" s="4">
        <v>1</v>
      </c>
      <c r="L11" s="4" t="s">
        <v>82</v>
      </c>
      <c r="M11" s="6" t="s">
        <v>57</v>
      </c>
    </row>
    <row r="12" spans="1:15">
      <c r="A12" s="4" t="s">
        <v>22</v>
      </c>
      <c r="B12" s="4" t="s">
        <v>50</v>
      </c>
      <c r="C12" s="4">
        <v>60.658755956520601</v>
      </c>
      <c r="D12" s="4">
        <v>54.834618546288901</v>
      </c>
      <c r="E12" s="4">
        <v>67.447399247892406</v>
      </c>
      <c r="F12" s="4">
        <v>0.28691511457923902</v>
      </c>
      <c r="G12" s="4">
        <v>3.0072310929193598E-2</v>
      </c>
      <c r="H12" s="4">
        <v>9</v>
      </c>
      <c r="I12" s="4">
        <v>58287738</v>
      </c>
      <c r="J12" s="4">
        <v>58313186</v>
      </c>
      <c r="K12" s="4">
        <v>-1</v>
      </c>
      <c r="L12" s="4" t="s">
        <v>84</v>
      </c>
      <c r="M12" s="6" t="s">
        <v>57</v>
      </c>
    </row>
    <row r="13" spans="1:15">
      <c r="A13" s="4" t="s">
        <v>19</v>
      </c>
      <c r="B13" s="4" t="s">
        <v>47</v>
      </c>
      <c r="C13" s="4">
        <v>3573.1989437377802</v>
      </c>
      <c r="D13" s="4">
        <v>3167.7364135368898</v>
      </c>
      <c r="E13" s="4">
        <v>4312.28582075331</v>
      </c>
      <c r="F13" s="4">
        <v>0.45392845320233199</v>
      </c>
      <c r="G13" s="4">
        <v>4.3449013791918801E-3</v>
      </c>
      <c r="H13" s="4">
        <v>11</v>
      </c>
      <c r="I13" s="4">
        <v>94936224</v>
      </c>
      <c r="J13" s="4">
        <v>94953042</v>
      </c>
      <c r="K13" s="4">
        <v>1</v>
      </c>
      <c r="L13" s="4" t="s">
        <v>86</v>
      </c>
      <c r="M13" s="6" t="s">
        <v>57</v>
      </c>
    </row>
    <row r="14" spans="1:15">
      <c r="A14" s="4" t="s">
        <v>18</v>
      </c>
      <c r="B14" s="4" t="s">
        <v>46</v>
      </c>
      <c r="C14" s="4">
        <v>96.780946459298605</v>
      </c>
      <c r="D14" s="4">
        <v>72.871877320518493</v>
      </c>
      <c r="E14" s="4">
        <v>101.09150888254599</v>
      </c>
      <c r="F14" s="4">
        <v>0.47379324819468799</v>
      </c>
      <c r="G14" s="4">
        <v>2.4703891185730398E-2</v>
      </c>
      <c r="H14" s="4">
        <v>14</v>
      </c>
      <c r="I14" s="4">
        <v>70474558</v>
      </c>
      <c r="J14" s="4">
        <v>70520234</v>
      </c>
      <c r="K14" s="4">
        <v>-1</v>
      </c>
      <c r="L14" s="4" t="s">
        <v>87</v>
      </c>
      <c r="M14" s="6" t="s">
        <v>57</v>
      </c>
    </row>
    <row r="15" spans="1:15">
      <c r="A15" s="4" t="s">
        <v>17</v>
      </c>
      <c r="B15" s="4" t="s">
        <v>45</v>
      </c>
      <c r="C15" s="4">
        <v>1035.8030711061599</v>
      </c>
      <c r="D15" s="4">
        <v>885.889778858716</v>
      </c>
      <c r="E15" s="4">
        <v>1225.7104969895299</v>
      </c>
      <c r="F15" s="4">
        <v>0.48039417789838101</v>
      </c>
      <c r="G15" s="4">
        <v>3.1831279439705098E-3</v>
      </c>
      <c r="H15" s="4">
        <v>10</v>
      </c>
      <c r="I15" s="4">
        <v>76708792</v>
      </c>
      <c r="J15" s="4">
        <v>76726168</v>
      </c>
      <c r="K15" s="4">
        <v>-1</v>
      </c>
      <c r="L15" s="4" t="s">
        <v>88</v>
      </c>
      <c r="M15" s="6" t="s">
        <v>57</v>
      </c>
    </row>
    <row r="16" spans="1:15">
      <c r="A16" s="4" t="s">
        <v>6</v>
      </c>
      <c r="B16" s="4" t="s">
        <v>35</v>
      </c>
      <c r="C16" s="4">
        <v>457.80110113152602</v>
      </c>
      <c r="D16" s="4">
        <v>405.26447773266301</v>
      </c>
      <c r="E16" s="4">
        <v>567.17919740657703</v>
      </c>
      <c r="F16" s="4">
        <v>0.49832037595877099</v>
      </c>
      <c r="G16" s="4">
        <v>3.1890562209085102E-4</v>
      </c>
      <c r="H16" s="4">
        <v>2</v>
      </c>
      <c r="I16" s="4">
        <v>27886425</v>
      </c>
      <c r="J16" s="4">
        <v>28039514</v>
      </c>
      <c r="K16" s="4">
        <v>1</v>
      </c>
      <c r="L16" s="4" t="s">
        <v>64</v>
      </c>
      <c r="M16" s="6" t="s">
        <v>57</v>
      </c>
    </row>
    <row r="17" spans="1:13">
      <c r="A17" s="4" t="s">
        <v>16</v>
      </c>
      <c r="B17" s="4" t="s">
        <v>44</v>
      </c>
      <c r="C17" s="4">
        <v>695.85076048301005</v>
      </c>
      <c r="D17" s="4">
        <v>615.85868557892695</v>
      </c>
      <c r="E17" s="4">
        <v>867.10215976855204</v>
      </c>
      <c r="F17" s="4">
        <v>0.50030935241481</v>
      </c>
      <c r="G17" s="4">
        <v>3.5104652970382099E-3</v>
      </c>
      <c r="H17" s="4">
        <v>10</v>
      </c>
      <c r="I17" s="4">
        <v>76595762</v>
      </c>
      <c r="J17" s="4">
        <v>76623630</v>
      </c>
      <c r="K17" s="4">
        <v>-1</v>
      </c>
      <c r="L17" s="4" t="s">
        <v>89</v>
      </c>
      <c r="M17" s="6" t="s">
        <v>57</v>
      </c>
    </row>
    <row r="18" spans="1:13">
      <c r="A18" s="4" t="s">
        <v>8</v>
      </c>
      <c r="B18" s="4" t="s">
        <v>37</v>
      </c>
      <c r="C18" s="4">
        <v>228.74205047252599</v>
      </c>
      <c r="D18" s="4">
        <v>183.126690776462</v>
      </c>
      <c r="E18" s="4">
        <v>267.28616203279</v>
      </c>
      <c r="F18" s="4">
        <v>0.55048042245733997</v>
      </c>
      <c r="G18" s="4">
        <v>2.37036539410338E-4</v>
      </c>
      <c r="H18" s="4">
        <v>11</v>
      </c>
      <c r="I18" s="4">
        <v>35121224</v>
      </c>
      <c r="J18" s="4">
        <v>35708507</v>
      </c>
      <c r="K18" s="4">
        <v>1</v>
      </c>
      <c r="L18" s="4" t="s">
        <v>62</v>
      </c>
      <c r="M18" s="6" t="s">
        <v>57</v>
      </c>
    </row>
  </sheetData>
  <sortState ref="A2:M18">
    <sortCondition ref="F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3CF6-2422-004B-B30B-5F19F5866853}">
  <dimension ref="A1:O62"/>
  <sheetViews>
    <sheetView topLeftCell="A11" zoomScale="88" zoomScaleNormal="88" workbookViewId="0">
      <selection activeCell="A34" sqref="A34"/>
    </sheetView>
  </sheetViews>
  <sheetFormatPr baseColWidth="10" defaultRowHeight="16"/>
  <cols>
    <col min="1" max="1" width="24.5" bestFit="1" customWidth="1"/>
    <col min="2" max="2" width="13" bestFit="1" customWidth="1"/>
    <col min="3" max="3" width="16.5" bestFit="1" customWidth="1"/>
    <col min="4" max="4" width="20.6640625" bestFit="1" customWidth="1"/>
    <col min="5" max="5" width="14.5" bestFit="1" customWidth="1"/>
    <col min="6" max="6" width="23.33203125" customWidth="1"/>
    <col min="7" max="7" width="16.6640625" customWidth="1"/>
    <col min="8" max="8" width="35.83203125" bestFit="1" customWidth="1"/>
    <col min="9" max="9" width="29" bestFit="1" customWidth="1"/>
    <col min="10" max="10" width="26.33203125" bestFit="1" customWidth="1"/>
    <col min="11" max="11" width="19.5" bestFit="1" customWidth="1"/>
    <col min="12" max="12" width="26.6640625" bestFit="1" customWidth="1"/>
    <col min="13" max="13" width="19.83203125" bestFit="1" customWidth="1"/>
  </cols>
  <sheetData>
    <row r="1" spans="1:9" ht="19">
      <c r="A1" s="17"/>
      <c r="B1" s="17"/>
      <c r="C1" s="18"/>
      <c r="D1" s="67" t="s">
        <v>137</v>
      </c>
      <c r="E1" s="68"/>
      <c r="F1" s="69" t="s">
        <v>138</v>
      </c>
      <c r="G1" s="70"/>
      <c r="H1" s="3"/>
    </row>
    <row r="2" spans="1:9" ht="17">
      <c r="A2" s="2" t="s">
        <v>81</v>
      </c>
      <c r="B2" s="2" t="s">
        <v>72</v>
      </c>
      <c r="C2" s="2" t="s">
        <v>111</v>
      </c>
      <c r="D2" s="8" t="s">
        <v>117</v>
      </c>
      <c r="E2" s="8" t="s">
        <v>77</v>
      </c>
      <c r="F2" s="10" t="s">
        <v>118</v>
      </c>
      <c r="G2" s="10" t="s">
        <v>119</v>
      </c>
      <c r="H2" s="3"/>
      <c r="I2" s="5" t="s">
        <v>132</v>
      </c>
    </row>
    <row r="3" spans="1:9">
      <c r="A3" s="23" t="s">
        <v>4</v>
      </c>
      <c r="B3" s="23" t="s">
        <v>33</v>
      </c>
      <c r="C3" s="23" t="s">
        <v>96</v>
      </c>
      <c r="D3" s="25">
        <v>-0.40672541274673701</v>
      </c>
      <c r="E3" s="25">
        <v>7.4175987640623803E-3</v>
      </c>
      <c r="F3" s="25">
        <v>-1.3197161408400357</v>
      </c>
      <c r="G3" s="25">
        <v>-2.4534104201830584</v>
      </c>
      <c r="H3" s="3"/>
      <c r="I3" s="6" t="s">
        <v>131</v>
      </c>
    </row>
    <row r="4" spans="1:9">
      <c r="A4" s="23" t="s">
        <v>5</v>
      </c>
      <c r="B4" s="23" t="s">
        <v>34</v>
      </c>
      <c r="C4" s="23" t="s">
        <v>97</v>
      </c>
      <c r="D4" s="25">
        <v>-0.40640255306138501</v>
      </c>
      <c r="E4" s="25">
        <v>3.4830769520921199E-3</v>
      </c>
      <c r="F4" s="25">
        <v>-2.1179709155750452</v>
      </c>
      <c r="G4" s="25">
        <v>-2.3273301045333374</v>
      </c>
      <c r="H4" s="3"/>
      <c r="I4" s="3"/>
    </row>
    <row r="5" spans="1:9">
      <c r="A5" s="23" t="s">
        <v>11</v>
      </c>
      <c r="B5" s="23" t="s">
        <v>39</v>
      </c>
      <c r="C5" s="23" t="s">
        <v>101</v>
      </c>
      <c r="D5" s="25">
        <v>-0.30663952195004801</v>
      </c>
      <c r="E5" s="25">
        <v>7.4562850731072796E-4</v>
      </c>
      <c r="F5" s="25">
        <v>-1.9819431295736898</v>
      </c>
      <c r="G5" s="25">
        <v>-1.6119891403518531</v>
      </c>
      <c r="H5" s="3"/>
      <c r="I5" s="3"/>
    </row>
    <row r="6" spans="1:9">
      <c r="A6" s="20" t="s">
        <v>12</v>
      </c>
      <c r="B6" s="20" t="s">
        <v>40</v>
      </c>
      <c r="C6" s="20" t="s">
        <v>120</v>
      </c>
      <c r="D6" s="25">
        <v>-0.28967192464415498</v>
      </c>
      <c r="E6" s="11">
        <v>4.6786724130651802E-3</v>
      </c>
      <c r="F6" s="11">
        <v>-0.44940442242994522</v>
      </c>
      <c r="G6" s="11">
        <v>-1.5588169590976817</v>
      </c>
      <c r="H6" s="3"/>
      <c r="I6" s="3"/>
    </row>
    <row r="7" spans="1:9">
      <c r="A7" s="23" t="s">
        <v>14</v>
      </c>
      <c r="B7" s="23" t="s">
        <v>42</v>
      </c>
      <c r="C7" s="23" t="s">
        <v>116</v>
      </c>
      <c r="D7" s="25">
        <v>-0.21659854513972199</v>
      </c>
      <c r="E7" s="25">
        <v>2.7382509793682099E-2</v>
      </c>
      <c r="F7" s="25">
        <v>-0.39116817048018909</v>
      </c>
      <c r="G7" s="25">
        <v>-1.4587902307228162</v>
      </c>
      <c r="H7" s="3"/>
      <c r="I7" s="3"/>
    </row>
    <row r="8" spans="1:9">
      <c r="A8" s="24" t="s">
        <v>9</v>
      </c>
      <c r="B8" s="24" t="s">
        <v>38</v>
      </c>
      <c r="C8" s="24" t="s">
        <v>115</v>
      </c>
      <c r="D8" s="26">
        <v>0.35282628975497199</v>
      </c>
      <c r="E8" s="26">
        <v>2.49661675724889E-3</v>
      </c>
      <c r="F8" s="26">
        <v>1.8564111293289889</v>
      </c>
      <c r="G8" s="26">
        <v>1.8752324639787656</v>
      </c>
      <c r="H8" s="3"/>
      <c r="I8" s="3"/>
    </row>
    <row r="9" spans="1:9">
      <c r="A9" s="24" t="s">
        <v>6</v>
      </c>
      <c r="B9" s="24" t="s">
        <v>35</v>
      </c>
      <c r="C9" s="24" t="s">
        <v>98</v>
      </c>
      <c r="D9" s="26">
        <v>0.39576356650840999</v>
      </c>
      <c r="E9" s="26">
        <v>5.0561528585022402E-3</v>
      </c>
      <c r="F9" s="26">
        <v>0.83543755234153227</v>
      </c>
      <c r="G9" s="26">
        <v>3.3138570891253423</v>
      </c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 ht="19">
      <c r="A12" s="17"/>
      <c r="B12" s="17"/>
      <c r="C12" s="18"/>
      <c r="D12" s="68" t="s">
        <v>135</v>
      </c>
      <c r="E12" s="68"/>
      <c r="F12" s="70" t="s">
        <v>136</v>
      </c>
      <c r="G12" s="70"/>
      <c r="H12" s="3"/>
      <c r="I12" s="3"/>
    </row>
    <row r="13" spans="1:9" ht="18" customHeight="1">
      <c r="A13" s="2" t="s">
        <v>81</v>
      </c>
      <c r="B13" s="2" t="s">
        <v>72</v>
      </c>
      <c r="C13" s="2" t="s">
        <v>111</v>
      </c>
      <c r="D13" s="8" t="s">
        <v>114</v>
      </c>
      <c r="E13" s="8" t="s">
        <v>77</v>
      </c>
      <c r="F13" s="10" t="s">
        <v>113</v>
      </c>
      <c r="G13" s="10" t="s">
        <v>112</v>
      </c>
      <c r="H13" s="3"/>
      <c r="I13" s="3"/>
    </row>
    <row r="14" spans="1:9">
      <c r="A14" s="20" t="s">
        <v>0</v>
      </c>
      <c r="B14" s="20" t="s">
        <v>29</v>
      </c>
      <c r="C14" s="20" t="s">
        <v>93</v>
      </c>
      <c r="D14" s="12">
        <v>-1.0039680521729899</v>
      </c>
      <c r="E14" s="11">
        <v>1.19850372927046E-4</v>
      </c>
      <c r="F14" s="13">
        <v>-1.7961378256872313</v>
      </c>
      <c r="G14" s="13">
        <v>-1.6775050099866742</v>
      </c>
      <c r="H14" s="3"/>
      <c r="I14" s="3"/>
    </row>
    <row r="15" spans="1:9">
      <c r="A15" s="20" t="s">
        <v>1</v>
      </c>
      <c r="B15" s="20" t="s">
        <v>30</v>
      </c>
      <c r="C15" s="20" t="s">
        <v>94</v>
      </c>
      <c r="D15" s="12">
        <v>-0.86280223965065395</v>
      </c>
      <c r="E15" s="11">
        <v>1.6945425752631701E-7</v>
      </c>
      <c r="F15" s="13">
        <v>-2.0685976074924932</v>
      </c>
      <c r="G15" s="13">
        <v>-1.7045146918934253</v>
      </c>
      <c r="H15" s="3"/>
      <c r="I15" s="3"/>
    </row>
    <row r="16" spans="1:9">
      <c r="A16" s="20" t="s">
        <v>7</v>
      </c>
      <c r="B16" s="20" t="s">
        <v>36</v>
      </c>
      <c r="C16" s="20" t="s">
        <v>99</v>
      </c>
      <c r="D16" s="12">
        <v>-0.55013172011223799</v>
      </c>
      <c r="E16" s="11">
        <v>4.3199093396274097E-5</v>
      </c>
      <c r="F16" s="13">
        <v>-1.4194421460139437</v>
      </c>
      <c r="G16" s="13">
        <v>-0.91424701498828909</v>
      </c>
      <c r="H16" s="3"/>
      <c r="I16" s="3"/>
    </row>
    <row r="17" spans="1:7">
      <c r="A17" s="20" t="s">
        <v>3</v>
      </c>
      <c r="B17" s="20" t="s">
        <v>32</v>
      </c>
      <c r="C17" s="20" t="s">
        <v>95</v>
      </c>
      <c r="D17" s="12">
        <v>-0.41235405203692399</v>
      </c>
      <c r="E17" s="11">
        <v>1.9523010735405699E-3</v>
      </c>
      <c r="F17" s="13">
        <v>-1.7619486816670165</v>
      </c>
      <c r="G17" s="13">
        <v>-1.3737720202239549</v>
      </c>
    </row>
    <row r="18" spans="1:7">
      <c r="A18" s="20" t="s">
        <v>5</v>
      </c>
      <c r="B18" s="20" t="s">
        <v>34</v>
      </c>
      <c r="C18" s="20" t="s">
        <v>97</v>
      </c>
      <c r="D18" s="12">
        <v>-0.39776704890717302</v>
      </c>
      <c r="E18" s="11">
        <v>1.85162664034825E-3</v>
      </c>
      <c r="F18" s="13">
        <v>-2.0194548276139352</v>
      </c>
      <c r="G18" s="13">
        <v>-1.1661608867215212</v>
      </c>
    </row>
    <row r="19" spans="1:7">
      <c r="A19" s="20" t="s">
        <v>21</v>
      </c>
      <c r="B19" s="20" t="s">
        <v>49</v>
      </c>
      <c r="C19" s="20" t="s">
        <v>106</v>
      </c>
      <c r="D19" s="12">
        <v>-0.36629798559520899</v>
      </c>
      <c r="E19" s="11">
        <v>1.30731869366174E-2</v>
      </c>
      <c r="F19" s="13">
        <v>-1.8119915277489347</v>
      </c>
      <c r="G19" s="13">
        <v>-1.6896445731631811</v>
      </c>
    </row>
    <row r="20" spans="1:7">
      <c r="A20" s="20" t="s">
        <v>4</v>
      </c>
      <c r="B20" s="20" t="s">
        <v>33</v>
      </c>
      <c r="C20" s="20" t="s">
        <v>96</v>
      </c>
      <c r="D20" s="12">
        <v>-0.34783346282646899</v>
      </c>
      <c r="E20" s="11">
        <v>1.12997223209043E-2</v>
      </c>
      <c r="F20" s="13">
        <v>-1.6340489792342741</v>
      </c>
      <c r="G20" s="13">
        <v>-2.837752415439406</v>
      </c>
    </row>
    <row r="21" spans="1:7">
      <c r="A21" s="20" t="s">
        <v>11</v>
      </c>
      <c r="B21" s="20" t="s">
        <v>39</v>
      </c>
      <c r="C21" s="20" t="s">
        <v>101</v>
      </c>
      <c r="D21" s="12">
        <v>-0.28803846038319803</v>
      </c>
      <c r="E21" s="11">
        <v>5.0487796596610998E-4</v>
      </c>
      <c r="F21" s="13">
        <v>-2.4051546485917958</v>
      </c>
      <c r="G21" s="13">
        <v>-1.3997019452444042</v>
      </c>
    </row>
    <row r="22" spans="1:7">
      <c r="A22" s="20" t="s">
        <v>27</v>
      </c>
      <c r="B22" s="20" t="s">
        <v>55</v>
      </c>
      <c r="C22" s="20" t="s">
        <v>109</v>
      </c>
      <c r="D22" s="12">
        <v>-0.229059793032688</v>
      </c>
      <c r="E22" s="11">
        <v>1.9182370209435601E-2</v>
      </c>
      <c r="F22" s="13">
        <v>-0.47565505968907218</v>
      </c>
      <c r="G22" s="13">
        <v>-2.7238312435625502</v>
      </c>
    </row>
    <row r="23" spans="1:7">
      <c r="A23" s="21" t="s">
        <v>28</v>
      </c>
      <c r="B23" s="21" t="s">
        <v>56</v>
      </c>
      <c r="C23" s="21" t="s">
        <v>110</v>
      </c>
      <c r="D23" s="15">
        <v>0.19196427919109901</v>
      </c>
      <c r="E23" s="14">
        <v>3.4748433671280998E-2</v>
      </c>
      <c r="F23" s="16">
        <v>3.5521266716602589</v>
      </c>
      <c r="G23" s="16">
        <v>2.1015389946524667</v>
      </c>
    </row>
    <row r="24" spans="1:7">
      <c r="A24" s="21" t="s">
        <v>22</v>
      </c>
      <c r="B24" s="21" t="s">
        <v>50</v>
      </c>
      <c r="C24" s="21" t="s">
        <v>107</v>
      </c>
      <c r="D24" s="15">
        <v>0.28691511457923902</v>
      </c>
      <c r="E24" s="14">
        <v>3.0072310929193598E-2</v>
      </c>
      <c r="F24" s="16">
        <v>1.3322731463931368</v>
      </c>
      <c r="G24" s="16">
        <v>0.63629654279017756</v>
      </c>
    </row>
    <row r="25" spans="1:7">
      <c r="A25" s="21" t="s">
        <v>19</v>
      </c>
      <c r="B25" s="21" t="s">
        <v>47</v>
      </c>
      <c r="C25" s="21" t="s">
        <v>105</v>
      </c>
      <c r="D25" s="15">
        <v>0.45392845320233199</v>
      </c>
      <c r="E25" s="14">
        <v>4.3449013791918801E-3</v>
      </c>
      <c r="F25" s="16">
        <v>0.71100363668684818</v>
      </c>
      <c r="G25" s="16">
        <v>1.6722402364901829</v>
      </c>
    </row>
    <row r="26" spans="1:7">
      <c r="A26" s="21" t="s">
        <v>18</v>
      </c>
      <c r="B26" s="21" t="s">
        <v>46</v>
      </c>
      <c r="C26" s="21" t="s">
        <v>104</v>
      </c>
      <c r="D26" s="15">
        <v>0.47379324819468799</v>
      </c>
      <c r="E26" s="14">
        <v>2.4703891185730398E-2</v>
      </c>
      <c r="F26" s="16">
        <v>1.6223409316102502</v>
      </c>
      <c r="G26" s="16">
        <v>0.88448582869598147</v>
      </c>
    </row>
    <row r="27" spans="1:7">
      <c r="A27" s="21" t="s">
        <v>17</v>
      </c>
      <c r="B27" s="21" t="s">
        <v>45</v>
      </c>
      <c r="C27" s="21" t="s">
        <v>103</v>
      </c>
      <c r="D27" s="15">
        <v>0.48039417789838101</v>
      </c>
      <c r="E27" s="14">
        <v>3.1831279439705098E-3</v>
      </c>
      <c r="F27" s="16">
        <v>1.5405522463294503</v>
      </c>
      <c r="G27" s="16">
        <v>1.1220649612158498</v>
      </c>
    </row>
    <row r="28" spans="1:7">
      <c r="A28" s="21" t="s">
        <v>6</v>
      </c>
      <c r="B28" s="21" t="s">
        <v>35</v>
      </c>
      <c r="C28" s="21" t="s">
        <v>98</v>
      </c>
      <c r="D28" s="15">
        <v>0.49832037595877099</v>
      </c>
      <c r="E28" s="14">
        <v>3.1890562209085102E-4</v>
      </c>
      <c r="F28" s="16">
        <v>1.1414254388321994</v>
      </c>
      <c r="G28" s="16">
        <v>1.9166144903850708</v>
      </c>
    </row>
    <row r="29" spans="1:7">
      <c r="A29" s="21" t="s">
        <v>16</v>
      </c>
      <c r="B29" s="21" t="s">
        <v>44</v>
      </c>
      <c r="C29" s="21" t="s">
        <v>102</v>
      </c>
      <c r="D29" s="15">
        <v>0.50030935241481</v>
      </c>
      <c r="E29" s="14">
        <v>3.5104652970382099E-3</v>
      </c>
      <c r="F29" s="16">
        <v>1.688791012336275</v>
      </c>
      <c r="G29" s="16">
        <v>1.2229213878788605</v>
      </c>
    </row>
    <row r="30" spans="1:7">
      <c r="A30" s="21" t="s">
        <v>8</v>
      </c>
      <c r="B30" s="21" t="s">
        <v>37</v>
      </c>
      <c r="C30" s="21" t="s">
        <v>100</v>
      </c>
      <c r="D30" s="15">
        <v>0.55048042245733997</v>
      </c>
      <c r="E30" s="14">
        <v>2.37036539410338E-4</v>
      </c>
      <c r="F30" s="16">
        <v>2.5086003492314277</v>
      </c>
      <c r="G30" s="16">
        <v>2.2184485470183373</v>
      </c>
    </row>
    <row r="31" spans="1:7">
      <c r="A31" s="19"/>
      <c r="B31" s="19"/>
      <c r="C31" s="19"/>
      <c r="D31" s="19"/>
      <c r="E31" s="19"/>
      <c r="F31" s="19"/>
      <c r="G31" s="19"/>
    </row>
    <row r="33" spans="1:13" ht="19">
      <c r="D33" s="71" t="s">
        <v>133</v>
      </c>
      <c r="E33" s="71"/>
      <c r="F33" s="71"/>
      <c r="G33" s="71"/>
      <c r="H33" s="71" t="s">
        <v>134</v>
      </c>
      <c r="I33" s="71"/>
      <c r="J33" s="71"/>
      <c r="K33" s="71"/>
      <c r="L33" s="71"/>
      <c r="M33" s="71"/>
    </row>
    <row r="34" spans="1:13" ht="17">
      <c r="A34" s="2" t="s">
        <v>81</v>
      </c>
      <c r="B34" s="2" t="s">
        <v>72</v>
      </c>
      <c r="C34" s="2" t="s">
        <v>111</v>
      </c>
      <c r="D34" s="27" t="s">
        <v>128</v>
      </c>
      <c r="E34" s="27" t="s">
        <v>77</v>
      </c>
      <c r="F34" s="27" t="s">
        <v>117</v>
      </c>
      <c r="G34" s="27" t="s">
        <v>77</v>
      </c>
      <c r="H34" s="27" t="s">
        <v>129</v>
      </c>
      <c r="I34" s="27" t="s">
        <v>130</v>
      </c>
      <c r="J34" s="10" t="s">
        <v>113</v>
      </c>
      <c r="K34" s="10" t="s">
        <v>112</v>
      </c>
      <c r="L34" s="10" t="s">
        <v>118</v>
      </c>
      <c r="M34" s="10" t="s">
        <v>119</v>
      </c>
    </row>
    <row r="35" spans="1:13">
      <c r="A35" s="5" t="s">
        <v>0</v>
      </c>
      <c r="B35" s="5" t="s">
        <v>29</v>
      </c>
      <c r="C35" s="5" t="s">
        <v>93</v>
      </c>
      <c r="D35" s="25">
        <v>-1.0039680521729899</v>
      </c>
      <c r="E35" s="25">
        <v>1.19850372927046E-4</v>
      </c>
      <c r="F35" s="25">
        <v>-0.74191423407022605</v>
      </c>
      <c r="G35" s="25">
        <v>4.0040292975960304E-3</v>
      </c>
      <c r="H35" s="25">
        <v>-1.6246904728019318</v>
      </c>
      <c r="I35" s="25">
        <v>-1.5138702231588723</v>
      </c>
      <c r="J35" s="25">
        <v>-1.7961378256872313</v>
      </c>
      <c r="K35" s="25">
        <v>-1.6775050099866742</v>
      </c>
      <c r="L35" s="25">
        <v>0</v>
      </c>
      <c r="M35" s="25">
        <v>0</v>
      </c>
    </row>
    <row r="36" spans="1:13">
      <c r="A36" s="5" t="s">
        <v>1</v>
      </c>
      <c r="B36" s="5" t="s">
        <v>30</v>
      </c>
      <c r="C36" s="5" t="s">
        <v>94</v>
      </c>
      <c r="D36" s="25">
        <v>-0.86280223965065395</v>
      </c>
      <c r="E36" s="25">
        <v>1.6945425752631701E-7</v>
      </c>
      <c r="F36" s="25">
        <v>-0.72344887302273397</v>
      </c>
      <c r="G36" s="25">
        <v>2.8946641143262699E-6</v>
      </c>
      <c r="H36" s="25">
        <v>-1.3997257549601729</v>
      </c>
      <c r="I36" s="25">
        <v>-1.495735933792758</v>
      </c>
      <c r="J36" s="25">
        <v>-2.0685976074924932</v>
      </c>
      <c r="K36" s="25">
        <v>-1.7045146918934253</v>
      </c>
      <c r="L36" s="25">
        <v>0</v>
      </c>
      <c r="M36" s="25">
        <v>0</v>
      </c>
    </row>
    <row r="37" spans="1:13">
      <c r="A37" s="5" t="s">
        <v>7</v>
      </c>
      <c r="B37" s="5" t="s">
        <v>36</v>
      </c>
      <c r="C37" s="5" t="s">
        <v>99</v>
      </c>
      <c r="D37" s="25">
        <v>-0.55013172011223799</v>
      </c>
      <c r="E37" s="25">
        <v>4.3199093396274097E-5</v>
      </c>
      <c r="F37" s="25">
        <v>-0.36909321452463301</v>
      </c>
      <c r="G37" s="25">
        <v>4.0040292975960304E-3</v>
      </c>
      <c r="H37" s="25">
        <v>0</v>
      </c>
      <c r="I37" s="25">
        <v>0</v>
      </c>
      <c r="J37" s="25">
        <v>-1.4194421460139437</v>
      </c>
      <c r="K37" s="25">
        <v>-0.91424701498828909</v>
      </c>
      <c r="L37" s="25">
        <v>0</v>
      </c>
      <c r="M37" s="25">
        <v>0</v>
      </c>
    </row>
    <row r="38" spans="1:13">
      <c r="A38" s="5" t="s">
        <v>2</v>
      </c>
      <c r="B38" s="5" t="s">
        <v>31</v>
      </c>
      <c r="C38" s="5" t="s">
        <v>126</v>
      </c>
      <c r="D38" s="25">
        <v>-0.50637458640893196</v>
      </c>
      <c r="E38" s="25">
        <v>1.2882246298078799E-4</v>
      </c>
      <c r="F38" s="25">
        <v>-0.51875373409883196</v>
      </c>
      <c r="G38" s="25">
        <v>2.9241772124290801E-4</v>
      </c>
      <c r="H38" s="25">
        <v>-0.98159346572324602</v>
      </c>
      <c r="I38" s="25">
        <v>-1.9051287832073041</v>
      </c>
      <c r="J38" s="25">
        <v>0</v>
      </c>
      <c r="K38" s="25">
        <v>0</v>
      </c>
      <c r="L38" s="25">
        <v>0</v>
      </c>
      <c r="M38" s="25">
        <v>0</v>
      </c>
    </row>
    <row r="39" spans="1:13">
      <c r="A39" s="5" t="s">
        <v>3</v>
      </c>
      <c r="B39" s="5" t="s">
        <v>32</v>
      </c>
      <c r="C39" s="5" t="s">
        <v>95</v>
      </c>
      <c r="D39" s="25">
        <v>-0.41235405203692399</v>
      </c>
      <c r="E39" s="25">
        <v>1.9523010735405699E-3</v>
      </c>
      <c r="F39" s="25">
        <v>-0.41984086361137402</v>
      </c>
      <c r="G39" s="25">
        <v>3.7371771215861001E-3</v>
      </c>
      <c r="H39" s="25">
        <v>-1.868664540617081</v>
      </c>
      <c r="I39" s="25">
        <v>-1.4840887145079693</v>
      </c>
      <c r="J39" s="25">
        <v>-1.7619486816670165</v>
      </c>
      <c r="K39" s="25">
        <v>-1.3737720202239549</v>
      </c>
      <c r="L39" s="25">
        <v>0</v>
      </c>
      <c r="M39" s="25">
        <v>0</v>
      </c>
    </row>
    <row r="40" spans="1:13">
      <c r="A40" s="5" t="s">
        <v>5</v>
      </c>
      <c r="B40" s="5" t="s">
        <v>34</v>
      </c>
      <c r="C40" s="5" t="s">
        <v>97</v>
      </c>
      <c r="D40" s="25">
        <v>-0.39776704890717302</v>
      </c>
      <c r="E40" s="25">
        <v>1.85162664034825E-3</v>
      </c>
      <c r="F40" s="25">
        <v>-0.40640255306138501</v>
      </c>
      <c r="G40" s="25">
        <v>3.4830769520921199E-3</v>
      </c>
      <c r="H40" s="25">
        <v>-3.6360324456177455</v>
      </c>
      <c r="I40" s="25">
        <v>-2.6408868277759687</v>
      </c>
      <c r="J40" s="25">
        <v>-2.0194548276139352</v>
      </c>
      <c r="K40" s="25">
        <v>-1.1661608867215212</v>
      </c>
      <c r="L40" s="25">
        <v>-2.1179709155750452</v>
      </c>
      <c r="M40" s="25">
        <v>-2.3273301045333374</v>
      </c>
    </row>
    <row r="41" spans="1:13">
      <c r="A41" s="5" t="s">
        <v>12</v>
      </c>
      <c r="B41" s="5" t="s">
        <v>40</v>
      </c>
      <c r="C41" s="5" t="s">
        <v>120</v>
      </c>
      <c r="D41" s="25">
        <v>-0.38438167625679898</v>
      </c>
      <c r="E41" s="25">
        <v>1.6446803523492801E-4</v>
      </c>
      <c r="F41" s="25">
        <v>-0.28967192464415498</v>
      </c>
      <c r="G41" s="25">
        <v>4.6786724130651802E-3</v>
      </c>
      <c r="H41" s="25">
        <v>-0.73115279571466429</v>
      </c>
      <c r="I41" s="25">
        <v>-1.6152649725261554</v>
      </c>
      <c r="J41" s="25">
        <v>0</v>
      </c>
      <c r="K41" s="25">
        <v>0</v>
      </c>
      <c r="L41" s="25">
        <v>-0.44940442242994522</v>
      </c>
      <c r="M41" s="25">
        <v>-1.5588169590976817</v>
      </c>
    </row>
    <row r="42" spans="1:13">
      <c r="A42" s="5" t="s">
        <v>21</v>
      </c>
      <c r="B42" s="5" t="s">
        <v>49</v>
      </c>
      <c r="C42" s="5" t="s">
        <v>106</v>
      </c>
      <c r="D42" s="25">
        <v>-0.36629798559520899</v>
      </c>
      <c r="E42" s="25">
        <v>1.30731869366174E-2</v>
      </c>
      <c r="F42" s="25">
        <v>0</v>
      </c>
      <c r="G42" s="25">
        <v>0</v>
      </c>
      <c r="H42" s="25">
        <v>-3.5389747245520748</v>
      </c>
      <c r="I42" s="25">
        <v>-2.9942688358962819</v>
      </c>
      <c r="J42" s="25">
        <v>-1.8119915277489347</v>
      </c>
      <c r="K42" s="25">
        <v>-1.6896445731631811</v>
      </c>
      <c r="L42" s="25">
        <v>-1.7409072861522834</v>
      </c>
      <c r="M42" s="25">
        <v>-1.4048081526866838</v>
      </c>
    </row>
    <row r="43" spans="1:13">
      <c r="A43" s="5" t="s">
        <v>4</v>
      </c>
      <c r="B43" s="5" t="s">
        <v>33</v>
      </c>
      <c r="C43" s="5" t="s">
        <v>96</v>
      </c>
      <c r="D43" s="25">
        <v>-0.34783346282646899</v>
      </c>
      <c r="E43" s="25">
        <v>1.12997223209043E-2</v>
      </c>
      <c r="F43" s="25">
        <v>-0.40672541274673701</v>
      </c>
      <c r="G43" s="25">
        <v>7.4175987640623803E-3</v>
      </c>
      <c r="H43" s="25">
        <v>-2.8479036275548362</v>
      </c>
      <c r="I43" s="25">
        <v>-5.5496487165551152</v>
      </c>
      <c r="J43" s="25">
        <v>-1.6340489792342741</v>
      </c>
      <c r="K43" s="25">
        <v>-2.837752415439406</v>
      </c>
      <c r="L43" s="25">
        <v>-1.3197161408400357</v>
      </c>
      <c r="M43" s="25">
        <v>-2.4534104201830584</v>
      </c>
    </row>
    <row r="44" spans="1:13">
      <c r="A44" s="5" t="s">
        <v>11</v>
      </c>
      <c r="B44" s="5" t="s">
        <v>39</v>
      </c>
      <c r="C44" s="5" t="s">
        <v>101</v>
      </c>
      <c r="D44" s="25">
        <v>-0.28803846038319803</v>
      </c>
      <c r="E44" s="25">
        <v>5.0487796596610998E-4</v>
      </c>
      <c r="F44" s="25">
        <v>-0.30663952195004801</v>
      </c>
      <c r="G44" s="25">
        <v>7.4562850731072796E-4</v>
      </c>
      <c r="H44" s="25">
        <v>-3.9663167004977895</v>
      </c>
      <c r="I44" s="25">
        <v>-2.8265324484237278</v>
      </c>
      <c r="J44" s="25">
        <v>-2.4051546485917958</v>
      </c>
      <c r="K44" s="25">
        <v>-1.3997019452444042</v>
      </c>
      <c r="L44" s="25">
        <v>-1.9819431295736898</v>
      </c>
      <c r="M44" s="25">
        <v>-1.6119891403518531</v>
      </c>
    </row>
    <row r="45" spans="1:13">
      <c r="A45" s="5" t="s">
        <v>25</v>
      </c>
      <c r="B45" s="5" t="s">
        <v>53</v>
      </c>
      <c r="C45" s="5" t="s">
        <v>127</v>
      </c>
      <c r="D45" s="25">
        <v>-0.26946891752108598</v>
      </c>
      <c r="E45" s="25">
        <v>5.2888739128710404E-3</v>
      </c>
      <c r="F45" s="25">
        <v>0</v>
      </c>
      <c r="G45" s="25">
        <v>0</v>
      </c>
      <c r="H45" s="25">
        <v>-1.4131545791212863</v>
      </c>
      <c r="I45" s="25">
        <v>-0.20035852716004771</v>
      </c>
      <c r="J45" s="25">
        <v>0</v>
      </c>
      <c r="K45" s="25">
        <v>0</v>
      </c>
      <c r="L45" s="25">
        <v>0</v>
      </c>
      <c r="M45" s="25">
        <v>0</v>
      </c>
    </row>
    <row r="46" spans="1:13">
      <c r="A46" s="5" t="s">
        <v>27</v>
      </c>
      <c r="B46" s="5" t="s">
        <v>55</v>
      </c>
      <c r="C46" s="5" t="s">
        <v>109</v>
      </c>
      <c r="D46" s="25">
        <v>-0.229059793032688</v>
      </c>
      <c r="E46" s="25">
        <v>1.9182370209435601E-2</v>
      </c>
      <c r="F46" s="25">
        <v>0</v>
      </c>
      <c r="G46" s="25">
        <v>0</v>
      </c>
      <c r="H46" s="25">
        <v>-0.43037191698086807</v>
      </c>
      <c r="I46" s="25">
        <v>-2.4235263675008629</v>
      </c>
      <c r="J46" s="25">
        <v>-0.47565505968907218</v>
      </c>
      <c r="K46" s="25">
        <v>-2.7238312435625502</v>
      </c>
      <c r="L46" s="25">
        <v>0</v>
      </c>
      <c r="M46" s="25">
        <v>0</v>
      </c>
    </row>
    <row r="47" spans="1:13">
      <c r="A47" s="5" t="s">
        <v>14</v>
      </c>
      <c r="B47" s="5" t="s">
        <v>42</v>
      </c>
      <c r="C47" s="5" t="s">
        <v>116</v>
      </c>
      <c r="D47" s="25">
        <v>0</v>
      </c>
      <c r="E47" s="25">
        <v>0</v>
      </c>
      <c r="F47" s="25">
        <v>-0.21659854513972199</v>
      </c>
      <c r="G47" s="25">
        <v>2.7382509793682099E-2</v>
      </c>
      <c r="H47" s="25">
        <v>0</v>
      </c>
      <c r="I47" s="25">
        <v>0</v>
      </c>
      <c r="J47" s="25">
        <v>0</v>
      </c>
      <c r="K47" s="25">
        <v>0</v>
      </c>
      <c r="L47" s="25">
        <v>-0.39116817048018909</v>
      </c>
      <c r="M47" s="25">
        <v>-1.4587902307228162</v>
      </c>
    </row>
    <row r="48" spans="1:13">
      <c r="A48" s="6" t="s">
        <v>28</v>
      </c>
      <c r="B48" s="6" t="s">
        <v>56</v>
      </c>
      <c r="C48" s="6" t="s">
        <v>110</v>
      </c>
      <c r="D48" s="26">
        <v>0.19196427919109901</v>
      </c>
      <c r="E48" s="26">
        <v>3.4748433671280998E-2</v>
      </c>
      <c r="F48" s="26">
        <v>0</v>
      </c>
      <c r="G48" s="26">
        <v>0</v>
      </c>
      <c r="H48" s="26">
        <v>0</v>
      </c>
      <c r="I48" s="26">
        <v>0</v>
      </c>
      <c r="J48" s="26">
        <v>3.5521266716602589</v>
      </c>
      <c r="K48" s="26">
        <v>2.1015389946524667</v>
      </c>
      <c r="L48" s="26">
        <v>0</v>
      </c>
      <c r="M48" s="26">
        <v>0</v>
      </c>
    </row>
    <row r="49" spans="1:15">
      <c r="A49" s="6" t="s">
        <v>13</v>
      </c>
      <c r="B49" s="6" t="s">
        <v>41</v>
      </c>
      <c r="C49" s="6" t="s">
        <v>121</v>
      </c>
      <c r="D49" s="26">
        <v>0.22894354198699901</v>
      </c>
      <c r="E49" s="26">
        <v>6.9635614623953703E-3</v>
      </c>
      <c r="F49" s="26">
        <v>0.247109372485914</v>
      </c>
      <c r="G49" s="26">
        <v>7.7965079755252997E-3</v>
      </c>
      <c r="H49" s="26">
        <v>1.2498353542429286</v>
      </c>
      <c r="I49" s="26">
        <v>1.6124342399478153</v>
      </c>
      <c r="J49" s="26">
        <v>0</v>
      </c>
      <c r="K49" s="26">
        <v>0</v>
      </c>
      <c r="L49" s="26">
        <v>0</v>
      </c>
      <c r="M49" s="26">
        <v>0</v>
      </c>
    </row>
    <row r="50" spans="1:15">
      <c r="A50" s="21" t="s">
        <v>26</v>
      </c>
      <c r="B50" s="21" t="s">
        <v>54</v>
      </c>
      <c r="C50" s="21" t="s">
        <v>125</v>
      </c>
      <c r="D50" s="14">
        <v>0.26357352202157402</v>
      </c>
      <c r="E50" s="14">
        <v>1.24199291809922E-2</v>
      </c>
      <c r="F50" s="14">
        <v>0</v>
      </c>
      <c r="G50" s="14">
        <v>0</v>
      </c>
      <c r="H50" s="14">
        <v>0.81554645448614271</v>
      </c>
      <c r="I50" s="14">
        <v>1.5842147466204322</v>
      </c>
      <c r="J50" s="14">
        <v>0</v>
      </c>
      <c r="K50" s="14">
        <v>0</v>
      </c>
      <c r="L50" s="26">
        <v>0</v>
      </c>
      <c r="M50" s="26">
        <v>0</v>
      </c>
    </row>
    <row r="51" spans="1:15">
      <c r="A51" s="22" t="s">
        <v>24</v>
      </c>
      <c r="B51" s="22" t="s">
        <v>52</v>
      </c>
      <c r="C51" s="22" t="s">
        <v>124</v>
      </c>
      <c r="D51" s="15">
        <v>0.27410860443601598</v>
      </c>
      <c r="E51" s="15">
        <v>1.12755926599948E-3</v>
      </c>
      <c r="F51" s="15">
        <v>0</v>
      </c>
      <c r="G51" s="15">
        <v>0</v>
      </c>
      <c r="H51" s="15">
        <v>1.4377380885576989</v>
      </c>
      <c r="I51" s="15">
        <v>0.95077616517095231</v>
      </c>
      <c r="J51" s="15">
        <v>0</v>
      </c>
      <c r="K51" s="15">
        <v>0</v>
      </c>
      <c r="L51" s="29">
        <v>0</v>
      </c>
      <c r="M51" s="29">
        <v>0</v>
      </c>
    </row>
    <row r="52" spans="1:15">
      <c r="A52" s="22" t="s">
        <v>22</v>
      </c>
      <c r="B52" s="22" t="s">
        <v>50</v>
      </c>
      <c r="C52" s="22" t="s">
        <v>107</v>
      </c>
      <c r="D52" s="15">
        <v>0.28691511457923902</v>
      </c>
      <c r="E52" s="15">
        <v>3.0072310929193598E-2</v>
      </c>
      <c r="F52" s="15">
        <v>0</v>
      </c>
      <c r="G52" s="15">
        <v>0</v>
      </c>
      <c r="H52" s="15">
        <v>2.8458285185562664</v>
      </c>
      <c r="I52" s="15">
        <v>1.6380372952548403</v>
      </c>
      <c r="J52" s="15">
        <v>1.3322731463931368</v>
      </c>
      <c r="K52" s="15">
        <v>0.63629654279017756</v>
      </c>
      <c r="L52" s="29">
        <v>1.5651311111535247</v>
      </c>
      <c r="M52" s="29">
        <v>0.95170011911922314</v>
      </c>
    </row>
    <row r="53" spans="1:15">
      <c r="A53" s="22" t="s">
        <v>23</v>
      </c>
      <c r="B53" s="30" t="s">
        <v>51</v>
      </c>
      <c r="C53" s="30" t="s">
        <v>108</v>
      </c>
      <c r="D53" s="15">
        <v>0</v>
      </c>
      <c r="E53" s="15">
        <v>0</v>
      </c>
      <c r="F53" s="15">
        <v>0.28183739517142697</v>
      </c>
      <c r="G53" s="15">
        <v>1.80511990315338E-2</v>
      </c>
      <c r="H53" s="15">
        <v>1.776606561645699</v>
      </c>
      <c r="I53" s="15">
        <v>1.122862884580025</v>
      </c>
      <c r="J53" s="15">
        <v>1.5371156370954109</v>
      </c>
      <c r="K53" s="15">
        <v>0.75826616749586417</v>
      </c>
      <c r="L53" s="31">
        <v>0</v>
      </c>
      <c r="M53" s="31">
        <v>0</v>
      </c>
      <c r="N53" s="28">
        <f>IFERROR(VLOOKUP(C53,$AL$4:$AR$126,5,FALSE),0)</f>
        <v>0</v>
      </c>
      <c r="O53" s="28">
        <f>IFERROR(VLOOKUP(C53,$AL$4:$AR$126,7,FALSE),0)</f>
        <v>0</v>
      </c>
    </row>
    <row r="54" spans="1:15">
      <c r="A54" s="22" t="s">
        <v>20</v>
      </c>
      <c r="B54" s="22" t="s">
        <v>48</v>
      </c>
      <c r="C54" s="22" t="s">
        <v>123</v>
      </c>
      <c r="D54" s="15">
        <v>0.36949464926362202</v>
      </c>
      <c r="E54" s="15">
        <v>1.21048057849918E-2</v>
      </c>
      <c r="F54" s="15">
        <v>0</v>
      </c>
      <c r="G54" s="15">
        <v>0</v>
      </c>
      <c r="H54" s="15">
        <v>1.5224585768590395</v>
      </c>
      <c r="I54" s="15">
        <v>0.21268444636536243</v>
      </c>
      <c r="J54" s="15">
        <v>0</v>
      </c>
      <c r="K54" s="15">
        <v>0</v>
      </c>
      <c r="L54" s="29">
        <v>0</v>
      </c>
      <c r="M54" s="29">
        <v>0</v>
      </c>
    </row>
    <row r="55" spans="1:15">
      <c r="A55" s="22" t="s">
        <v>19</v>
      </c>
      <c r="B55" s="22" t="s">
        <v>47</v>
      </c>
      <c r="C55" s="22" t="s">
        <v>105</v>
      </c>
      <c r="D55" s="15">
        <v>0.45392845320233199</v>
      </c>
      <c r="E55" s="15">
        <v>4.3449013791918801E-3</v>
      </c>
      <c r="F55" s="15">
        <v>0</v>
      </c>
      <c r="G55" s="15">
        <v>0</v>
      </c>
      <c r="H55" s="15">
        <v>0.5711237808170091</v>
      </c>
      <c r="I55" s="15">
        <v>2.7713832043846538</v>
      </c>
      <c r="J55" s="15">
        <v>0.71100363668684818</v>
      </c>
      <c r="K55" s="15">
        <v>1.6722402364901829</v>
      </c>
      <c r="L55" s="29">
        <v>0</v>
      </c>
      <c r="M55" s="29">
        <v>0</v>
      </c>
    </row>
    <row r="56" spans="1:15">
      <c r="A56" s="21" t="s">
        <v>18</v>
      </c>
      <c r="B56" s="21" t="s">
        <v>46</v>
      </c>
      <c r="C56" s="21" t="s">
        <v>104</v>
      </c>
      <c r="D56" s="14">
        <v>0.47379324819468799</v>
      </c>
      <c r="E56" s="14">
        <v>2.4703891185730398E-2</v>
      </c>
      <c r="F56" s="14">
        <v>0</v>
      </c>
      <c r="G56" s="14">
        <v>0</v>
      </c>
      <c r="H56" s="14">
        <v>0</v>
      </c>
      <c r="I56" s="14">
        <v>0</v>
      </c>
      <c r="J56" s="14">
        <v>1.6223409316102502</v>
      </c>
      <c r="K56" s="14">
        <v>0.88448582869598147</v>
      </c>
      <c r="L56" s="26">
        <v>0</v>
      </c>
      <c r="M56" s="26">
        <v>0</v>
      </c>
    </row>
    <row r="57" spans="1:15">
      <c r="A57" s="21" t="s">
        <v>17</v>
      </c>
      <c r="B57" s="21" t="s">
        <v>45</v>
      </c>
      <c r="C57" s="21" t="s">
        <v>103</v>
      </c>
      <c r="D57" s="14">
        <v>0.48039417789838101</v>
      </c>
      <c r="E57" s="14">
        <v>3.1831279439705098E-3</v>
      </c>
      <c r="F57" s="14">
        <v>0</v>
      </c>
      <c r="G57" s="14">
        <v>0</v>
      </c>
      <c r="H57" s="14">
        <v>2.417843632323903</v>
      </c>
      <c r="I57" s="14">
        <v>2.420492886781473</v>
      </c>
      <c r="J57" s="14">
        <v>1.5405522463294503</v>
      </c>
      <c r="K57" s="14">
        <v>1.1220649612158498</v>
      </c>
      <c r="L57" s="26">
        <v>1.0979195494781917</v>
      </c>
      <c r="M57" s="26">
        <v>1.6247235867433472</v>
      </c>
    </row>
    <row r="58" spans="1:15">
      <c r="A58" s="21" t="s">
        <v>6</v>
      </c>
      <c r="B58" s="21" t="s">
        <v>35</v>
      </c>
      <c r="C58" s="21" t="s">
        <v>98</v>
      </c>
      <c r="D58" s="14">
        <v>0.49832037595877099</v>
      </c>
      <c r="E58" s="14">
        <v>3.1890562209085102E-4</v>
      </c>
      <c r="F58" s="14">
        <v>0.39576356650840999</v>
      </c>
      <c r="G58" s="14">
        <v>5.0561528585022402E-3</v>
      </c>
      <c r="H58" s="14">
        <v>1.8179867835472929</v>
      </c>
      <c r="I58" s="14">
        <v>4.2601085789708204</v>
      </c>
      <c r="J58" s="14">
        <v>1.1414254388321994</v>
      </c>
      <c r="K58" s="14">
        <v>1.9166144903850708</v>
      </c>
      <c r="L58" s="26">
        <v>0.83543755234153227</v>
      </c>
      <c r="M58" s="26">
        <v>3.3138570891253423</v>
      </c>
    </row>
    <row r="59" spans="1:15">
      <c r="A59" s="6" t="s">
        <v>16</v>
      </c>
      <c r="B59" s="6" t="s">
        <v>44</v>
      </c>
      <c r="C59" s="6" t="s">
        <v>102</v>
      </c>
      <c r="D59" s="26">
        <v>0.50030935241481</v>
      </c>
      <c r="E59" s="26">
        <v>3.5104652970382099E-3</v>
      </c>
      <c r="F59" s="26">
        <v>0</v>
      </c>
      <c r="G59" s="26">
        <v>0</v>
      </c>
      <c r="H59" s="26">
        <v>2.870504063354439</v>
      </c>
      <c r="I59" s="26">
        <v>2.8245947288569542</v>
      </c>
      <c r="J59" s="26">
        <v>1.688791012336275</v>
      </c>
      <c r="K59" s="26">
        <v>1.2229213878788605</v>
      </c>
      <c r="L59" s="26">
        <v>1.4528008540035666</v>
      </c>
      <c r="M59" s="26">
        <v>2.1153882995812654</v>
      </c>
    </row>
    <row r="60" spans="1:15">
      <c r="A60" s="6" t="s">
        <v>8</v>
      </c>
      <c r="B60" s="6" t="s">
        <v>37</v>
      </c>
      <c r="C60" s="6" t="s">
        <v>100</v>
      </c>
      <c r="D60" s="26">
        <v>0.55048042245733997</v>
      </c>
      <c r="E60" s="26">
        <v>2.37036539410338E-4</v>
      </c>
      <c r="F60" s="26">
        <v>0.35530559587346999</v>
      </c>
      <c r="G60" s="26">
        <v>1.7254843478210002E-2</v>
      </c>
      <c r="H60" s="26">
        <v>0.75410189848608911</v>
      </c>
      <c r="I60" s="26">
        <v>1.5171433142153385</v>
      </c>
      <c r="J60" s="26">
        <v>2.5086003492314277</v>
      </c>
      <c r="K60" s="26">
        <v>2.2184485470183373</v>
      </c>
      <c r="L60" s="26">
        <v>0</v>
      </c>
      <c r="M60" s="26">
        <v>0</v>
      </c>
    </row>
    <row r="61" spans="1:15">
      <c r="A61" s="6" t="s">
        <v>9</v>
      </c>
      <c r="B61" s="6" t="s">
        <v>38</v>
      </c>
      <c r="C61" s="6" t="s">
        <v>115</v>
      </c>
      <c r="D61" s="26">
        <v>0.65294266485795904</v>
      </c>
      <c r="E61" s="26">
        <v>2.9739872068685198E-6</v>
      </c>
      <c r="F61" s="26">
        <v>0.35282628975497199</v>
      </c>
      <c r="G61" s="26">
        <v>2.49661675724889E-3</v>
      </c>
      <c r="H61" s="26">
        <v>1.9356583540626167</v>
      </c>
      <c r="I61" s="26">
        <v>1.6577559214186763</v>
      </c>
      <c r="J61" s="26">
        <v>0</v>
      </c>
      <c r="K61" s="26">
        <v>0</v>
      </c>
      <c r="L61" s="26">
        <v>1.8564111293289889</v>
      </c>
      <c r="M61" s="26">
        <v>1.8752324639787656</v>
      </c>
    </row>
    <row r="62" spans="1:15">
      <c r="A62" s="6" t="s">
        <v>15</v>
      </c>
      <c r="B62" s="6" t="s">
        <v>43</v>
      </c>
      <c r="C62" s="6" t="s">
        <v>122</v>
      </c>
      <c r="D62" s="26">
        <v>1.1193701633820401</v>
      </c>
      <c r="E62" s="26">
        <v>2.9525210655179201E-3</v>
      </c>
      <c r="F62" s="26">
        <v>0</v>
      </c>
      <c r="G62" s="26">
        <v>0</v>
      </c>
      <c r="H62" s="26">
        <v>0.80107415758713618</v>
      </c>
      <c r="I62" s="26">
        <v>1.5367187504213391</v>
      </c>
      <c r="J62" s="26">
        <v>0</v>
      </c>
      <c r="K62" s="26">
        <v>0</v>
      </c>
      <c r="L62" s="26">
        <v>0</v>
      </c>
      <c r="M62" s="26">
        <v>0</v>
      </c>
    </row>
  </sheetData>
  <sortState ref="A35:M62">
    <sortCondition ref="D34"/>
  </sortState>
  <mergeCells count="6">
    <mergeCell ref="D1:E1"/>
    <mergeCell ref="F1:G1"/>
    <mergeCell ref="D33:G33"/>
    <mergeCell ref="H33:M33"/>
    <mergeCell ref="F12:G12"/>
    <mergeCell ref="D12:E12"/>
  </mergeCells>
  <conditionalFormatting sqref="B14:B30 N8:N28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 Correlation RNA-Secretome</vt:lpstr>
      <vt:lpstr>B. RNAseq_DLL4-24vsCtrol-24h</vt:lpstr>
      <vt:lpstr>C. RNAseq_JAG1-24vsCtrol-24h</vt:lpstr>
      <vt:lpstr>D. Comparative RNAseq-Secretome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2019-02-19T11:01:44Z</dcterms:created>
  <dcterms:modified xsi:type="dcterms:W3CDTF">2019-03-09T16:02:22Z</dcterms:modified>
</cp:coreProperties>
</file>