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2F49C23C-17F0-4455-A5A0-0312ED94B912}" xr6:coauthVersionLast="47" xr6:coauthVersionMax="47" xr10:uidLastSave="{00000000-0000-0000-0000-000000000000}"/>
  <bookViews>
    <workbookView xWindow="29550" yWindow="960" windowWidth="28020" windowHeight="13455" xr2:uid="{00000000-000D-0000-FFFF-FFFF00000000}"/>
  </bookViews>
  <sheets>
    <sheet name="Table S4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8" i="1" l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5" i="1"/>
  <c r="D6" i="1"/>
  <c r="D19" i="1"/>
  <c r="D34" i="1"/>
  <c r="D30" i="1"/>
  <c r="D10" i="1"/>
  <c r="D9" i="1"/>
  <c r="D14" i="1"/>
  <c r="D11" i="1"/>
  <c r="D7" i="1"/>
  <c r="D18" i="1"/>
  <c r="D15" i="1"/>
  <c r="D8" i="1"/>
  <c r="D16" i="1"/>
  <c r="D13" i="1"/>
  <c r="D22" i="1"/>
  <c r="D36" i="1"/>
  <c r="D26" i="1"/>
  <c r="D23" i="1"/>
  <c r="D17" i="1"/>
  <c r="D27" i="1"/>
  <c r="D25" i="1"/>
  <c r="D24" i="1"/>
  <c r="D29" i="1"/>
  <c r="D77" i="1"/>
  <c r="D59" i="1"/>
  <c r="D66" i="1"/>
  <c r="D41" i="1"/>
  <c r="D32" i="1"/>
  <c r="D65" i="1"/>
  <c r="D21" i="1"/>
  <c r="D37" i="1"/>
  <c r="D84" i="1"/>
  <c r="D63" i="1"/>
  <c r="D78" i="1"/>
  <c r="D74" i="1"/>
  <c r="D72" i="1"/>
  <c r="D38" i="1"/>
  <c r="D50" i="1"/>
  <c r="D125" i="1"/>
  <c r="D44" i="1"/>
  <c r="D55" i="1"/>
  <c r="D47" i="1"/>
  <c r="D81" i="1"/>
  <c r="D54" i="1"/>
  <c r="D51" i="1"/>
  <c r="D35" i="1"/>
  <c r="D39" i="1"/>
  <c r="D28" i="1"/>
  <c r="D46" i="1"/>
  <c r="D48" i="1"/>
  <c r="D31" i="1"/>
  <c r="D58" i="1"/>
  <c r="D61" i="1"/>
  <c r="D82" i="1"/>
  <c r="D43" i="1"/>
  <c r="D62" i="1"/>
  <c r="D67" i="1"/>
  <c r="D40" i="1"/>
  <c r="D86" i="1"/>
  <c r="D42" i="1"/>
  <c r="D49" i="1"/>
  <c r="D165" i="1"/>
  <c r="D33" i="1"/>
  <c r="D95" i="1"/>
  <c r="D104" i="1"/>
  <c r="D111" i="1"/>
  <c r="D12" i="1"/>
  <c r="D102" i="1"/>
  <c r="D71" i="1"/>
  <c r="D79" i="1"/>
  <c r="D130" i="1"/>
  <c r="D112" i="1"/>
  <c r="D45" i="1"/>
  <c r="D141" i="1"/>
  <c r="D115" i="1"/>
  <c r="D117" i="1"/>
  <c r="D52" i="1"/>
  <c r="D103" i="1"/>
  <c r="D57" i="1"/>
  <c r="D92" i="1"/>
  <c r="D96" i="1"/>
  <c r="D69" i="1"/>
  <c r="D114" i="1"/>
  <c r="D87" i="1"/>
  <c r="D144" i="1"/>
  <c r="D133" i="1"/>
  <c r="D101" i="1"/>
  <c r="D118" i="1"/>
  <c r="D73" i="1"/>
  <c r="D99" i="1"/>
  <c r="D122" i="1"/>
  <c r="D93" i="1"/>
  <c r="D88" i="1"/>
  <c r="D76" i="1"/>
  <c r="D113" i="1"/>
  <c r="D80" i="1"/>
  <c r="D90" i="1"/>
  <c r="D64" i="1"/>
  <c r="D120" i="1"/>
  <c r="D100" i="1"/>
  <c r="D109" i="1"/>
  <c r="D126" i="1"/>
  <c r="D163" i="1"/>
  <c r="D134" i="1"/>
  <c r="D154" i="1"/>
  <c r="D129" i="1"/>
  <c r="D108" i="1"/>
  <c r="D124" i="1"/>
  <c r="D106" i="1"/>
  <c r="D56" i="1"/>
  <c r="D164" i="1"/>
  <c r="D119" i="1"/>
  <c r="D136" i="1"/>
  <c r="D127" i="1"/>
  <c r="D85" i="1"/>
  <c r="D20" i="1"/>
  <c r="D70" i="1"/>
  <c r="D68" i="1"/>
  <c r="D142" i="1"/>
  <c r="D121" i="1"/>
  <c r="D107" i="1"/>
  <c r="D155" i="1"/>
  <c r="D135" i="1"/>
  <c r="D89" i="1"/>
  <c r="D110" i="1"/>
  <c r="D131" i="1"/>
  <c r="D83" i="1"/>
  <c r="D139" i="1"/>
  <c r="D166" i="1"/>
  <c r="D123" i="1"/>
  <c r="D157" i="1"/>
  <c r="D91" i="1"/>
  <c r="D150" i="1"/>
  <c r="D152" i="1"/>
  <c r="D94" i="1"/>
  <c r="D97" i="1"/>
  <c r="D145" i="1"/>
  <c r="D159" i="1"/>
  <c r="D98" i="1"/>
  <c r="D158" i="1"/>
  <c r="D146" i="1"/>
  <c r="D75" i="1"/>
  <c r="D137" i="1"/>
  <c r="D149" i="1"/>
  <c r="D128" i="1"/>
  <c r="D116" i="1"/>
  <c r="D151" i="1"/>
  <c r="D147" i="1"/>
  <c r="D143" i="1"/>
  <c r="D105" i="1"/>
  <c r="D138" i="1"/>
  <c r="D153" i="1"/>
  <c r="D148" i="1"/>
  <c r="D161" i="1"/>
  <c r="D156" i="1"/>
  <c r="D160" i="1"/>
  <c r="D140" i="1"/>
  <c r="D162" i="1"/>
  <c r="D60" i="1"/>
  <c r="D132" i="1"/>
  <c r="D53" i="1"/>
  <c r="D4" i="1"/>
</calcChain>
</file>

<file path=xl/sharedStrings.xml><?xml version="1.0" encoding="utf-8"?>
<sst xmlns="http://schemas.openxmlformats.org/spreadsheetml/2006/main" count="534" uniqueCount="528">
  <si>
    <t>p_val</t>
  </si>
  <si>
    <t>p_val_adj</t>
  </si>
  <si>
    <t>FHL2</t>
  </si>
  <si>
    <t>FMN1</t>
  </si>
  <si>
    <t>GM30382</t>
  </si>
  <si>
    <t>SLC24A2</t>
  </si>
  <si>
    <t>TENM3</t>
  </si>
  <si>
    <t>FSTL4</t>
  </si>
  <si>
    <t>GM40841</t>
  </si>
  <si>
    <t>PRUNE2</t>
  </si>
  <si>
    <t>ATP2A2</t>
  </si>
  <si>
    <t>RXFP1</t>
  </si>
  <si>
    <t>PRKCA</t>
  </si>
  <si>
    <t>RYR2</t>
  </si>
  <si>
    <t>EFR3B</t>
  </si>
  <si>
    <t>HBB-BS</t>
  </si>
  <si>
    <t>PCDH7</t>
  </si>
  <si>
    <t>NR4A1</t>
  </si>
  <si>
    <t>IRS2</t>
  </si>
  <si>
    <t>ARHGEF28</t>
  </si>
  <si>
    <t>HBA-A2</t>
  </si>
  <si>
    <t>SORBS2</t>
  </si>
  <si>
    <t>CERS6</t>
  </si>
  <si>
    <t>PLXNA2</t>
  </si>
  <si>
    <t>4933406I18RIK</t>
  </si>
  <si>
    <t>BCL2</t>
  </si>
  <si>
    <t>CADM1</t>
  </si>
  <si>
    <t>PTPRM</t>
  </si>
  <si>
    <t>CTNNA3</t>
  </si>
  <si>
    <t>BCL2L11</t>
  </si>
  <si>
    <t>XIRP2</t>
  </si>
  <si>
    <t>PDE3B</t>
  </si>
  <si>
    <t>THSD4</t>
  </si>
  <si>
    <t>PPARGC1A</t>
  </si>
  <si>
    <t>PDE4D</t>
  </si>
  <si>
    <t>COQ10B</t>
  </si>
  <si>
    <t>ASTN2</t>
  </si>
  <si>
    <t>MYLK3</t>
  </si>
  <si>
    <t>HBB-BT</t>
  </si>
  <si>
    <t>HBA-A1</t>
  </si>
  <si>
    <t>PDZD2</t>
  </si>
  <si>
    <t>ANO4</t>
  </si>
  <si>
    <t>CSRNP3</t>
  </si>
  <si>
    <t>EHBP1</t>
  </si>
  <si>
    <t>HCN1</t>
  </si>
  <si>
    <t>GM41505</t>
  </si>
  <si>
    <t>ACTN2</t>
  </si>
  <si>
    <t>KCNH7</t>
  </si>
  <si>
    <t>MICAL2</t>
  </si>
  <si>
    <t>GNG2</t>
  </si>
  <si>
    <t>NAV2</t>
  </si>
  <si>
    <t>LRTM1</t>
  </si>
  <si>
    <t>MAGI1</t>
  </si>
  <si>
    <t>FRMD4B</t>
  </si>
  <si>
    <t>LAMA3</t>
  </si>
  <si>
    <t>RBFOX1</t>
  </si>
  <si>
    <t>NR4A3</t>
  </si>
  <si>
    <t>ATP1A1</t>
  </si>
  <si>
    <t>ROR1</t>
  </si>
  <si>
    <t>PDE1C</t>
  </si>
  <si>
    <t>SETD5</t>
  </si>
  <si>
    <t>MIR99AHG</t>
  </si>
  <si>
    <t>SPRED2</t>
  </si>
  <si>
    <t>HMGCS2</t>
  </si>
  <si>
    <t>PTPN13</t>
  </si>
  <si>
    <t>KCND3</t>
  </si>
  <si>
    <t>MITF</t>
  </si>
  <si>
    <t>ANK3</t>
  </si>
  <si>
    <t>TSPAN18</t>
  </si>
  <si>
    <t>KCNQ5</t>
  </si>
  <si>
    <t>ADIPOR2</t>
  </si>
  <si>
    <t>NEXN</t>
  </si>
  <si>
    <t>GK</t>
  </si>
  <si>
    <t>PTK2B</t>
  </si>
  <si>
    <t>KCNN2</t>
  </si>
  <si>
    <t>SPSB4</t>
  </si>
  <si>
    <t>WNT5B</t>
  </si>
  <si>
    <t>CREB5</t>
  </si>
  <si>
    <t>PLEKHH1</t>
  </si>
  <si>
    <t>APLP2</t>
  </si>
  <si>
    <t>TRIM55</t>
  </si>
  <si>
    <t>TLR4</t>
  </si>
  <si>
    <t>ITGA1</t>
  </si>
  <si>
    <t>NPPA</t>
  </si>
  <si>
    <t>ENAH</t>
  </si>
  <si>
    <t>SMTN</t>
  </si>
  <si>
    <t>NTN1</t>
  </si>
  <si>
    <t>9630014M24RIK</t>
  </si>
  <si>
    <t>CLIC5</t>
  </si>
  <si>
    <t>PPM1E</t>
  </si>
  <si>
    <t>RAI2</t>
  </si>
  <si>
    <t>TSPAN9</t>
  </si>
  <si>
    <t>ERBB4</t>
  </si>
  <si>
    <t>ITGAV</t>
  </si>
  <si>
    <t>ESRRG</t>
  </si>
  <si>
    <t>FBN2</t>
  </si>
  <si>
    <t>SGCG</t>
  </si>
  <si>
    <t>IGF2BP2</t>
  </si>
  <si>
    <t>FREM2</t>
  </si>
  <si>
    <t>HMCN1</t>
  </si>
  <si>
    <t>DACH1</t>
  </si>
  <si>
    <t>PLA2G4E</t>
  </si>
  <si>
    <t>UNC13C</t>
  </si>
  <si>
    <t>DGKH</t>
  </si>
  <si>
    <t>PRKG1</t>
  </si>
  <si>
    <t>ADD3</t>
  </si>
  <si>
    <t>NHS</t>
  </si>
  <si>
    <t>MYOM1</t>
  </si>
  <si>
    <t>MAML3</t>
  </si>
  <si>
    <t>STK39</t>
  </si>
  <si>
    <t>RBM24</t>
  </si>
  <si>
    <t>ARHGAP24</t>
  </si>
  <si>
    <t>SIK1</t>
  </si>
  <si>
    <t>ABTB2</t>
  </si>
  <si>
    <t>TNIK</t>
  </si>
  <si>
    <t>NCKAP5</t>
  </si>
  <si>
    <t>XPR1</t>
  </si>
  <si>
    <t>HECTD2OS</t>
  </si>
  <si>
    <t>NCALD</t>
  </si>
  <si>
    <t>CPEB2</t>
  </si>
  <si>
    <t>C130080G10RIK</t>
  </si>
  <si>
    <t>PDZRN4</t>
  </si>
  <si>
    <t>ZFPM2</t>
  </si>
  <si>
    <t>MAP3K20</t>
  </si>
  <si>
    <t>ZDHHC14</t>
  </si>
  <si>
    <t>ITGB6</t>
  </si>
  <si>
    <t>LBH</t>
  </si>
  <si>
    <t>PPARGC1B</t>
  </si>
  <si>
    <t>TTC39B</t>
  </si>
  <si>
    <t>SRGAP2</t>
  </si>
  <si>
    <t>ADAMTSL5</t>
  </si>
  <si>
    <t>PARP9</t>
  </si>
  <si>
    <t>ABCC9</t>
  </si>
  <si>
    <t>SNAP91</t>
  </si>
  <si>
    <t>KCNE1</t>
  </si>
  <si>
    <t>RABGAP1L</t>
  </si>
  <si>
    <t>F11R</t>
  </si>
  <si>
    <t>IGF1R</t>
  </si>
  <si>
    <t>TGFBR3</t>
  </si>
  <si>
    <t>RETREG1</t>
  </si>
  <si>
    <t>RNF150</t>
  </si>
  <si>
    <t>ATP1B1</t>
  </si>
  <si>
    <t>ACTA1</t>
  </si>
  <si>
    <t>MT-ND1</t>
  </si>
  <si>
    <t>SCN5A</t>
  </si>
  <si>
    <t>SEPT6</t>
  </si>
  <si>
    <t>PCGF5</t>
  </si>
  <si>
    <t>SH3BP4</t>
  </si>
  <si>
    <t>ZFP536</t>
  </si>
  <si>
    <t>NKAIN2</t>
  </si>
  <si>
    <t>TPM2</t>
  </si>
  <si>
    <t>ADAMTS19</t>
  </si>
  <si>
    <t>LNX1</t>
  </si>
  <si>
    <t>AFF2</t>
  </si>
  <si>
    <t>SPTBN1</t>
  </si>
  <si>
    <t>GYG</t>
  </si>
  <si>
    <t>B3GALT1</t>
  </si>
  <si>
    <t>2610307P16RIK</t>
  </si>
  <si>
    <t>UCK2</t>
  </si>
  <si>
    <t>RASAL2</t>
  </si>
  <si>
    <t>TMEM117</t>
  </si>
  <si>
    <t>AUTS2</t>
  </si>
  <si>
    <t>GRB14</t>
  </si>
  <si>
    <t>SBF2</t>
  </si>
  <si>
    <t>SACS</t>
  </si>
  <si>
    <t>TRP63</t>
  </si>
  <si>
    <t>RAPH1</t>
  </si>
  <si>
    <t>CORIN</t>
  </si>
  <si>
    <t>GRIP2</t>
  </si>
  <si>
    <t>IFRD1</t>
  </si>
  <si>
    <t>PRKCE</t>
  </si>
  <si>
    <t>PLXNA4</t>
  </si>
  <si>
    <t>HAND2OS1</t>
  </si>
  <si>
    <t>NABP1</t>
  </si>
  <si>
    <t>RHOBTB1</t>
  </si>
  <si>
    <t>RIMS1</t>
  </si>
  <si>
    <t>ZFP608</t>
  </si>
  <si>
    <t>LAMA2</t>
  </si>
  <si>
    <t>PCSK5</t>
  </si>
  <si>
    <t>ITPR2</t>
  </si>
  <si>
    <t>DUSP27</t>
  </si>
  <si>
    <t>USH1C</t>
  </si>
  <si>
    <t>GBE1</t>
  </si>
  <si>
    <t>PYGB</t>
  </si>
  <si>
    <t>2310014F06RIK</t>
  </si>
  <si>
    <t>IMMP2L</t>
  </si>
  <si>
    <t>TNNT2</t>
  </si>
  <si>
    <t>MPPED2</t>
  </si>
  <si>
    <t>LRRC10</t>
  </si>
  <si>
    <t>PDE3A</t>
  </si>
  <si>
    <t>STOX2</t>
  </si>
  <si>
    <t>MSRA</t>
  </si>
  <si>
    <t>MCC</t>
  </si>
  <si>
    <t>ZEB1</t>
  </si>
  <si>
    <t>MAGI3</t>
  </si>
  <si>
    <t>FGF14</t>
  </si>
  <si>
    <t>ELF4</t>
  </si>
  <si>
    <t>UST</t>
  </si>
  <si>
    <t>AGTR1A</t>
  </si>
  <si>
    <t>SND1</t>
  </si>
  <si>
    <t>LRRC1</t>
  </si>
  <si>
    <t>KREMEN1</t>
  </si>
  <si>
    <t>TMEM51</t>
  </si>
  <si>
    <t>KLF12</t>
  </si>
  <si>
    <t>SMPX</t>
  </si>
  <si>
    <t>SLC6A6</t>
  </si>
  <si>
    <t>HEG1</t>
  </si>
  <si>
    <t>COLQ</t>
  </si>
  <si>
    <t>FYN</t>
  </si>
  <si>
    <t>NUDT4</t>
  </si>
  <si>
    <t>PDZRN3</t>
  </si>
  <si>
    <t>ASPH</t>
  </si>
  <si>
    <t>OXR1</t>
  </si>
  <si>
    <t>FRY</t>
  </si>
  <si>
    <t>MLXIPL</t>
  </si>
  <si>
    <t>ATP1A2</t>
  </si>
  <si>
    <t>SLC27A1</t>
  </si>
  <si>
    <t>COBL</t>
  </si>
  <si>
    <t>STRN</t>
  </si>
  <si>
    <t>RNF103</t>
  </si>
  <si>
    <t>GABRG3</t>
  </si>
  <si>
    <t>TMEM100</t>
  </si>
  <si>
    <t>PCDH11X</t>
  </si>
  <si>
    <t>GASK1B</t>
  </si>
  <si>
    <t>MAP4</t>
  </si>
  <si>
    <t>ZSWIM6</t>
  </si>
  <si>
    <t>OLFML2B</t>
  </si>
  <si>
    <t>FOSL2</t>
  </si>
  <si>
    <t>PDE7B</t>
  </si>
  <si>
    <t>MYOCD</t>
  </si>
  <si>
    <t>SLC38A4</t>
  </si>
  <si>
    <t>TENM4</t>
  </si>
  <si>
    <t>SCHIP1</t>
  </si>
  <si>
    <t>PPP1R14C</t>
  </si>
  <si>
    <t>PBX3</t>
  </si>
  <si>
    <t>PLEKHA6</t>
  </si>
  <si>
    <t>CDK14</t>
  </si>
  <si>
    <t>HSD17B7</t>
  </si>
  <si>
    <t>ATPIF1</t>
  </si>
  <si>
    <t>HOPX</t>
  </si>
  <si>
    <t>GATA6</t>
  </si>
  <si>
    <t>UBE2E2</t>
  </si>
  <si>
    <t>ROCK2</t>
  </si>
  <si>
    <t>PLCB1</t>
  </si>
  <si>
    <t>ARHGEF12</t>
  </si>
  <si>
    <t>COX6A1</t>
  </si>
  <si>
    <t>ABCC5</t>
  </si>
  <si>
    <t>LMOD2</t>
  </si>
  <si>
    <t>LPAR3</t>
  </si>
  <si>
    <t>ANGPT1</t>
  </si>
  <si>
    <t>SORBS1</t>
  </si>
  <si>
    <t>WWC2</t>
  </si>
  <si>
    <t>PLN</t>
  </si>
  <si>
    <t>CDC37L1</t>
  </si>
  <si>
    <t>LNPEP</t>
  </si>
  <si>
    <t>RTN4</t>
  </si>
  <si>
    <t>MYL7</t>
  </si>
  <si>
    <t>HADHB</t>
  </si>
  <si>
    <t>ARHGAP21</t>
  </si>
  <si>
    <t>PHACTR1</t>
  </si>
  <si>
    <t>IRF2BP2</t>
  </si>
  <si>
    <t>STAT3</t>
  </si>
  <si>
    <t>EXT1</t>
  </si>
  <si>
    <t>ASB2</t>
  </si>
  <si>
    <t>KLF7</t>
  </si>
  <si>
    <t>BICD1</t>
  </si>
  <si>
    <t>MAMLD1</t>
  </si>
  <si>
    <t>MGP</t>
  </si>
  <si>
    <t>CELF1</t>
  </si>
  <si>
    <t>MAPK14</t>
  </si>
  <si>
    <t>MAST4</t>
  </si>
  <si>
    <t>RRAS2</t>
  </si>
  <si>
    <t>PARD3B</t>
  </si>
  <si>
    <t>CEP85</t>
  </si>
  <si>
    <t>MTUS2</t>
  </si>
  <si>
    <t>SORBS2OS</t>
  </si>
  <si>
    <t>1700025G04RIK</t>
  </si>
  <si>
    <t>FBXW7</t>
  </si>
  <si>
    <t>RNF207</t>
  </si>
  <si>
    <t>ATRNL1</t>
  </si>
  <si>
    <t>DTNA</t>
  </si>
  <si>
    <t>CRYAB</t>
  </si>
  <si>
    <t>MPC1</t>
  </si>
  <si>
    <t>HECW2</t>
  </si>
  <si>
    <t>MT-CYTB</t>
  </si>
  <si>
    <t>FAM13A</t>
  </si>
  <si>
    <t>JPH1</t>
  </si>
  <si>
    <t>MBNL2</t>
  </si>
  <si>
    <t>USP28</t>
  </si>
  <si>
    <t>MAML2</t>
  </si>
  <si>
    <t>FAT3</t>
  </si>
  <si>
    <t>ARHGAP29</t>
  </si>
  <si>
    <t>KANK1</t>
  </si>
  <si>
    <t>PPP1R12B</t>
  </si>
  <si>
    <t>LIMD1</t>
  </si>
  <si>
    <t>CTNNA1</t>
  </si>
  <si>
    <t>MYH10</t>
  </si>
  <si>
    <t>CACNA1G</t>
  </si>
  <si>
    <t>TMEM65</t>
  </si>
  <si>
    <t>ZFP462</t>
  </si>
  <si>
    <t>CLIP1</t>
  </si>
  <si>
    <t>AIRN</t>
  </si>
  <si>
    <t>HERC3</t>
  </si>
  <si>
    <t>FAT1</t>
  </si>
  <si>
    <t>PDSS1</t>
  </si>
  <si>
    <t>TMTC1</t>
  </si>
  <si>
    <t>CUEDC1</t>
  </si>
  <si>
    <t>MEF2C</t>
  </si>
  <si>
    <t>AZIN1</t>
  </si>
  <si>
    <t>SBK1</t>
  </si>
  <si>
    <t>DPYD</t>
  </si>
  <si>
    <t>TRABD2B</t>
  </si>
  <si>
    <t>MOB1B</t>
  </si>
  <si>
    <t>GM42941</t>
  </si>
  <si>
    <t>PTP4A2</t>
  </si>
  <si>
    <t>HDAC4</t>
  </si>
  <si>
    <t>ACSS1</t>
  </si>
  <si>
    <t>EMILIN2</t>
  </si>
  <si>
    <t>TMEM135</t>
  </si>
  <si>
    <t>PDK4</t>
  </si>
  <si>
    <t>ENOX2</t>
  </si>
  <si>
    <t>PKIA</t>
  </si>
  <si>
    <t>CCDC141</t>
  </si>
  <si>
    <t>PHLDB2</t>
  </si>
  <si>
    <t>ATRX</t>
  </si>
  <si>
    <t>FOXP1</t>
  </si>
  <si>
    <t>D830032E09RIK</t>
  </si>
  <si>
    <t>SPHKAP</t>
  </si>
  <si>
    <t>MSRB3</t>
  </si>
  <si>
    <t>LPL</t>
  </si>
  <si>
    <t>MAP3K7</t>
  </si>
  <si>
    <t>KCND2</t>
  </si>
  <si>
    <t>ADAM19</t>
  </si>
  <si>
    <t>MT-ND5</t>
  </si>
  <si>
    <t>FHL1</t>
  </si>
  <si>
    <t>PLPP3</t>
  </si>
  <si>
    <t>UBE2B</t>
  </si>
  <si>
    <t>TFRC</t>
  </si>
  <si>
    <t>COLEC12</t>
  </si>
  <si>
    <t>RCSD1</t>
  </si>
  <si>
    <t>PLCL1</t>
  </si>
  <si>
    <t>MPC2</t>
  </si>
  <si>
    <t>E2F3</t>
  </si>
  <si>
    <t>CS</t>
  </si>
  <si>
    <t>FNDC3B</t>
  </si>
  <si>
    <t>MAN1A</t>
  </si>
  <si>
    <t>TMSB4X</t>
  </si>
  <si>
    <t>NF1</t>
  </si>
  <si>
    <t>ACTN4</t>
  </si>
  <si>
    <t>ELN</t>
  </si>
  <si>
    <t>LRBA</t>
  </si>
  <si>
    <t>PXDN</t>
  </si>
  <si>
    <t>KPNA4</t>
  </si>
  <si>
    <t>GM31013</t>
  </si>
  <si>
    <t>TMTC2</t>
  </si>
  <si>
    <t>SRL</t>
  </si>
  <si>
    <t>ESRRB</t>
  </si>
  <si>
    <t>MT-ND4</t>
  </si>
  <si>
    <t>MGAT5</t>
  </si>
  <si>
    <t>SLC38A9</t>
  </si>
  <si>
    <t>SESN1</t>
  </si>
  <si>
    <t>INPP5A</t>
  </si>
  <si>
    <t>GALNT18</t>
  </si>
  <si>
    <t>MT-CO3</t>
  </si>
  <si>
    <t>CAST</t>
  </si>
  <si>
    <t>MIR133A-1HG</t>
  </si>
  <si>
    <t>USP47</t>
  </si>
  <si>
    <t>INTU</t>
  </si>
  <si>
    <t>CPE</t>
  </si>
  <si>
    <t>TSC22D2</t>
  </si>
  <si>
    <t>RBMS3</t>
  </si>
  <si>
    <t>ERC1</t>
  </si>
  <si>
    <t>MT-ND2</t>
  </si>
  <si>
    <t>PAFAH1B1</t>
  </si>
  <si>
    <t>TPT1</t>
  </si>
  <si>
    <t>CAMTA1</t>
  </si>
  <si>
    <t>MT-CO2</t>
  </si>
  <si>
    <t>AGBL4</t>
  </si>
  <si>
    <t>GM12295</t>
  </si>
  <si>
    <t>PRKAG2</t>
  </si>
  <si>
    <t>CALD1</t>
  </si>
  <si>
    <t>ARHGEF3</t>
  </si>
  <si>
    <t>APPL2</t>
  </si>
  <si>
    <t>SLC38A2</t>
  </si>
  <si>
    <t>COL4A2</t>
  </si>
  <si>
    <t>COL4A5</t>
  </si>
  <si>
    <t>MLLT3</t>
  </si>
  <si>
    <t>KCNJ3</t>
  </si>
  <si>
    <t>LIMS1</t>
  </si>
  <si>
    <t>ADGRL2</t>
  </si>
  <si>
    <t>MACROD2</t>
  </si>
  <si>
    <t>TOX3</t>
  </si>
  <si>
    <t>PPARA</t>
  </si>
  <si>
    <t>FBXO32</t>
  </si>
  <si>
    <t>MT-CO1</t>
  </si>
  <si>
    <t>LAMA4</t>
  </si>
  <si>
    <t>EPHA4</t>
  </si>
  <si>
    <t>RASGEF1B</t>
  </si>
  <si>
    <t>COBLL1</t>
  </si>
  <si>
    <t>PIK3R1</t>
  </si>
  <si>
    <t>ZFP385B</t>
  </si>
  <si>
    <t>BACH2</t>
  </si>
  <si>
    <t>SGMS1</t>
  </si>
  <si>
    <t>9530026P05RIK</t>
  </si>
  <si>
    <t>SCARB2</t>
  </si>
  <si>
    <t>TRPS1</t>
  </si>
  <si>
    <t>MAPK10</t>
  </si>
  <si>
    <t>MYPN</t>
  </si>
  <si>
    <t>GRAMD1B</t>
  </si>
  <si>
    <t>SNTB1</t>
  </si>
  <si>
    <t>HERC4</t>
  </si>
  <si>
    <t>CDH20</t>
  </si>
  <si>
    <t>MAGI2</t>
  </si>
  <si>
    <t>PALMD</t>
  </si>
  <si>
    <t>MT-ND3</t>
  </si>
  <si>
    <t>TOX</t>
  </si>
  <si>
    <t>ACTA2</t>
  </si>
  <si>
    <t>ARHGAP6</t>
  </si>
  <si>
    <t>MID1</t>
  </si>
  <si>
    <t>DDC</t>
  </si>
  <si>
    <t>pct.1 WT</t>
  </si>
  <si>
    <t>pct.2 KO</t>
  </si>
  <si>
    <t>FoldChange</t>
  </si>
  <si>
    <t>pct.1 WT: percentage of cells where the gene/peak is detected in CMs WT</t>
  </si>
  <si>
    <t>pct.2 KO: percentage of cells where the gene/peak is detected in CMs KO</t>
  </si>
  <si>
    <t>CM1-WT Average</t>
  </si>
  <si>
    <t>VCS/PF Average</t>
  </si>
  <si>
    <t>Shisa9</t>
  </si>
  <si>
    <t>Nsg2</t>
  </si>
  <si>
    <t>Drd2</t>
  </si>
  <si>
    <t>Kirrel3</t>
  </si>
  <si>
    <t>Gm37679</t>
  </si>
  <si>
    <t>Ephb1</t>
  </si>
  <si>
    <t>Luzp2</t>
  </si>
  <si>
    <t>Cpne5</t>
  </si>
  <si>
    <t>Cntn2</t>
  </si>
  <si>
    <t>Robo1</t>
  </si>
  <si>
    <t>Col4a3</t>
  </si>
  <si>
    <t>Tbx3</t>
  </si>
  <si>
    <t>Gja5</t>
  </si>
  <si>
    <t>Cdh6</t>
  </si>
  <si>
    <t>Grhl1</t>
  </si>
  <si>
    <t>Slit2</t>
  </si>
  <si>
    <t>Col4a4</t>
  </si>
  <si>
    <t>Scn10a</t>
  </si>
  <si>
    <t>Grip1</t>
  </si>
  <si>
    <t>Spock2</t>
  </si>
  <si>
    <t>Sema3a</t>
  </si>
  <si>
    <t>Slc16a12</t>
  </si>
  <si>
    <t>Plxdc2</t>
  </si>
  <si>
    <t>Slit3</t>
  </si>
  <si>
    <t>Adamtsl2</t>
  </si>
  <si>
    <t>Sema3c</t>
  </si>
  <si>
    <t>Btbd11</t>
  </si>
  <si>
    <t>Lrrn2</t>
  </si>
  <si>
    <t>Ntm</t>
  </si>
  <si>
    <t>Etv1</t>
  </si>
  <si>
    <t>Enox1</t>
  </si>
  <si>
    <t>Rgs7</t>
  </si>
  <si>
    <t>Vcan</t>
  </si>
  <si>
    <t>Lmntd1</t>
  </si>
  <si>
    <t>Adamts17</t>
  </si>
  <si>
    <t>Cdk14</t>
  </si>
  <si>
    <t>SH3BGR</t>
  </si>
  <si>
    <t>PDE4DIP</t>
  </si>
  <si>
    <t>PPP1CB</t>
  </si>
  <si>
    <t>CLASP1</t>
  </si>
  <si>
    <t>KPNA1</t>
  </si>
  <si>
    <t>ST6GAL1</t>
  </si>
  <si>
    <t>MEIS2</t>
  </si>
  <si>
    <t>SRGAP1</t>
  </si>
  <si>
    <t>NCAM1</t>
  </si>
  <si>
    <t>TOB2</t>
  </si>
  <si>
    <t>MYBPC3</t>
  </si>
  <si>
    <t>IL15</t>
  </si>
  <si>
    <t>TRPM7</t>
  </si>
  <si>
    <t>TMEM38A</t>
  </si>
  <si>
    <t>MHRT</t>
  </si>
  <si>
    <t>GM49708</t>
  </si>
  <si>
    <t>NAV1</t>
  </si>
  <si>
    <t>GEM</t>
  </si>
  <si>
    <t>FILIP1</t>
  </si>
  <si>
    <t>GLS</t>
  </si>
  <si>
    <t>SLC12A7</t>
  </si>
  <si>
    <t>ARID5B</t>
  </si>
  <si>
    <t>CAPZA1</t>
  </si>
  <si>
    <t>MYH7B</t>
  </si>
  <si>
    <t>RPSA</t>
  </si>
  <si>
    <t>MEIS1</t>
  </si>
  <si>
    <t>PCCA</t>
  </si>
  <si>
    <t>LRRFIP1</t>
  </si>
  <si>
    <t>SERTAD2</t>
  </si>
  <si>
    <t>KIF26B</t>
  </si>
  <si>
    <t>TBC1D4</t>
  </si>
  <si>
    <t>PLA2R1</t>
  </si>
  <si>
    <t>RHOA</t>
  </si>
  <si>
    <t>ASAP2</t>
  </si>
  <si>
    <t>ATXN1</t>
  </si>
  <si>
    <t>ZFR</t>
  </si>
  <si>
    <t>RSU1</t>
  </si>
  <si>
    <t>TULP4</t>
  </si>
  <si>
    <t>PIP4K2A</t>
  </si>
  <si>
    <t>DOC2G</t>
  </si>
  <si>
    <t>A930029G22RIK</t>
  </si>
  <si>
    <t>LMOD3</t>
  </si>
  <si>
    <t>TRAK2</t>
  </si>
  <si>
    <t>DMD</t>
  </si>
  <si>
    <t>AKT3</t>
  </si>
  <si>
    <t>CDC42EP3</t>
  </si>
  <si>
    <t>RASSF3</t>
  </si>
  <si>
    <t>ZFP52</t>
  </si>
  <si>
    <t>SYNPO2</t>
  </si>
  <si>
    <t>RNF115</t>
  </si>
  <si>
    <t>EIF3H</t>
  </si>
  <si>
    <t>TMEM196</t>
  </si>
  <si>
    <t>USP46</t>
  </si>
  <si>
    <t>ZBTB38</t>
  </si>
  <si>
    <t>RPS12</t>
  </si>
  <si>
    <t>MYO1D</t>
  </si>
  <si>
    <t>PTPN9</t>
  </si>
  <si>
    <t>OGT</t>
  </si>
  <si>
    <t>DEG_down_allCMs_KOvsWT</t>
  </si>
  <si>
    <t>DEG_up_allCMs_KOvsWT</t>
  </si>
  <si>
    <t>DEG_upVCS_PF-CM6vsCM1</t>
  </si>
  <si>
    <t>FC</t>
  </si>
  <si>
    <t>Log2 FC</t>
  </si>
  <si>
    <t>P-Value</t>
  </si>
  <si>
    <t>avg_log2FC WT/KO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</si>
</sst>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Helvetica Neue"/>
    </font>
    <font>
      <b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49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2" fontId="2" fillId="4" borderId="0" xfId="0" applyNumberFormat="1" applyFont="1" applyFill="1" applyAlignment="1">
      <alignment vertical="top"/>
    </xf>
    <xf numFmtId="49" fontId="1" fillId="4" borderId="0" xfId="0" applyNumberFormat="1" applyFont="1" applyFill="1" applyAlignment="1">
      <alignment vertical="top"/>
    </xf>
    <xf numFmtId="49" fontId="0" fillId="4" borderId="0" xfId="0" applyNumberFormat="1" applyFill="1" applyAlignment="1">
      <alignment vertical="top"/>
    </xf>
    <xf numFmtId="164" fontId="0" fillId="4" borderId="0" xfId="0" applyNumberFormat="1" applyFill="1" applyAlignment="1">
      <alignment vertical="top"/>
    </xf>
    <xf numFmtId="2" fontId="0" fillId="4" borderId="0" xfId="0" applyNumberFormat="1" applyFill="1" applyAlignment="1">
      <alignment vertical="top"/>
    </xf>
    <xf numFmtId="11" fontId="0" fillId="4" borderId="0" xfId="0" applyNumberForma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8"/>
  <sheetViews>
    <sheetView tabSelected="1" topLeftCell="A108" workbookViewId="0">
      <selection activeCell="C9" sqref="C9"/>
    </sheetView>
  </sheetViews>
  <sheetFormatPr baseColWidth="10" defaultColWidth="9.140625" defaultRowHeight="15"/>
  <cols>
    <col min="1" max="1" width="11" style="1" customWidth="1"/>
    <col min="2" max="2" width="15.85546875" customWidth="1"/>
    <col min="3" max="3" width="18.28515625" customWidth="1"/>
    <col min="4" max="4" width="11.85546875" customWidth="1"/>
    <col min="5" max="5" width="8.85546875" customWidth="1"/>
    <col min="6" max="6" width="11.28515625" customWidth="1"/>
  </cols>
  <sheetData>
    <row r="1" spans="1:15" s="1" customFormat="1" ht="15.75">
      <c r="A1" s="2" t="s">
        <v>521</v>
      </c>
      <c r="J1"/>
      <c r="K1"/>
      <c r="L1"/>
      <c r="M1"/>
      <c r="N1"/>
      <c r="O1"/>
    </row>
    <row r="3" spans="1:15">
      <c r="A3" s="3"/>
      <c r="B3" s="3" t="s">
        <v>0</v>
      </c>
      <c r="C3" s="3" t="s">
        <v>527</v>
      </c>
      <c r="D3" s="3" t="s">
        <v>422</v>
      </c>
      <c r="E3" s="3" t="s">
        <v>420</v>
      </c>
      <c r="F3" s="3" t="s">
        <v>421</v>
      </c>
      <c r="G3" s="3" t="s">
        <v>1</v>
      </c>
    </row>
    <row r="4" spans="1:15">
      <c r="A4" s="3" t="s">
        <v>2</v>
      </c>
      <c r="B4" s="4">
        <v>0</v>
      </c>
      <c r="C4" s="4">
        <v>2.0317605815496895</v>
      </c>
      <c r="D4" s="4">
        <f t="shared" ref="D4:D35" si="0">POWER(2,-C4)</f>
        <v>0.24455644968113252</v>
      </c>
      <c r="E4" s="4">
        <v>0.998</v>
      </c>
      <c r="F4" s="4">
        <v>0.73499999999999999</v>
      </c>
      <c r="G4" s="4">
        <v>0</v>
      </c>
    </row>
    <row r="5" spans="1:15">
      <c r="A5" s="3" t="s">
        <v>4</v>
      </c>
      <c r="B5" s="4">
        <v>0</v>
      </c>
      <c r="C5" s="4">
        <v>1.7354664232000276</v>
      </c>
      <c r="D5" s="4">
        <f t="shared" si="0"/>
        <v>0.30031190586833595</v>
      </c>
      <c r="E5" s="4">
        <v>0.91200000000000003</v>
      </c>
      <c r="F5" s="4">
        <v>0.34899999999999998</v>
      </c>
      <c r="G5" s="4">
        <v>0</v>
      </c>
    </row>
    <row r="6" spans="1:15">
      <c r="A6" s="3" t="s">
        <v>8</v>
      </c>
      <c r="B6" s="4">
        <v>0</v>
      </c>
      <c r="C6" s="4">
        <v>1.4873125233287048</v>
      </c>
      <c r="D6" s="4">
        <f t="shared" si="0"/>
        <v>0.35667635316490942</v>
      </c>
      <c r="E6" s="4">
        <v>0.76700000000000002</v>
      </c>
      <c r="F6" s="4">
        <v>7.8E-2</v>
      </c>
      <c r="G6" s="4">
        <v>0</v>
      </c>
    </row>
    <row r="7" spans="1:15">
      <c r="A7" s="3" t="s">
        <v>33</v>
      </c>
      <c r="B7" s="4">
        <v>1.7821940980038078E-161</v>
      </c>
      <c r="C7" s="4">
        <v>1.2232232543573234</v>
      </c>
      <c r="D7" s="4">
        <f t="shared" si="0"/>
        <v>0.42832468981141403</v>
      </c>
      <c r="E7" s="4">
        <v>0.96399999999999997</v>
      </c>
      <c r="F7" s="4">
        <v>0.90800000000000003</v>
      </c>
      <c r="G7" s="4">
        <v>4.0127882310653737E-157</v>
      </c>
    </row>
    <row r="8" spans="1:15">
      <c r="A8" s="3" t="s">
        <v>36</v>
      </c>
      <c r="B8" s="4">
        <v>2.7680958491179006E-157</v>
      </c>
      <c r="C8" s="4">
        <v>1.1667896418266559</v>
      </c>
      <c r="D8" s="4">
        <f t="shared" si="0"/>
        <v>0.44541139063607521</v>
      </c>
      <c r="E8" s="4">
        <v>0.57899999999999996</v>
      </c>
      <c r="F8" s="4">
        <v>0.13800000000000001</v>
      </c>
      <c r="G8" s="4">
        <v>6.2326446138738653E-153</v>
      </c>
    </row>
    <row r="9" spans="1:15">
      <c r="A9" s="3" t="s">
        <v>18</v>
      </c>
      <c r="B9" s="4">
        <v>8.4446164577977672E-227</v>
      </c>
      <c r="C9" s="4">
        <v>1.1490175117669756</v>
      </c>
      <c r="D9" s="4">
        <f t="shared" si="0"/>
        <v>0.45093221563809799</v>
      </c>
      <c r="E9" s="4">
        <v>0.68600000000000005</v>
      </c>
      <c r="F9" s="4">
        <v>0.156</v>
      </c>
      <c r="G9" s="4">
        <v>1.9013898416377454E-222</v>
      </c>
    </row>
    <row r="10" spans="1:15">
      <c r="A10" s="3" t="s">
        <v>17</v>
      </c>
      <c r="B10" s="4">
        <v>1.1153743561263718E-228</v>
      </c>
      <c r="C10" s="4">
        <v>1.0176742267048084</v>
      </c>
      <c r="D10" s="4">
        <f t="shared" si="0"/>
        <v>0.49391194781596348</v>
      </c>
      <c r="E10" s="4">
        <v>0.67600000000000005</v>
      </c>
      <c r="F10" s="4">
        <v>0.124</v>
      </c>
      <c r="G10" s="4">
        <v>2.5113769002541387E-224</v>
      </c>
    </row>
    <row r="11" spans="1:15">
      <c r="A11" s="3" t="s">
        <v>29</v>
      </c>
      <c r="B11" s="4">
        <v>4.6427655168423189E-178</v>
      </c>
      <c r="C11" s="4">
        <v>0.97013633628120188</v>
      </c>
      <c r="D11" s="4">
        <f t="shared" si="0"/>
        <v>0.51045782174400012</v>
      </c>
      <c r="E11" s="4">
        <v>0.621</v>
      </c>
      <c r="F11" s="4">
        <v>0.158</v>
      </c>
      <c r="G11" s="4">
        <v>1.0453650837722166E-173</v>
      </c>
    </row>
    <row r="12" spans="1:15">
      <c r="A12" s="3" t="s">
        <v>195</v>
      </c>
      <c r="B12" s="4">
        <v>2.5291038357283631E-49</v>
      </c>
      <c r="C12" s="4">
        <v>0.89373988206013788</v>
      </c>
      <c r="D12" s="4">
        <f t="shared" si="0"/>
        <v>0.53821709419525099</v>
      </c>
      <c r="E12" s="4">
        <v>0.57399999999999995</v>
      </c>
      <c r="F12" s="4">
        <v>0.36399999999999999</v>
      </c>
      <c r="G12" s="4">
        <v>5.6945301965259826E-45</v>
      </c>
    </row>
    <row r="13" spans="1:15">
      <c r="A13" s="3" t="s">
        <v>40</v>
      </c>
      <c r="B13" s="4">
        <v>1.5579314502151999E-149</v>
      </c>
      <c r="C13" s="4">
        <v>0.87952381003035018</v>
      </c>
      <c r="D13" s="4">
        <f t="shared" si="0"/>
        <v>0.54354681000912408</v>
      </c>
      <c r="E13" s="4">
        <v>0.97199999999999998</v>
      </c>
      <c r="F13" s="4">
        <v>0.89100000000000001</v>
      </c>
      <c r="G13" s="4">
        <v>3.507838453304544E-145</v>
      </c>
    </row>
    <row r="14" spans="1:15">
      <c r="A14" s="3" t="s">
        <v>27</v>
      </c>
      <c r="B14" s="4">
        <v>2.4599392500094509E-184</v>
      </c>
      <c r="C14" s="4">
        <v>0.82864773132632119</v>
      </c>
      <c r="D14" s="4">
        <f t="shared" si="0"/>
        <v>0.56305676012747585</v>
      </c>
      <c r="E14" s="4">
        <v>0.97499999999999998</v>
      </c>
      <c r="F14" s="4">
        <v>0.871</v>
      </c>
      <c r="G14" s="4">
        <v>5.5387992153212798E-180</v>
      </c>
    </row>
    <row r="15" spans="1:15">
      <c r="A15" s="3" t="s">
        <v>35</v>
      </c>
      <c r="B15" s="4">
        <v>1.5575891658854589E-157</v>
      </c>
      <c r="C15" s="4">
        <v>0.81660574023721533</v>
      </c>
      <c r="D15" s="4">
        <f t="shared" si="0"/>
        <v>0.56777619177573069</v>
      </c>
      <c r="E15" s="4">
        <v>0.67200000000000004</v>
      </c>
      <c r="F15" s="4">
        <v>0.25900000000000001</v>
      </c>
      <c r="G15" s="4">
        <v>3.5070677659076991E-153</v>
      </c>
    </row>
    <row r="16" spans="1:15">
      <c r="A16" s="3" t="s">
        <v>37</v>
      </c>
      <c r="B16" s="4">
        <v>8.1811759540669163E-156</v>
      </c>
      <c r="C16" s="4">
        <v>0.79657469916596191</v>
      </c>
      <c r="D16" s="4">
        <f t="shared" si="0"/>
        <v>0.57571443900655295</v>
      </c>
      <c r="E16" s="4">
        <v>0.90200000000000002</v>
      </c>
      <c r="F16" s="4">
        <v>0.70099999999999996</v>
      </c>
      <c r="G16" s="4">
        <v>1.8420735778177069E-151</v>
      </c>
    </row>
    <row r="17" spans="1:7">
      <c r="A17" s="3" t="s">
        <v>55</v>
      </c>
      <c r="B17" s="4">
        <v>2.1962936238101694E-116</v>
      </c>
      <c r="C17" s="4">
        <v>0.77887355646759548</v>
      </c>
      <c r="D17" s="4">
        <f t="shared" si="0"/>
        <v>0.58282167763916737</v>
      </c>
      <c r="E17" s="4">
        <v>0.95199999999999996</v>
      </c>
      <c r="F17" s="4">
        <v>0.82499999999999996</v>
      </c>
      <c r="G17" s="4">
        <v>4.9451747233709777E-112</v>
      </c>
    </row>
    <row r="18" spans="1:7">
      <c r="A18" s="3" t="s">
        <v>34</v>
      </c>
      <c r="B18" s="4">
        <v>6.8645789880068274E-160</v>
      </c>
      <c r="C18" s="4">
        <v>0.75853253224600037</v>
      </c>
      <c r="D18" s="4">
        <f t="shared" si="0"/>
        <v>0.59109727211673968</v>
      </c>
      <c r="E18" s="4">
        <v>0.999</v>
      </c>
      <c r="F18" s="4">
        <v>0.99399999999999999</v>
      </c>
      <c r="G18" s="4">
        <v>1.5456286049396172E-155</v>
      </c>
    </row>
    <row r="19" spans="1:7">
      <c r="A19" s="3" t="s">
        <v>10</v>
      </c>
      <c r="B19" s="4">
        <v>1.3737774863195903E-271</v>
      </c>
      <c r="C19" s="4">
        <v>0.74478550832145363</v>
      </c>
      <c r="D19" s="4">
        <f t="shared" si="0"/>
        <v>0.59675658729004089</v>
      </c>
      <c r="E19" s="4">
        <v>1</v>
      </c>
      <c r="F19" s="4">
        <v>1</v>
      </c>
      <c r="G19" s="4">
        <v>3.0931973881971894E-267</v>
      </c>
    </row>
    <row r="20" spans="1:7">
      <c r="A20" s="3" t="s">
        <v>331</v>
      </c>
      <c r="B20" s="4">
        <v>1.9054185330529243E-30</v>
      </c>
      <c r="C20" s="4">
        <v>0.73705370942815218</v>
      </c>
      <c r="D20" s="4">
        <f t="shared" si="0"/>
        <v>0.59996335501186215</v>
      </c>
      <c r="E20" s="4">
        <v>0.76400000000000001</v>
      </c>
      <c r="F20" s="4">
        <v>0.70799999999999996</v>
      </c>
      <c r="G20" s="4">
        <v>4.2902403690219643E-26</v>
      </c>
    </row>
    <row r="21" spans="1:7">
      <c r="A21" s="3" t="s">
        <v>95</v>
      </c>
      <c r="B21" s="4">
        <v>1.7436953474831217E-82</v>
      </c>
      <c r="C21" s="4">
        <v>0.71430248457823775</v>
      </c>
      <c r="D21" s="4">
        <f t="shared" si="0"/>
        <v>0.60949974206479962</v>
      </c>
      <c r="E21" s="4">
        <v>0.70899999999999996</v>
      </c>
      <c r="F21" s="4">
        <v>0.40400000000000003</v>
      </c>
      <c r="G21" s="4">
        <v>3.9261044443929966E-78</v>
      </c>
    </row>
    <row r="22" spans="1:7">
      <c r="A22" s="3" t="s">
        <v>43</v>
      </c>
      <c r="B22" s="4">
        <v>8.7422274268156468E-147</v>
      </c>
      <c r="C22" s="4">
        <v>0.70988725296252042</v>
      </c>
      <c r="D22" s="4">
        <f t="shared" si="0"/>
        <v>0.61136791555972592</v>
      </c>
      <c r="E22" s="4">
        <v>0.99</v>
      </c>
      <c r="F22" s="4">
        <v>0.94099999999999995</v>
      </c>
      <c r="G22" s="4">
        <v>1.968399927421811E-142</v>
      </c>
    </row>
    <row r="23" spans="1:7">
      <c r="A23" s="3" t="s">
        <v>51</v>
      </c>
      <c r="B23" s="4">
        <v>4.5404176009932778E-123</v>
      </c>
      <c r="C23" s="4">
        <v>0.70726424059772042</v>
      </c>
      <c r="D23" s="4">
        <f t="shared" si="0"/>
        <v>0.61248047520897508</v>
      </c>
      <c r="E23" s="4">
        <v>0.378</v>
      </c>
      <c r="F23" s="4">
        <v>1.7999999999999999E-2</v>
      </c>
      <c r="G23" s="4">
        <v>1.0223204270396464E-118</v>
      </c>
    </row>
    <row r="24" spans="1:7">
      <c r="A24" s="3" t="s">
        <v>59</v>
      </c>
      <c r="B24" s="4">
        <v>8.5166672959259913E-112</v>
      </c>
      <c r="C24" s="4">
        <v>0.70600434694851444</v>
      </c>
      <c r="D24" s="4">
        <f t="shared" si="0"/>
        <v>0.61301558296180236</v>
      </c>
      <c r="E24" s="4">
        <v>0.96299999999999997</v>
      </c>
      <c r="F24" s="4">
        <v>0.86699999999999999</v>
      </c>
      <c r="G24" s="4">
        <v>1.9176128083506962E-107</v>
      </c>
    </row>
    <row r="25" spans="1:7">
      <c r="A25" s="3" t="s">
        <v>57</v>
      </c>
      <c r="B25" s="4">
        <v>5.3347186546585425E-114</v>
      </c>
      <c r="C25" s="4">
        <v>0.69138470078914216</v>
      </c>
      <c r="D25" s="4">
        <f t="shared" si="0"/>
        <v>0.61925919876599145</v>
      </c>
      <c r="E25" s="4">
        <v>0.81599999999999995</v>
      </c>
      <c r="F25" s="4">
        <v>0.57899999999999996</v>
      </c>
      <c r="G25" s="4">
        <v>1.2011652522829174E-109</v>
      </c>
    </row>
    <row r="26" spans="1:7">
      <c r="A26" s="3" t="s">
        <v>50</v>
      </c>
      <c r="B26" s="4">
        <v>1.821724218608511E-127</v>
      </c>
      <c r="C26" s="4">
        <v>0.68401761180354104</v>
      </c>
      <c r="D26" s="4">
        <f t="shared" si="0"/>
        <v>0.62242951929155377</v>
      </c>
      <c r="E26" s="4">
        <v>0.96699999999999997</v>
      </c>
      <c r="F26" s="4">
        <v>0.82</v>
      </c>
      <c r="G26" s="4">
        <v>4.1017942506189233E-123</v>
      </c>
    </row>
    <row r="27" spans="1:7">
      <c r="A27" s="3" t="s">
        <v>56</v>
      </c>
      <c r="B27" s="4">
        <v>5.2482811406089014E-114</v>
      </c>
      <c r="C27" s="4">
        <v>0.68335719829533981</v>
      </c>
      <c r="D27" s="4">
        <f t="shared" si="0"/>
        <v>0.62271451019367208</v>
      </c>
      <c r="E27" s="4">
        <v>0.34399999999999997</v>
      </c>
      <c r="F27" s="4">
        <v>8.9999999999999993E-3</v>
      </c>
      <c r="G27" s="4">
        <v>1.1817029816195002E-109</v>
      </c>
    </row>
    <row r="28" spans="1:7">
      <c r="A28" s="3" t="s">
        <v>143</v>
      </c>
      <c r="B28" s="4">
        <v>7.9813714440599321E-65</v>
      </c>
      <c r="C28" s="4">
        <v>0.67637694796278547</v>
      </c>
      <c r="D28" s="4">
        <f t="shared" si="0"/>
        <v>0.62573471573862893</v>
      </c>
      <c r="E28" s="4">
        <v>0.98</v>
      </c>
      <c r="F28" s="4">
        <v>0.95499999999999996</v>
      </c>
      <c r="G28" s="4">
        <v>1.7970855943445343E-60</v>
      </c>
    </row>
    <row r="29" spans="1:7">
      <c r="A29" s="3" t="s">
        <v>60</v>
      </c>
      <c r="B29" s="4">
        <v>8.8464510865253942E-111</v>
      </c>
      <c r="C29" s="4">
        <v>0.66446252035129239</v>
      </c>
      <c r="D29" s="4">
        <f t="shared" si="0"/>
        <v>0.63092371284490922</v>
      </c>
      <c r="E29" s="4">
        <v>0.93300000000000005</v>
      </c>
      <c r="F29" s="4">
        <v>0.80900000000000005</v>
      </c>
      <c r="G29" s="4">
        <v>1.9918669266420577E-106</v>
      </c>
    </row>
    <row r="30" spans="1:7">
      <c r="A30" s="3" t="s">
        <v>16</v>
      </c>
      <c r="B30" s="4">
        <v>2.278699208325063E-233</v>
      </c>
      <c r="C30" s="4">
        <v>0.6595827336868787</v>
      </c>
      <c r="D30" s="4">
        <f t="shared" si="0"/>
        <v>0.63306136892979104</v>
      </c>
      <c r="E30" s="4">
        <v>1</v>
      </c>
      <c r="F30" s="4">
        <v>0.996</v>
      </c>
      <c r="G30" s="4">
        <v>5.1307191374647115E-229</v>
      </c>
    </row>
    <row r="31" spans="1:7">
      <c r="A31" s="3" t="s">
        <v>153</v>
      </c>
      <c r="B31" s="4">
        <v>9.0851935849140257E-63</v>
      </c>
      <c r="C31" s="4">
        <v>0.65487886700487885</v>
      </c>
      <c r="D31" s="4">
        <f t="shared" si="0"/>
        <v>0.63512881634771923</v>
      </c>
      <c r="E31" s="4">
        <v>0.69</v>
      </c>
      <c r="F31" s="4">
        <v>0.46200000000000002</v>
      </c>
      <c r="G31" s="4">
        <v>2.045622187579242E-58</v>
      </c>
    </row>
    <row r="32" spans="1:7">
      <c r="A32" s="3" t="s">
        <v>86</v>
      </c>
      <c r="B32" s="4">
        <v>1.2058402862111046E-85</v>
      </c>
      <c r="C32" s="4">
        <v>0.63080282183369052</v>
      </c>
      <c r="D32" s="4">
        <f t="shared" si="0"/>
        <v>0.64581693517408811</v>
      </c>
      <c r="E32" s="4">
        <v>0.56899999999999995</v>
      </c>
      <c r="F32" s="4">
        <v>0.24399999999999999</v>
      </c>
      <c r="G32" s="4">
        <v>2.7150699884329231E-81</v>
      </c>
    </row>
    <row r="33" spans="1:7">
      <c r="A33" s="3" t="s">
        <v>187</v>
      </c>
      <c r="B33" s="4">
        <v>1.2576563088262306E-50</v>
      </c>
      <c r="C33" s="4">
        <v>0.62133068225713239</v>
      </c>
      <c r="D33" s="4">
        <f t="shared" si="0"/>
        <v>0.65007105245198904</v>
      </c>
      <c r="E33" s="4">
        <v>0.54300000000000004</v>
      </c>
      <c r="F33" s="4">
        <v>0.33300000000000002</v>
      </c>
      <c r="G33" s="4">
        <v>2.8317389449531406E-46</v>
      </c>
    </row>
    <row r="34" spans="1:7">
      <c r="A34" s="3" t="s">
        <v>13</v>
      </c>
      <c r="B34" s="4">
        <v>3.9850731022467171E-239</v>
      </c>
      <c r="C34" s="4">
        <v>0.62104241991443221</v>
      </c>
      <c r="D34" s="4">
        <f t="shared" si="0"/>
        <v>0.65020095497578601</v>
      </c>
      <c r="E34" s="4">
        <v>1</v>
      </c>
      <c r="F34" s="4">
        <v>0.999</v>
      </c>
      <c r="G34" s="4">
        <v>8.9727905970187079E-235</v>
      </c>
    </row>
    <row r="35" spans="1:7">
      <c r="A35" s="3" t="s">
        <v>139</v>
      </c>
      <c r="B35" s="4">
        <v>3.1720046263748957E-65</v>
      </c>
      <c r="C35" s="4">
        <v>0.59121016805384674</v>
      </c>
      <c r="D35" s="4">
        <f t="shared" si="0"/>
        <v>0.66378587355126561</v>
      </c>
      <c r="E35" s="4">
        <v>0.71399999999999997</v>
      </c>
      <c r="F35" s="4">
        <v>0.53200000000000003</v>
      </c>
      <c r="G35" s="4">
        <v>7.1420856167457151E-61</v>
      </c>
    </row>
    <row r="36" spans="1:7">
      <c r="A36" s="3" t="s">
        <v>46</v>
      </c>
      <c r="B36" s="4">
        <v>8.2104145053491234E-135</v>
      </c>
      <c r="C36" s="4">
        <v>0.58533152892297746</v>
      </c>
      <c r="D36" s="4">
        <f t="shared" ref="D36:D67" si="1">POWER(2,-C36)</f>
        <v>0.66649616123603517</v>
      </c>
      <c r="E36" s="4">
        <v>0.999</v>
      </c>
      <c r="F36" s="4">
        <v>0.98799999999999999</v>
      </c>
      <c r="G36" s="4">
        <v>1.8486569300244085E-130</v>
      </c>
    </row>
    <row r="37" spans="1:7">
      <c r="A37" s="3" t="s">
        <v>96</v>
      </c>
      <c r="B37" s="4">
        <v>6.126259383602598E-82</v>
      </c>
      <c r="C37" s="4">
        <v>0.58079403575728539</v>
      </c>
      <c r="D37" s="4">
        <f t="shared" si="1"/>
        <v>0.66859569197331692</v>
      </c>
      <c r="E37" s="4">
        <v>0.81599999999999995</v>
      </c>
      <c r="F37" s="4">
        <v>0.65</v>
      </c>
      <c r="G37" s="4">
        <v>1.3793885628119609E-77</v>
      </c>
    </row>
    <row r="38" spans="1:7">
      <c r="A38" s="3" t="s">
        <v>118</v>
      </c>
      <c r="B38" s="4">
        <v>7.6977770421544476E-72</v>
      </c>
      <c r="C38" s="4">
        <v>0.57244730254121989</v>
      </c>
      <c r="D38" s="4">
        <f t="shared" si="1"/>
        <v>0.67247507339576607</v>
      </c>
      <c r="E38" s="4">
        <v>0.73099999999999998</v>
      </c>
      <c r="F38" s="4">
        <v>0.49199999999999999</v>
      </c>
      <c r="G38" s="4">
        <v>1.7332314788114954E-67</v>
      </c>
    </row>
    <row r="39" spans="1:7">
      <c r="A39" s="3" t="s">
        <v>140</v>
      </c>
      <c r="B39" s="4">
        <v>4.1760609705032344E-65</v>
      </c>
      <c r="C39" s="4">
        <v>0.5709291207054511</v>
      </c>
      <c r="D39" s="4">
        <f t="shared" si="1"/>
        <v>0.67318310716605467</v>
      </c>
      <c r="E39" s="4">
        <v>0.68799999999999994</v>
      </c>
      <c r="F39" s="4">
        <v>0.443</v>
      </c>
      <c r="G39" s="4">
        <v>9.402818881185082E-61</v>
      </c>
    </row>
    <row r="40" spans="1:7">
      <c r="A40" s="3" t="s">
        <v>174</v>
      </c>
      <c r="B40" s="4">
        <v>3.6030552365048197E-56</v>
      </c>
      <c r="C40" s="4">
        <v>0.56630068972033576</v>
      </c>
      <c r="D40" s="4">
        <f t="shared" si="1"/>
        <v>0.67534627042136808</v>
      </c>
      <c r="E40" s="4">
        <v>0.57899999999999996</v>
      </c>
      <c r="F40" s="4">
        <v>0.35699999999999998</v>
      </c>
      <c r="G40" s="4">
        <v>8.112639170514252E-52</v>
      </c>
    </row>
    <row r="41" spans="1:7">
      <c r="A41" s="3" t="s">
        <v>85</v>
      </c>
      <c r="B41" s="4">
        <v>3.0376784060245786E-89</v>
      </c>
      <c r="C41" s="4">
        <v>0.56613344958567169</v>
      </c>
      <c r="D41" s="4">
        <f t="shared" si="1"/>
        <v>0.67542456246831395</v>
      </c>
      <c r="E41" s="4">
        <v>0.68600000000000005</v>
      </c>
      <c r="F41" s="4">
        <v>0.40600000000000003</v>
      </c>
      <c r="G41" s="4">
        <v>6.8396366990049413E-85</v>
      </c>
    </row>
    <row r="42" spans="1:7">
      <c r="A42" s="3" t="s">
        <v>179</v>
      </c>
      <c r="B42" s="4">
        <v>4.5774274405388698E-55</v>
      </c>
      <c r="C42" s="4">
        <v>0.56142307041158057</v>
      </c>
      <c r="D42" s="4">
        <f t="shared" si="1"/>
        <v>0.67763341821784628</v>
      </c>
      <c r="E42" s="4">
        <v>0.623</v>
      </c>
      <c r="F42" s="4">
        <v>0.41799999999999998</v>
      </c>
      <c r="G42" s="4">
        <v>1.0306535625117319E-50</v>
      </c>
    </row>
    <row r="43" spans="1:7">
      <c r="A43" s="3" t="s">
        <v>167</v>
      </c>
      <c r="B43" s="4">
        <v>1.0300345163870314E-58</v>
      </c>
      <c r="C43" s="4">
        <v>0.55993785050724387</v>
      </c>
      <c r="D43" s="4">
        <f t="shared" si="1"/>
        <v>0.6783313847596375</v>
      </c>
      <c r="E43" s="4">
        <v>0.873</v>
      </c>
      <c r="F43" s="4">
        <v>0.746</v>
      </c>
      <c r="G43" s="4">
        <v>2.3192257170970398E-54</v>
      </c>
    </row>
    <row r="44" spans="1:7">
      <c r="A44" s="3" t="s">
        <v>125</v>
      </c>
      <c r="B44" s="4">
        <v>2.6735231037047259E-68</v>
      </c>
      <c r="C44" s="4">
        <v>0.55838264746850297</v>
      </c>
      <c r="D44" s="4">
        <f t="shared" si="1"/>
        <v>0.67906300981654755</v>
      </c>
      <c r="E44" s="4">
        <v>0.60699999999999998</v>
      </c>
      <c r="F44" s="4">
        <v>0.33100000000000002</v>
      </c>
      <c r="G44" s="4">
        <v>6.0197046203015611E-64</v>
      </c>
    </row>
    <row r="45" spans="1:7">
      <c r="A45" s="3" t="s">
        <v>220</v>
      </c>
      <c r="B45" s="4">
        <v>8.2556619438891207E-46</v>
      </c>
      <c r="C45" s="4">
        <v>0.55761484820923846</v>
      </c>
      <c r="D45" s="4">
        <f t="shared" si="1"/>
        <v>0.67942450190289883</v>
      </c>
      <c r="E45" s="4">
        <v>0.24399999999999999</v>
      </c>
      <c r="F45" s="4">
        <v>5.7000000000000002E-2</v>
      </c>
      <c r="G45" s="4">
        <v>1.8588448432860744E-41</v>
      </c>
    </row>
    <row r="46" spans="1:7">
      <c r="A46" s="3" t="s">
        <v>144</v>
      </c>
      <c r="B46" s="4">
        <v>8.0718467114078092E-65</v>
      </c>
      <c r="C46" s="4">
        <v>0.55604272046648529</v>
      </c>
      <c r="D46" s="4">
        <f t="shared" si="1"/>
        <v>0.68016528514221242</v>
      </c>
      <c r="E46" s="4">
        <v>0.73899999999999999</v>
      </c>
      <c r="F46" s="4">
        <v>0.48499999999999999</v>
      </c>
      <c r="G46" s="4">
        <v>1.8174570055405823E-60</v>
      </c>
    </row>
    <row r="47" spans="1:7">
      <c r="A47" s="3" t="s">
        <v>133</v>
      </c>
      <c r="B47" s="4">
        <v>3.5280647769958307E-66</v>
      </c>
      <c r="C47" s="4">
        <v>0.55411676809141008</v>
      </c>
      <c r="D47" s="4">
        <f t="shared" si="1"/>
        <v>0.68107389068949853</v>
      </c>
      <c r="E47" s="4">
        <v>0.81200000000000006</v>
      </c>
      <c r="F47" s="4">
        <v>0.61199999999999999</v>
      </c>
      <c r="G47" s="4">
        <v>7.9437906518838124E-62</v>
      </c>
    </row>
    <row r="48" spans="1:7">
      <c r="A48" s="3" t="s">
        <v>148</v>
      </c>
      <c r="B48" s="4">
        <v>4.2253754477707094E-64</v>
      </c>
      <c r="C48" s="4">
        <v>0.55003152168482494</v>
      </c>
      <c r="D48" s="4">
        <f t="shared" si="1"/>
        <v>0.68300520511940488</v>
      </c>
      <c r="E48" s="4">
        <v>0.54100000000000004</v>
      </c>
      <c r="F48" s="4">
        <v>0.27800000000000002</v>
      </c>
      <c r="G48" s="4">
        <v>9.513855358200529E-60</v>
      </c>
    </row>
    <row r="49" spans="1:7">
      <c r="A49" s="3" t="s">
        <v>183</v>
      </c>
      <c r="B49" s="4">
        <v>3.0708226797233943E-52</v>
      </c>
      <c r="C49" s="4">
        <v>0.54364182604376721</v>
      </c>
      <c r="D49" s="4">
        <f t="shared" si="1"/>
        <v>0.68603694367223622</v>
      </c>
      <c r="E49" s="4">
        <v>0.82799999999999996</v>
      </c>
      <c r="F49" s="4">
        <v>0.73899999999999999</v>
      </c>
      <c r="G49" s="4">
        <v>6.9142643456651944E-48</v>
      </c>
    </row>
    <row r="50" spans="1:7">
      <c r="A50" s="3" t="s">
        <v>120</v>
      </c>
      <c r="B50" s="4">
        <v>3.6223633136501458E-70</v>
      </c>
      <c r="C50" s="4">
        <v>0.54020682647359985</v>
      </c>
      <c r="D50" s="4">
        <f t="shared" si="1"/>
        <v>0.68767231648327942</v>
      </c>
      <c r="E50" s="4">
        <v>0.61299999999999999</v>
      </c>
      <c r="F50" s="4">
        <v>0.34699999999999998</v>
      </c>
      <c r="G50" s="4">
        <v>8.1561132370146685E-66</v>
      </c>
    </row>
    <row r="51" spans="1:7">
      <c r="A51" s="3" t="s">
        <v>138</v>
      </c>
      <c r="B51" s="4">
        <v>2.2701331708661398E-65</v>
      </c>
      <c r="C51" s="4">
        <v>0.53467283706779967</v>
      </c>
      <c r="D51" s="4">
        <f t="shared" si="1"/>
        <v>0.69031520315318629</v>
      </c>
      <c r="E51" s="4">
        <v>0.60499999999999998</v>
      </c>
      <c r="F51" s="4">
        <v>0.35</v>
      </c>
      <c r="G51" s="4">
        <v>5.1114318475222006E-61</v>
      </c>
    </row>
    <row r="52" spans="1:7">
      <c r="A52" s="3" t="s">
        <v>228</v>
      </c>
      <c r="B52" s="4">
        <v>2.5214852059022078E-44</v>
      </c>
      <c r="C52" s="4">
        <v>0.53459904365832589</v>
      </c>
      <c r="D52" s="4">
        <f t="shared" si="1"/>
        <v>0.69035051346744647</v>
      </c>
      <c r="E52" s="4">
        <v>0.69099999999999995</v>
      </c>
      <c r="F52" s="4">
        <v>0.48499999999999999</v>
      </c>
      <c r="G52" s="4">
        <v>5.6773760896094114E-40</v>
      </c>
    </row>
    <row r="53" spans="1:7">
      <c r="A53" s="3" t="s">
        <v>419</v>
      </c>
      <c r="B53" s="4">
        <v>1.8009481493366046E-9</v>
      </c>
      <c r="C53" s="4">
        <v>0.5300861968767091</v>
      </c>
      <c r="D53" s="4">
        <f t="shared" si="1"/>
        <v>0.69251335713931883</v>
      </c>
      <c r="E53" s="4">
        <v>0.11</v>
      </c>
      <c r="F53" s="4">
        <v>5.2999999999999999E-2</v>
      </c>
      <c r="G53" s="4">
        <v>4.055014853046299E-5</v>
      </c>
    </row>
    <row r="54" spans="1:7">
      <c r="A54" s="3" t="s">
        <v>135</v>
      </c>
      <c r="B54" s="4">
        <v>4.0390483245612182E-66</v>
      </c>
      <c r="C54" s="4">
        <v>0.52909650312950474</v>
      </c>
      <c r="D54" s="4">
        <f t="shared" si="1"/>
        <v>0.69298858666388341</v>
      </c>
      <c r="E54" s="4">
        <v>0.96799999999999997</v>
      </c>
      <c r="F54" s="4">
        <v>0.92200000000000004</v>
      </c>
      <c r="G54" s="4">
        <v>9.0943212075820386E-62</v>
      </c>
    </row>
    <row r="55" spans="1:7">
      <c r="A55" s="3" t="s">
        <v>132</v>
      </c>
      <c r="B55" s="4">
        <v>1.1046560145062373E-66</v>
      </c>
      <c r="C55" s="4">
        <v>0.5271358413617826</v>
      </c>
      <c r="D55" s="4">
        <f t="shared" si="1"/>
        <v>0.69393101723537198</v>
      </c>
      <c r="E55" s="4">
        <v>0.83499999999999996</v>
      </c>
      <c r="F55" s="4">
        <v>0.68100000000000005</v>
      </c>
      <c r="G55" s="4">
        <v>2.4872434822622437E-62</v>
      </c>
    </row>
    <row r="56" spans="1:7">
      <c r="A56" s="3" t="s">
        <v>319</v>
      </c>
      <c r="B56" s="4">
        <v>4.3712930369650956E-32</v>
      </c>
      <c r="C56" s="4">
        <v>0.5224702239452762</v>
      </c>
      <c r="D56" s="4">
        <f t="shared" si="1"/>
        <v>0.69617879473276045</v>
      </c>
      <c r="E56" s="4">
        <v>0.64100000000000001</v>
      </c>
      <c r="F56" s="4">
        <v>0.51500000000000001</v>
      </c>
      <c r="G56" s="4">
        <v>9.8424034020306102E-28</v>
      </c>
    </row>
    <row r="57" spans="1:7">
      <c r="A57" s="3" t="s">
        <v>239</v>
      </c>
      <c r="B57" s="4">
        <v>1.9540667423264992E-42</v>
      </c>
      <c r="C57" s="4">
        <v>0.51994419809720238</v>
      </c>
      <c r="D57" s="4">
        <f t="shared" si="1"/>
        <v>0.69739880729429549</v>
      </c>
      <c r="E57" s="4">
        <v>0.54100000000000004</v>
      </c>
      <c r="F57" s="4">
        <v>0.35399999999999998</v>
      </c>
      <c r="G57" s="4">
        <v>4.3997766770223454E-38</v>
      </c>
    </row>
    <row r="58" spans="1:7">
      <c r="A58" s="3" t="s">
        <v>157</v>
      </c>
      <c r="B58" s="4">
        <v>5.8545169286626077E-62</v>
      </c>
      <c r="C58" s="4">
        <v>0.5169099148661912</v>
      </c>
      <c r="D58" s="4">
        <f t="shared" si="1"/>
        <v>0.69886712340329349</v>
      </c>
      <c r="E58" s="4">
        <v>0.31900000000000001</v>
      </c>
      <c r="F58" s="4">
        <v>7.5999999999999998E-2</v>
      </c>
      <c r="G58" s="4">
        <v>1.3182030316576726E-57</v>
      </c>
    </row>
    <row r="59" spans="1:7">
      <c r="A59" s="3" t="s">
        <v>78</v>
      </c>
      <c r="B59" s="4">
        <v>4.1483046989411065E-95</v>
      </c>
      <c r="C59" s="4">
        <v>0.50927100951861881</v>
      </c>
      <c r="D59" s="4">
        <f t="shared" si="1"/>
        <v>0.7025773589123534</v>
      </c>
      <c r="E59" s="4">
        <v>0.29799999999999999</v>
      </c>
      <c r="F59" s="4">
        <v>8.0000000000000002E-3</v>
      </c>
      <c r="G59" s="4">
        <v>9.3403228601357952E-91</v>
      </c>
    </row>
    <row r="60" spans="1:7">
      <c r="A60" s="3" t="s">
        <v>416</v>
      </c>
      <c r="B60" s="4">
        <v>1.6520991557317595E-11</v>
      </c>
      <c r="C60" s="4">
        <v>0.5058590639614009</v>
      </c>
      <c r="D60" s="4">
        <f t="shared" si="1"/>
        <v>0.70424090697997577</v>
      </c>
      <c r="E60" s="4">
        <v>0.46600000000000003</v>
      </c>
      <c r="F60" s="4">
        <v>0.41599999999999998</v>
      </c>
      <c r="G60" s="4">
        <v>3.7198664590456299E-7</v>
      </c>
    </row>
    <row r="61" spans="1:7">
      <c r="A61" s="3" t="s">
        <v>159</v>
      </c>
      <c r="B61" s="4">
        <v>3.0248144415322704E-61</v>
      </c>
      <c r="C61" s="4">
        <v>0.50541783217199399</v>
      </c>
      <c r="D61" s="4">
        <f t="shared" si="1"/>
        <v>0.70445632395219637</v>
      </c>
      <c r="E61" s="4">
        <v>0.85799999999999998</v>
      </c>
      <c r="F61" s="4">
        <v>0.71299999999999997</v>
      </c>
      <c r="G61" s="4">
        <v>6.8106721965540598E-57</v>
      </c>
    </row>
    <row r="62" spans="1:7">
      <c r="A62" s="3" t="s">
        <v>169</v>
      </c>
      <c r="B62" s="4">
        <v>1.0158553576840216E-57</v>
      </c>
      <c r="C62" s="4">
        <v>0.50460768377589837</v>
      </c>
      <c r="D62" s="4">
        <f t="shared" si="1"/>
        <v>0.70485202395645907</v>
      </c>
      <c r="E62" s="4">
        <v>0.75600000000000001</v>
      </c>
      <c r="F62" s="4">
        <v>0.60599999999999998</v>
      </c>
      <c r="G62" s="4">
        <v>2.2872999233613429E-53</v>
      </c>
    </row>
    <row r="63" spans="1:7">
      <c r="A63" s="3" t="s">
        <v>109</v>
      </c>
      <c r="B63" s="4">
        <v>1.0231539501802832E-76</v>
      </c>
      <c r="C63" s="4">
        <v>0.50353286083193582</v>
      </c>
      <c r="D63" s="4">
        <f t="shared" si="1"/>
        <v>0.70537734176980993</v>
      </c>
      <c r="E63" s="4">
        <v>0.97399999999999998</v>
      </c>
      <c r="F63" s="4">
        <v>0.91900000000000004</v>
      </c>
      <c r="G63" s="4">
        <v>2.3037334342259258E-72</v>
      </c>
    </row>
    <row r="64" spans="1:7">
      <c r="A64" s="3" t="s">
        <v>284</v>
      </c>
      <c r="B64" s="4">
        <v>2.74517106139178E-36</v>
      </c>
      <c r="C64" s="4">
        <v>0.49376433484994786</v>
      </c>
      <c r="D64" s="4">
        <f t="shared" si="1"/>
        <v>0.71016967646446982</v>
      </c>
      <c r="E64" s="4">
        <v>0.96599999999999997</v>
      </c>
      <c r="F64" s="4">
        <v>0.94199999999999995</v>
      </c>
      <c r="G64" s="4">
        <v>6.1810271618297323E-32</v>
      </c>
    </row>
    <row r="65" spans="1:7">
      <c r="A65" s="3" t="s">
        <v>92</v>
      </c>
      <c r="B65" s="4">
        <v>9.0752335091433624E-83</v>
      </c>
      <c r="C65" s="4">
        <v>0.48976140187734751</v>
      </c>
      <c r="D65" s="4">
        <f t="shared" si="1"/>
        <v>0.71214286482199463</v>
      </c>
      <c r="E65" s="4">
        <v>0.996</v>
      </c>
      <c r="F65" s="4">
        <v>0.97699999999999998</v>
      </c>
      <c r="G65" s="4">
        <v>2.0433795769187194E-78</v>
      </c>
    </row>
    <row r="66" spans="1:7">
      <c r="A66" s="3" t="s">
        <v>80</v>
      </c>
      <c r="B66" s="4">
        <v>4.5960853174673132E-91</v>
      </c>
      <c r="C66" s="4">
        <v>0.46439011295748855</v>
      </c>
      <c r="D66" s="4">
        <f t="shared" si="1"/>
        <v>0.72477740600011342</v>
      </c>
      <c r="E66" s="4">
        <v>0.99199999999999999</v>
      </c>
      <c r="F66" s="4">
        <v>0.98899999999999999</v>
      </c>
      <c r="G66" s="4">
        <v>1.0348545700809403E-86</v>
      </c>
    </row>
    <row r="67" spans="1:7">
      <c r="A67" s="3" t="s">
        <v>172</v>
      </c>
      <c r="B67" s="4">
        <v>1.6175777536402977E-56</v>
      </c>
      <c r="C67" s="4">
        <v>0.46271493363754423</v>
      </c>
      <c r="D67" s="4">
        <f t="shared" si="1"/>
        <v>0.72561946704059033</v>
      </c>
      <c r="E67" s="4">
        <v>0.90100000000000002</v>
      </c>
      <c r="F67" s="4">
        <v>0.81899999999999995</v>
      </c>
      <c r="G67" s="4">
        <v>3.6421380700964941E-52</v>
      </c>
    </row>
    <row r="68" spans="1:7">
      <c r="A68" s="3" t="s">
        <v>333</v>
      </c>
      <c r="B68" s="4">
        <v>4.7385453578767308E-30</v>
      </c>
      <c r="C68" s="4">
        <v>0.45899386178560553</v>
      </c>
      <c r="D68" s="4">
        <f t="shared" ref="D68:D99" si="2">POWER(2,-C68)</f>
        <v>0.7274934370669367</v>
      </c>
      <c r="E68" s="4">
        <v>0.70399999999999996</v>
      </c>
      <c r="F68" s="4">
        <v>0.59899999999999998</v>
      </c>
      <c r="G68" s="4">
        <v>1.0669308727795248E-25</v>
      </c>
    </row>
    <row r="69" spans="1:7">
      <c r="A69" s="3" t="s">
        <v>247</v>
      </c>
      <c r="B69" s="4">
        <v>9.9703252749669374E-42</v>
      </c>
      <c r="C69" s="4">
        <v>0.45610703793727359</v>
      </c>
      <c r="D69" s="4">
        <f t="shared" si="2"/>
        <v>0.72895060433736836</v>
      </c>
      <c r="E69" s="4">
        <v>0.75</v>
      </c>
      <c r="F69" s="4">
        <v>0.61199999999999999</v>
      </c>
      <c r="G69" s="4">
        <v>2.2449184389115556E-37</v>
      </c>
    </row>
    <row r="70" spans="1:7">
      <c r="A70" s="3" t="s">
        <v>332</v>
      </c>
      <c r="B70" s="4">
        <v>3.7421015581901417E-30</v>
      </c>
      <c r="C70" s="4">
        <v>0.45597665040457813</v>
      </c>
      <c r="D70" s="4">
        <f t="shared" si="2"/>
        <v>0.72901648823051068</v>
      </c>
      <c r="E70" s="4">
        <v>0.65400000000000003</v>
      </c>
      <c r="F70" s="4">
        <v>0.54</v>
      </c>
      <c r="G70" s="4">
        <v>8.4257158684209225E-26</v>
      </c>
    </row>
    <row r="71" spans="1:7">
      <c r="A71" s="3" t="s">
        <v>206</v>
      </c>
      <c r="B71" s="4">
        <v>1.7083559941053308E-47</v>
      </c>
      <c r="C71" s="4">
        <v>0.45497665990169067</v>
      </c>
      <c r="D71" s="4">
        <f t="shared" si="2"/>
        <v>0.72952197432109633</v>
      </c>
      <c r="E71" s="4">
        <v>0.79400000000000004</v>
      </c>
      <c r="F71" s="4">
        <v>0.63300000000000001</v>
      </c>
      <c r="G71" s="4">
        <v>3.846534356327563E-43</v>
      </c>
    </row>
    <row r="72" spans="1:7">
      <c r="A72" s="3" t="s">
        <v>115</v>
      </c>
      <c r="B72" s="4">
        <v>2.2427766999211835E-72</v>
      </c>
      <c r="C72" s="4">
        <v>0.45065865232711921</v>
      </c>
      <c r="D72" s="4">
        <f t="shared" si="2"/>
        <v>0.73170871521109071</v>
      </c>
      <c r="E72" s="4">
        <v>0.98299999999999998</v>
      </c>
      <c r="F72" s="4">
        <v>0.95199999999999996</v>
      </c>
      <c r="G72" s="4">
        <v>5.0498360175425367E-68</v>
      </c>
    </row>
    <row r="73" spans="1:7">
      <c r="A73" s="3" t="s">
        <v>261</v>
      </c>
      <c r="B73" s="4">
        <v>1.1083832859164499E-39</v>
      </c>
      <c r="C73" s="4">
        <v>0.44919538840166429</v>
      </c>
      <c r="D73" s="4">
        <f t="shared" si="2"/>
        <v>0.73245123257904121</v>
      </c>
      <c r="E73" s="4">
        <v>0.61499999999999999</v>
      </c>
      <c r="F73" s="4">
        <v>0.435</v>
      </c>
      <c r="G73" s="4">
        <v>2.4956358065694783E-35</v>
      </c>
    </row>
    <row r="74" spans="1:7">
      <c r="A74" s="3" t="s">
        <v>112</v>
      </c>
      <c r="B74" s="4">
        <v>9.629909897907624E-75</v>
      </c>
      <c r="C74" s="4">
        <v>0.44838242536856882</v>
      </c>
      <c r="D74" s="4">
        <f t="shared" si="2"/>
        <v>0.73286408738261133</v>
      </c>
      <c r="E74" s="4">
        <v>0.39500000000000002</v>
      </c>
      <c r="F74" s="4">
        <v>0.11600000000000001</v>
      </c>
      <c r="G74" s="4">
        <v>2.1682705126128807E-70</v>
      </c>
    </row>
    <row r="75" spans="1:7">
      <c r="A75" s="3" t="s">
        <v>390</v>
      </c>
      <c r="B75" s="4">
        <v>6.8167926310169666E-21</v>
      </c>
      <c r="C75" s="4">
        <v>0.4376328292600522</v>
      </c>
      <c r="D75" s="4">
        <f t="shared" si="2"/>
        <v>0.73834509024006756</v>
      </c>
      <c r="E75" s="4">
        <v>0.63700000000000001</v>
      </c>
      <c r="F75" s="4">
        <v>0.52700000000000002</v>
      </c>
      <c r="G75" s="4">
        <v>1.5348690287997802E-16</v>
      </c>
    </row>
    <row r="76" spans="1:7">
      <c r="A76" s="3" t="s">
        <v>277</v>
      </c>
      <c r="B76" s="4">
        <v>2.2441195921376053E-37</v>
      </c>
      <c r="C76" s="4">
        <v>0.43663644155903492</v>
      </c>
      <c r="D76" s="4">
        <f t="shared" si="2"/>
        <v>0.73885519948020351</v>
      </c>
      <c r="E76" s="4">
        <v>0.75700000000000001</v>
      </c>
      <c r="F76" s="4">
        <v>0.61599999999999999</v>
      </c>
      <c r="G76" s="4">
        <v>5.052859673657032E-33</v>
      </c>
    </row>
    <row r="77" spans="1:7">
      <c r="A77" s="3" t="s">
        <v>71</v>
      </c>
      <c r="B77" s="4">
        <v>2.0316600700105824E-100</v>
      </c>
      <c r="C77" s="4">
        <v>0.43570218396032301</v>
      </c>
      <c r="D77" s="4">
        <f t="shared" si="2"/>
        <v>0.73933382082329724</v>
      </c>
      <c r="E77" s="4">
        <v>0.998</v>
      </c>
      <c r="F77" s="4">
        <v>0.998</v>
      </c>
      <c r="G77" s="4">
        <v>4.5744858136358278E-96</v>
      </c>
    </row>
    <row r="78" spans="1:7">
      <c r="A78" s="3" t="s">
        <v>110</v>
      </c>
      <c r="B78" s="4">
        <v>3.3755932570868423E-76</v>
      </c>
      <c r="C78" s="4">
        <v>0.43508016809356631</v>
      </c>
      <c r="D78" s="4">
        <f t="shared" si="2"/>
        <v>0.73965265225081533</v>
      </c>
      <c r="E78" s="4">
        <v>0.97399999999999998</v>
      </c>
      <c r="F78" s="4">
        <v>0.94599999999999995</v>
      </c>
      <c r="G78" s="4">
        <v>7.600485777656734E-72</v>
      </c>
    </row>
    <row r="79" spans="1:7">
      <c r="A79" s="3" t="s">
        <v>209</v>
      </c>
      <c r="B79" s="4">
        <v>6.4574105789945292E-47</v>
      </c>
      <c r="C79" s="4">
        <v>0.43171963050948658</v>
      </c>
      <c r="D79" s="4">
        <f t="shared" si="2"/>
        <v>0.741377568233624</v>
      </c>
      <c r="E79" s="4">
        <v>0.39</v>
      </c>
      <c r="F79" s="4">
        <v>0.17699999999999999</v>
      </c>
      <c r="G79" s="4">
        <v>1.4539505659664083E-42</v>
      </c>
    </row>
    <row r="80" spans="1:7">
      <c r="A80" s="3" t="s">
        <v>279</v>
      </c>
      <c r="B80" s="4">
        <v>3.5910473086428853E-37</v>
      </c>
      <c r="C80" s="4">
        <v>0.43006534107824568</v>
      </c>
      <c r="D80" s="4">
        <f t="shared" si="2"/>
        <v>0.74222816830904215</v>
      </c>
      <c r="E80" s="4">
        <v>0.67900000000000005</v>
      </c>
      <c r="F80" s="4">
        <v>0.50700000000000001</v>
      </c>
      <c r="G80" s="4">
        <v>8.0856021201403202E-33</v>
      </c>
    </row>
    <row r="81" spans="1:7">
      <c r="A81" s="3" t="s">
        <v>134</v>
      </c>
      <c r="B81" s="4">
        <v>3.5338343020608233E-66</v>
      </c>
      <c r="C81" s="4">
        <v>0.42915269759490865</v>
      </c>
      <c r="D81" s="4">
        <f t="shared" si="2"/>
        <v>0.7426978476134225</v>
      </c>
      <c r="E81" s="4">
        <v>0.36299999999999999</v>
      </c>
      <c r="F81" s="4">
        <v>0.106</v>
      </c>
      <c r="G81" s="4">
        <v>7.9567813145201494E-62</v>
      </c>
    </row>
    <row r="82" spans="1:7">
      <c r="A82" s="3" t="s">
        <v>163</v>
      </c>
      <c r="B82" s="4">
        <v>1.130966680663147E-59</v>
      </c>
      <c r="C82" s="4">
        <v>0.4285964953927186</v>
      </c>
      <c r="D82" s="4">
        <f t="shared" si="2"/>
        <v>0.74298423510783695</v>
      </c>
      <c r="E82" s="4">
        <v>0.91800000000000004</v>
      </c>
      <c r="F82" s="4">
        <v>0.80900000000000005</v>
      </c>
      <c r="G82" s="4">
        <v>2.5464845781811418E-55</v>
      </c>
    </row>
    <row r="83" spans="1:7">
      <c r="A83" s="3" t="s">
        <v>363</v>
      </c>
      <c r="B83" s="4">
        <v>7.1155302800318709E-26</v>
      </c>
      <c r="C83" s="4">
        <v>0.42262354535306912</v>
      </c>
      <c r="D83" s="4">
        <f t="shared" si="2"/>
        <v>0.74606666544803535</v>
      </c>
      <c r="E83" s="4">
        <v>0.996</v>
      </c>
      <c r="F83" s="4">
        <v>0.99199999999999999</v>
      </c>
      <c r="G83" s="4">
        <v>1.6021327978519761E-21</v>
      </c>
    </row>
    <row r="84" spans="1:7">
      <c r="A84" s="3" t="s">
        <v>101</v>
      </c>
      <c r="B84" s="4">
        <v>1.4849698382967615E-79</v>
      </c>
      <c r="C84" s="4">
        <v>0.42188037174871951</v>
      </c>
      <c r="D84" s="4">
        <f t="shared" si="2"/>
        <v>0.74645108479517364</v>
      </c>
      <c r="E84" s="4">
        <v>0.25600000000000001</v>
      </c>
      <c r="F84" s="4">
        <v>7.0000000000000001E-3</v>
      </c>
      <c r="G84" s="4">
        <v>3.3435580879089881E-75</v>
      </c>
    </row>
    <row r="85" spans="1:7">
      <c r="A85" s="3" t="s">
        <v>329</v>
      </c>
      <c r="B85" s="4">
        <v>1.1620924152139399E-30</v>
      </c>
      <c r="C85" s="4">
        <v>0.42175613521863031</v>
      </c>
      <c r="D85" s="4">
        <f t="shared" si="2"/>
        <v>0.74651536760138482</v>
      </c>
      <c r="E85" s="4">
        <v>0.74299999999999999</v>
      </c>
      <c r="F85" s="4">
        <v>0.66</v>
      </c>
      <c r="G85" s="4">
        <v>2.616567282095707E-26</v>
      </c>
    </row>
    <row r="86" spans="1:7">
      <c r="A86" s="3" t="s">
        <v>177</v>
      </c>
      <c r="B86" s="4">
        <v>1.7635427670132362E-55</v>
      </c>
      <c r="C86" s="4">
        <v>0.4192639192735359</v>
      </c>
      <c r="D86" s="4">
        <f t="shared" si="2"/>
        <v>0.74780606683938455</v>
      </c>
      <c r="E86" s="4">
        <v>0.99</v>
      </c>
      <c r="F86" s="4">
        <v>0.95899999999999996</v>
      </c>
      <c r="G86" s="4">
        <v>3.9707928942070025E-51</v>
      </c>
    </row>
    <row r="87" spans="1:7">
      <c r="A87" s="3" t="s">
        <v>249</v>
      </c>
      <c r="B87" s="4">
        <v>2.854288166552136E-41</v>
      </c>
      <c r="C87" s="4">
        <v>0.41465361233130077</v>
      </c>
      <c r="D87" s="4">
        <f t="shared" si="2"/>
        <v>0.75019959417035176</v>
      </c>
      <c r="E87" s="4">
        <v>0.24199999999999999</v>
      </c>
      <c r="F87" s="4">
        <v>6.4000000000000001E-2</v>
      </c>
      <c r="G87" s="4">
        <v>6.4267152358087891E-37</v>
      </c>
    </row>
    <row r="88" spans="1:7">
      <c r="A88" s="3" t="s">
        <v>274</v>
      </c>
      <c r="B88" s="4">
        <v>1.6824663438100613E-37</v>
      </c>
      <c r="C88" s="4">
        <v>0.40915765855635744</v>
      </c>
      <c r="D88" s="4">
        <f t="shared" si="2"/>
        <v>0.75306293366305932</v>
      </c>
      <c r="E88" s="4">
        <v>0.59599999999999997</v>
      </c>
      <c r="F88" s="4">
        <v>0.42099999999999999</v>
      </c>
      <c r="G88" s="4">
        <v>3.7882412197227343E-33</v>
      </c>
    </row>
    <row r="89" spans="1:7">
      <c r="A89" s="3" t="s">
        <v>357</v>
      </c>
      <c r="B89" s="4">
        <v>7.8251083505312668E-27</v>
      </c>
      <c r="C89" s="4">
        <v>0.40814862468409441</v>
      </c>
      <c r="D89" s="4">
        <f t="shared" si="2"/>
        <v>0.7535898168760643</v>
      </c>
      <c r="E89" s="4">
        <v>0.95299999999999996</v>
      </c>
      <c r="F89" s="4">
        <v>0.92800000000000005</v>
      </c>
      <c r="G89" s="4">
        <v>1.76190139620562E-22</v>
      </c>
    </row>
    <row r="90" spans="1:7">
      <c r="A90" s="3" t="s">
        <v>283</v>
      </c>
      <c r="B90" s="4">
        <v>1.0213771400709922E-36</v>
      </c>
      <c r="C90" s="4">
        <v>0.40806880031177517</v>
      </c>
      <c r="D90" s="4">
        <f t="shared" si="2"/>
        <v>0.75363151418327645</v>
      </c>
      <c r="E90" s="4">
        <v>0.55400000000000005</v>
      </c>
      <c r="F90" s="4">
        <v>0.35499999999999998</v>
      </c>
      <c r="G90" s="4">
        <v>2.2997327685838461E-32</v>
      </c>
    </row>
    <row r="91" spans="1:7">
      <c r="A91" s="3" t="s">
        <v>372</v>
      </c>
      <c r="B91" s="4">
        <v>2.4035916081884751E-24</v>
      </c>
      <c r="C91" s="4">
        <v>0.40773897124061609</v>
      </c>
      <c r="D91" s="4">
        <f t="shared" si="2"/>
        <v>0.7538038291850192</v>
      </c>
      <c r="E91" s="4">
        <v>0.95699999999999996</v>
      </c>
      <c r="F91" s="4">
        <v>0.94299999999999995</v>
      </c>
      <c r="G91" s="4">
        <v>5.4119268649971706E-20</v>
      </c>
    </row>
    <row r="92" spans="1:7">
      <c r="A92" s="3" t="s">
        <v>240</v>
      </c>
      <c r="B92" s="4">
        <v>2.0605535251452167E-42</v>
      </c>
      <c r="C92" s="4">
        <v>0.40471543994868431</v>
      </c>
      <c r="D92" s="4">
        <f t="shared" si="2"/>
        <v>0.75538527178818682</v>
      </c>
      <c r="E92" s="4">
        <v>0.81799999999999995</v>
      </c>
      <c r="F92" s="4">
        <v>0.71799999999999997</v>
      </c>
      <c r="G92" s="4">
        <v>4.6395423172169696E-38</v>
      </c>
    </row>
    <row r="93" spans="1:7">
      <c r="A93" s="3" t="s">
        <v>272</v>
      </c>
      <c r="B93" s="4">
        <v>7.7188060825820112E-38</v>
      </c>
      <c r="C93" s="4">
        <v>0.40301301089769748</v>
      </c>
      <c r="D93" s="4">
        <f t="shared" si="2"/>
        <v>0.75627717815040973</v>
      </c>
      <c r="E93" s="4">
        <v>0.88900000000000001</v>
      </c>
      <c r="F93" s="4">
        <v>0.79200000000000004</v>
      </c>
      <c r="G93" s="4">
        <v>1.7379663775541658E-33</v>
      </c>
    </row>
    <row r="94" spans="1:7">
      <c r="A94" s="3" t="s">
        <v>376</v>
      </c>
      <c r="B94" s="4">
        <v>2.3349819855875234E-23</v>
      </c>
      <c r="C94" s="4">
        <v>0.4028573448483419</v>
      </c>
      <c r="D94" s="4">
        <f t="shared" si="2"/>
        <v>0.75635878446966365</v>
      </c>
      <c r="E94" s="4">
        <v>0.99399999999999999</v>
      </c>
      <c r="F94" s="4">
        <v>0.99399999999999999</v>
      </c>
      <c r="G94" s="4">
        <v>5.2574454387488678E-19</v>
      </c>
    </row>
    <row r="95" spans="1:7">
      <c r="A95" s="3" t="s">
        <v>188</v>
      </c>
      <c r="B95" s="4">
        <v>2.6622177665597464E-50</v>
      </c>
      <c r="C95" s="4">
        <v>0.40180568633649205</v>
      </c>
      <c r="D95" s="4">
        <f t="shared" si="2"/>
        <v>0.75691033633476257</v>
      </c>
      <c r="E95" s="4">
        <v>0.36399999999999999</v>
      </c>
      <c r="F95" s="4">
        <v>0.14299999999999999</v>
      </c>
      <c r="G95" s="4">
        <v>5.9942495231859248E-46</v>
      </c>
    </row>
    <row r="96" spans="1:7">
      <c r="A96" s="3" t="s">
        <v>242</v>
      </c>
      <c r="B96" s="4">
        <v>2.3030586084598302E-42</v>
      </c>
      <c r="C96" s="4">
        <v>0.40102013290345306</v>
      </c>
      <c r="D96" s="4">
        <f t="shared" si="2"/>
        <v>0.7573225893785841</v>
      </c>
      <c r="E96" s="4">
        <v>0.90700000000000003</v>
      </c>
      <c r="F96" s="4">
        <v>0.83799999999999997</v>
      </c>
      <c r="G96" s="4">
        <v>5.1855667628081535E-38</v>
      </c>
    </row>
    <row r="97" spans="1:7">
      <c r="A97" s="3" t="s">
        <v>378</v>
      </c>
      <c r="B97" s="4">
        <v>5.889297720164747E-23</v>
      </c>
      <c r="C97" s="4">
        <v>0.39347121368542748</v>
      </c>
      <c r="D97" s="4">
        <f t="shared" si="2"/>
        <v>0.76129567451307867</v>
      </c>
      <c r="E97" s="4">
        <v>0.60499999999999998</v>
      </c>
      <c r="F97" s="4">
        <v>0.46899999999999997</v>
      </c>
      <c r="G97" s="4">
        <v>1.3260342746722944E-18</v>
      </c>
    </row>
    <row r="98" spans="1:7">
      <c r="A98" s="3" t="s">
        <v>387</v>
      </c>
      <c r="B98" s="4">
        <v>6.7588232066427127E-22</v>
      </c>
      <c r="C98" s="4">
        <v>0.3929674366090653</v>
      </c>
      <c r="D98" s="4">
        <f t="shared" si="2"/>
        <v>0.76156155903312417</v>
      </c>
      <c r="E98" s="4">
        <v>0.50800000000000001</v>
      </c>
      <c r="F98" s="4">
        <v>0.36599999999999999</v>
      </c>
      <c r="G98" s="4">
        <v>1.5218166332076732E-17</v>
      </c>
    </row>
    <row r="99" spans="1:7">
      <c r="A99" s="3" t="s">
        <v>263</v>
      </c>
      <c r="B99" s="4">
        <v>2.3666465008076047E-39</v>
      </c>
      <c r="C99" s="4">
        <v>0.38701624080367258</v>
      </c>
      <c r="D99" s="4">
        <f t="shared" si="2"/>
        <v>0.76470953035335798</v>
      </c>
      <c r="E99" s="4">
        <v>0.83599999999999997</v>
      </c>
      <c r="F99" s="4">
        <v>0.749</v>
      </c>
      <c r="G99" s="4">
        <v>5.3287412612184025E-35</v>
      </c>
    </row>
    <row r="100" spans="1:7">
      <c r="A100" s="3" t="s">
        <v>289</v>
      </c>
      <c r="B100" s="4">
        <v>1.1721159621248217E-35</v>
      </c>
      <c r="C100" s="4">
        <v>0.38646573280009994</v>
      </c>
      <c r="D100" s="4">
        <f t="shared" ref="D100:D131" si="3">POWER(2,-C100)</f>
        <v>0.76500138624412273</v>
      </c>
      <c r="E100" s="4">
        <v>0.34300000000000003</v>
      </c>
      <c r="F100" s="4">
        <v>0.157</v>
      </c>
      <c r="G100" s="4">
        <v>2.6391363003202487E-31</v>
      </c>
    </row>
    <row r="101" spans="1:7">
      <c r="A101" s="3" t="s">
        <v>253</v>
      </c>
      <c r="B101" s="4">
        <v>2.115790993224261E-40</v>
      </c>
      <c r="C101" s="4">
        <v>0.3837454084855545</v>
      </c>
      <c r="D101" s="4">
        <f t="shared" si="3"/>
        <v>0.76644522229166512</v>
      </c>
      <c r="E101" s="4">
        <v>0.77400000000000002</v>
      </c>
      <c r="F101" s="4">
        <v>0.67900000000000005</v>
      </c>
      <c r="G101" s="4">
        <v>4.763915000343746E-36</v>
      </c>
    </row>
    <row r="102" spans="1:7">
      <c r="A102" s="3" t="s">
        <v>197</v>
      </c>
      <c r="B102" s="4">
        <v>4.1053868710926555E-49</v>
      </c>
      <c r="C102" s="4">
        <v>0.38210052841002162</v>
      </c>
      <c r="D102" s="4">
        <f t="shared" si="3"/>
        <v>0.7673195785543081</v>
      </c>
      <c r="E102" s="4">
        <v>0.23400000000000001</v>
      </c>
      <c r="F102" s="4">
        <v>4.2999999999999997E-2</v>
      </c>
      <c r="G102" s="4">
        <v>9.2436890789522228E-45</v>
      </c>
    </row>
    <row r="103" spans="1:7">
      <c r="A103" s="3" t="s">
        <v>229</v>
      </c>
      <c r="B103" s="4">
        <v>2.7568265991141253E-44</v>
      </c>
      <c r="C103" s="4">
        <v>0.371661014054399</v>
      </c>
      <c r="D103" s="4">
        <f t="shared" si="3"/>
        <v>0.77289213257767708</v>
      </c>
      <c r="E103" s="4">
        <v>0.995</v>
      </c>
      <c r="F103" s="4">
        <v>0.99099999999999999</v>
      </c>
      <c r="G103" s="4">
        <v>6.2072707705653647E-40</v>
      </c>
    </row>
    <row r="104" spans="1:7">
      <c r="A104" s="3" t="s">
        <v>190</v>
      </c>
      <c r="B104" s="4">
        <v>4.8569042662394672E-50</v>
      </c>
      <c r="C104" s="4">
        <v>0.37068108344268091</v>
      </c>
      <c r="D104" s="4">
        <f t="shared" si="3"/>
        <v>0.77341728717875491</v>
      </c>
      <c r="E104" s="4">
        <v>0.60699999999999998</v>
      </c>
      <c r="F104" s="4">
        <v>0.34699999999999998</v>
      </c>
      <c r="G104" s="4">
        <v>1.0935805645864784E-45</v>
      </c>
    </row>
    <row r="105" spans="1:7">
      <c r="A105" s="3" t="s">
        <v>403</v>
      </c>
      <c r="B105" s="4">
        <v>4.693833614417563E-18</v>
      </c>
      <c r="C105" s="4">
        <v>0.36926063229560968</v>
      </c>
      <c r="D105" s="4">
        <f t="shared" si="3"/>
        <v>0.77417915469100396</v>
      </c>
      <c r="E105" s="4">
        <v>0.41099999999999998</v>
      </c>
      <c r="F105" s="4">
        <v>0.28899999999999998</v>
      </c>
      <c r="G105" s="4">
        <v>1.0568635766222585E-13</v>
      </c>
    </row>
    <row r="106" spans="1:7">
      <c r="A106" s="3" t="s">
        <v>317</v>
      </c>
      <c r="B106" s="4">
        <v>3.3029157485503491E-32</v>
      </c>
      <c r="C106" s="4">
        <v>0.36518644442771725</v>
      </c>
      <c r="D106" s="4">
        <f t="shared" si="3"/>
        <v>0.77636853574923081</v>
      </c>
      <c r="E106" s="4">
        <v>0.39300000000000002</v>
      </c>
      <c r="F106" s="4">
        <v>0.223</v>
      </c>
      <c r="G106" s="4">
        <v>7.4368450994359663E-28</v>
      </c>
    </row>
    <row r="107" spans="1:7">
      <c r="A107" s="3" t="s">
        <v>351</v>
      </c>
      <c r="B107" s="4">
        <v>1.0236701722599197E-27</v>
      </c>
      <c r="C107" s="4">
        <v>0.36207416263043146</v>
      </c>
      <c r="D107" s="4">
        <f t="shared" si="3"/>
        <v>0.77804517963395814</v>
      </c>
      <c r="E107" s="4">
        <v>0.58399999999999996</v>
      </c>
      <c r="F107" s="4">
        <v>0.44600000000000001</v>
      </c>
      <c r="G107" s="4">
        <v>2.3048957598604353E-23</v>
      </c>
    </row>
    <row r="108" spans="1:7">
      <c r="A108" s="3" t="s">
        <v>315</v>
      </c>
      <c r="B108" s="4">
        <v>2.993118142327325E-32</v>
      </c>
      <c r="C108" s="4">
        <v>0.35981854520756451</v>
      </c>
      <c r="D108" s="4">
        <f t="shared" si="3"/>
        <v>0.77926258515345903</v>
      </c>
      <c r="E108" s="4">
        <v>0.58199999999999996</v>
      </c>
      <c r="F108" s="4">
        <v>0.42699999999999999</v>
      </c>
      <c r="G108" s="4">
        <v>6.7393048092642051E-28</v>
      </c>
    </row>
    <row r="109" spans="1:7">
      <c r="A109" s="3" t="s">
        <v>290</v>
      </c>
      <c r="B109" s="4">
        <v>3.3111172962212627E-35</v>
      </c>
      <c r="C109" s="4">
        <v>0.35970292600461151</v>
      </c>
      <c r="D109" s="4">
        <f t="shared" si="3"/>
        <v>0.77932503863586222</v>
      </c>
      <c r="E109" s="4">
        <v>0.22500000000000001</v>
      </c>
      <c r="F109" s="4">
        <v>6.7000000000000004E-2</v>
      </c>
      <c r="G109" s="4">
        <v>7.4553117041717952E-31</v>
      </c>
    </row>
    <row r="110" spans="1:7">
      <c r="A110" s="3" t="s">
        <v>359</v>
      </c>
      <c r="B110" s="4">
        <v>5.1047335322458385E-26</v>
      </c>
      <c r="C110" s="4">
        <v>0.35957463688406976</v>
      </c>
      <c r="D110" s="4">
        <f t="shared" si="3"/>
        <v>0.77939434182631195</v>
      </c>
      <c r="E110" s="4">
        <v>0.46600000000000003</v>
      </c>
      <c r="F110" s="4">
        <v>0.316</v>
      </c>
      <c r="G110" s="4">
        <v>1.1493818021204729E-21</v>
      </c>
    </row>
    <row r="111" spans="1:7">
      <c r="A111" s="3" t="s">
        <v>194</v>
      </c>
      <c r="B111" s="4">
        <v>1.8230257096051786E-49</v>
      </c>
      <c r="C111" s="4">
        <v>0.35907702055418733</v>
      </c>
      <c r="D111" s="4">
        <f t="shared" si="3"/>
        <v>0.77966321794749149</v>
      </c>
      <c r="E111" s="4">
        <v>0.995</v>
      </c>
      <c r="F111" s="4">
        <v>0.98199999999999998</v>
      </c>
      <c r="G111" s="4">
        <v>4.1047246877470201E-45</v>
      </c>
    </row>
    <row r="112" spans="1:7">
      <c r="A112" s="3" t="s">
        <v>216</v>
      </c>
      <c r="B112" s="4">
        <v>4.3250898525658117E-46</v>
      </c>
      <c r="C112" s="4">
        <v>0.35444791836326039</v>
      </c>
      <c r="D112" s="4">
        <f t="shared" si="3"/>
        <v>0.78216890143495654</v>
      </c>
      <c r="E112" s="4">
        <v>0.41699999999999998</v>
      </c>
      <c r="F112" s="4">
        <v>0.19700000000000001</v>
      </c>
      <c r="G112" s="4">
        <v>9.7383723120371811E-42</v>
      </c>
    </row>
    <row r="113" spans="1:7">
      <c r="A113" s="3" t="s">
        <v>278</v>
      </c>
      <c r="B113" s="4">
        <v>2.4216470254023328E-37</v>
      </c>
      <c r="C113" s="4">
        <v>0.34907372841075412</v>
      </c>
      <c r="D113" s="4">
        <f t="shared" si="3"/>
        <v>0.7850879960089171</v>
      </c>
      <c r="E113" s="4">
        <v>0.76100000000000001</v>
      </c>
      <c r="F113" s="4">
        <v>0.64200000000000002</v>
      </c>
      <c r="G113" s="4">
        <v>5.4525804423958926E-33</v>
      </c>
    </row>
    <row r="114" spans="1:7">
      <c r="A114" s="3" t="s">
        <v>248</v>
      </c>
      <c r="B114" s="4">
        <v>1.7964615698536194E-41</v>
      </c>
      <c r="C114" s="4">
        <v>0.34315914688826243</v>
      </c>
      <c r="D114" s="4">
        <f t="shared" si="3"/>
        <v>0.78831320868203825</v>
      </c>
      <c r="E114" s="4">
        <v>0.26100000000000001</v>
      </c>
      <c r="F114" s="4">
        <v>7.6999999999999999E-2</v>
      </c>
      <c r="G114" s="4">
        <v>4.044912870682409E-37</v>
      </c>
    </row>
    <row r="115" spans="1:7">
      <c r="A115" s="3" t="s">
        <v>226</v>
      </c>
      <c r="B115" s="4">
        <v>1.1048562736971513E-44</v>
      </c>
      <c r="C115" s="4">
        <v>0.34147120534082986</v>
      </c>
      <c r="D115" s="4">
        <f t="shared" si="3"/>
        <v>0.78923606853422812</v>
      </c>
      <c r="E115" s="4">
        <v>0.26900000000000002</v>
      </c>
      <c r="F115" s="4">
        <v>7.8E-2</v>
      </c>
      <c r="G115" s="4">
        <v>2.4876943858565059E-40</v>
      </c>
    </row>
    <row r="116" spans="1:7">
      <c r="A116" s="3" t="s">
        <v>396</v>
      </c>
      <c r="B116" s="4">
        <v>2.468585470754051E-19</v>
      </c>
      <c r="C116" s="4">
        <v>0.34074181157660832</v>
      </c>
      <c r="D116" s="4">
        <f t="shared" si="3"/>
        <v>0.78963518920517173</v>
      </c>
      <c r="E116" s="4">
        <v>0.35199999999999998</v>
      </c>
      <c r="F116" s="4">
        <v>0.224</v>
      </c>
      <c r="G116" s="4">
        <v>5.5582670459498209E-15</v>
      </c>
    </row>
    <row r="117" spans="1:7">
      <c r="A117" s="3" t="s">
        <v>227</v>
      </c>
      <c r="B117" s="4">
        <v>1.1736526346998689E-44</v>
      </c>
      <c r="C117" s="4">
        <v>0.34018032064291515</v>
      </c>
      <c r="D117" s="4">
        <f t="shared" si="3"/>
        <v>0.78994257176195404</v>
      </c>
      <c r="E117" s="4">
        <v>0.28499999999999998</v>
      </c>
      <c r="F117" s="4">
        <v>8.8999999999999996E-2</v>
      </c>
      <c r="G117" s="4">
        <v>2.6425962722902245E-40</v>
      </c>
    </row>
    <row r="118" spans="1:7">
      <c r="A118" s="3" t="s">
        <v>260</v>
      </c>
      <c r="B118" s="4">
        <v>1.035345123286134E-39</v>
      </c>
      <c r="C118" s="4">
        <v>0.33724780371836721</v>
      </c>
      <c r="D118" s="4">
        <f t="shared" si="3"/>
        <v>0.79154989406285781</v>
      </c>
      <c r="E118" s="4">
        <v>0.443</v>
      </c>
      <c r="F118" s="4">
        <v>0.23899999999999999</v>
      </c>
      <c r="G118" s="4">
        <v>2.3311830795910593E-35</v>
      </c>
    </row>
    <row r="119" spans="1:7">
      <c r="A119" s="3" t="s">
        <v>324</v>
      </c>
      <c r="B119" s="4">
        <v>1.5817559312531273E-31</v>
      </c>
      <c r="C119" s="4">
        <v>0.33625588901386338</v>
      </c>
      <c r="D119" s="4">
        <f t="shared" si="3"/>
        <v>0.79209430568902794</v>
      </c>
      <c r="E119" s="4">
        <v>0.81100000000000005</v>
      </c>
      <c r="F119" s="4">
        <v>0.72199999999999998</v>
      </c>
      <c r="G119" s="4">
        <v>3.5614816548095416E-27</v>
      </c>
    </row>
    <row r="120" spans="1:7">
      <c r="A120" s="3" t="s">
        <v>287</v>
      </c>
      <c r="B120" s="4">
        <v>4.2667140238533034E-36</v>
      </c>
      <c r="C120" s="4">
        <v>0.33590948673789023</v>
      </c>
      <c r="D120" s="4">
        <f t="shared" si="3"/>
        <v>0.79228451651384646</v>
      </c>
      <c r="E120" s="4">
        <v>0.95299999999999996</v>
      </c>
      <c r="F120" s="4">
        <v>0.91100000000000003</v>
      </c>
      <c r="G120" s="4">
        <v>9.6069332961080983E-32</v>
      </c>
    </row>
    <row r="121" spans="1:7">
      <c r="A121" s="3" t="s">
        <v>336</v>
      </c>
      <c r="B121" s="4">
        <v>1.3194363592595736E-29</v>
      </c>
      <c r="C121" s="4">
        <v>0.33573754223393149</v>
      </c>
      <c r="D121" s="4">
        <f t="shared" si="3"/>
        <v>0.79237894886630178</v>
      </c>
      <c r="E121" s="4">
        <v>0.67100000000000004</v>
      </c>
      <c r="F121" s="4">
        <v>0.55100000000000005</v>
      </c>
      <c r="G121" s="4">
        <v>2.9708429065088558E-25</v>
      </c>
    </row>
    <row r="122" spans="1:7">
      <c r="A122" s="3" t="s">
        <v>266</v>
      </c>
      <c r="B122" s="4">
        <v>6.0004600786155635E-39</v>
      </c>
      <c r="C122" s="4">
        <v>0.33434010512529166</v>
      </c>
      <c r="D122" s="4">
        <f t="shared" si="3"/>
        <v>0.79314684240630728</v>
      </c>
      <c r="E122" s="4">
        <v>0.29399999999999998</v>
      </c>
      <c r="F122" s="4">
        <v>0.111</v>
      </c>
      <c r="G122" s="4">
        <v>1.3510635913010803E-34</v>
      </c>
    </row>
    <row r="123" spans="1:7">
      <c r="A123" s="3" t="s">
        <v>370</v>
      </c>
      <c r="B123" s="4">
        <v>4.8592510679138418E-25</v>
      </c>
      <c r="C123" s="4">
        <v>0.33013630773178271</v>
      </c>
      <c r="D123" s="4">
        <f t="shared" si="3"/>
        <v>0.79546132396850011</v>
      </c>
      <c r="E123" s="4">
        <v>0.78900000000000003</v>
      </c>
      <c r="F123" s="4">
        <v>0.68600000000000005</v>
      </c>
      <c r="G123" s="4">
        <v>1.0941089704514807E-20</v>
      </c>
    </row>
    <row r="124" spans="1:7">
      <c r="A124" s="3" t="s">
        <v>316</v>
      </c>
      <c r="B124" s="4">
        <v>3.2069327698766809E-32</v>
      </c>
      <c r="C124" s="4">
        <v>0.32800242931484691</v>
      </c>
      <c r="D124" s="4">
        <f t="shared" si="3"/>
        <v>0.79663875484617286</v>
      </c>
      <c r="E124" s="4">
        <v>0.33300000000000002</v>
      </c>
      <c r="F124" s="4">
        <v>0.161</v>
      </c>
      <c r="G124" s="4">
        <v>7.2207298246543346E-28</v>
      </c>
    </row>
    <row r="125" spans="1:7">
      <c r="A125" s="3" t="s">
        <v>122</v>
      </c>
      <c r="B125" s="4">
        <v>2.3868600230945935E-69</v>
      </c>
      <c r="C125" s="4">
        <v>0.3247027500764923</v>
      </c>
      <c r="D125" s="4">
        <f t="shared" si="3"/>
        <v>0.7984628830624898</v>
      </c>
      <c r="E125" s="4">
        <v>1</v>
      </c>
      <c r="F125" s="4">
        <v>0.997</v>
      </c>
      <c r="G125" s="4">
        <v>5.3742540279997868E-65</v>
      </c>
    </row>
    <row r="126" spans="1:7">
      <c r="A126" s="3" t="s">
        <v>291</v>
      </c>
      <c r="B126" s="4">
        <v>3.9304225220296983E-35</v>
      </c>
      <c r="C126" s="4">
        <v>0.32468802060751689</v>
      </c>
      <c r="D126" s="4">
        <f t="shared" si="3"/>
        <v>0.79847103516253093</v>
      </c>
      <c r="E126" s="4">
        <v>0.40799999999999997</v>
      </c>
      <c r="F126" s="4">
        <v>0.218</v>
      </c>
      <c r="G126" s="4">
        <v>8.8497393506020688E-31</v>
      </c>
    </row>
    <row r="127" spans="1:7">
      <c r="A127" s="3" t="s">
        <v>326</v>
      </c>
      <c r="B127" s="4">
        <v>3.5859219963503927E-31</v>
      </c>
      <c r="C127" s="4">
        <v>0.32150135063362578</v>
      </c>
      <c r="D127" s="4">
        <f t="shared" si="3"/>
        <v>0.80023667226273498</v>
      </c>
      <c r="E127" s="4">
        <v>0.26800000000000002</v>
      </c>
      <c r="F127" s="4">
        <v>0.109</v>
      </c>
      <c r="G127" s="4">
        <v>8.0740619669825448E-27</v>
      </c>
    </row>
    <row r="128" spans="1:7">
      <c r="A128" s="3" t="s">
        <v>394</v>
      </c>
      <c r="B128" s="4">
        <v>1.9424840711374571E-19</v>
      </c>
      <c r="C128" s="4">
        <v>0.32115085880742988</v>
      </c>
      <c r="D128" s="4">
        <f t="shared" si="3"/>
        <v>0.80043110731468192</v>
      </c>
      <c r="E128" s="4">
        <v>0.97299999999999998</v>
      </c>
      <c r="F128" s="4">
        <v>0.95</v>
      </c>
      <c r="G128" s="4">
        <v>4.3736971345730982E-15</v>
      </c>
    </row>
    <row r="129" spans="1:7">
      <c r="A129" s="3" t="s">
        <v>313</v>
      </c>
      <c r="B129" s="4">
        <v>1.7612106774612743E-32</v>
      </c>
      <c r="C129" s="4">
        <v>0.32091731042203386</v>
      </c>
      <c r="D129" s="4">
        <f t="shared" si="3"/>
        <v>0.80056069431640076</v>
      </c>
      <c r="E129" s="4">
        <v>0.39900000000000002</v>
      </c>
      <c r="F129" s="4">
        <v>0.223</v>
      </c>
      <c r="G129" s="4">
        <v>3.9655419613718054E-28</v>
      </c>
    </row>
    <row r="130" spans="1:7">
      <c r="A130" s="3" t="s">
        <v>215</v>
      </c>
      <c r="B130" s="4">
        <v>2.7401903694341508E-46</v>
      </c>
      <c r="C130" s="4">
        <v>0.32028743763664574</v>
      </c>
      <c r="D130" s="4">
        <f t="shared" si="3"/>
        <v>0.80091029105918565</v>
      </c>
      <c r="E130" s="4">
        <v>0.28999999999999998</v>
      </c>
      <c r="F130" s="4">
        <v>8.7999999999999995E-2</v>
      </c>
      <c r="G130" s="4">
        <v>6.1698126358179339E-42</v>
      </c>
    </row>
    <row r="131" spans="1:7">
      <c r="A131" s="3" t="s">
        <v>362</v>
      </c>
      <c r="B131" s="4">
        <v>7.0758438607249526E-26</v>
      </c>
      <c r="C131" s="4">
        <v>0.31970721435421229</v>
      </c>
      <c r="D131" s="4">
        <f t="shared" si="3"/>
        <v>0.80123246604786258</v>
      </c>
      <c r="E131" s="4">
        <v>0.35499999999999998</v>
      </c>
      <c r="F131" s="4">
        <v>0.2</v>
      </c>
      <c r="G131" s="4">
        <v>1.5931970036808303E-21</v>
      </c>
    </row>
    <row r="132" spans="1:7">
      <c r="A132" s="3" t="s">
        <v>418</v>
      </c>
      <c r="B132" s="4">
        <v>1.0377923102939127E-10</v>
      </c>
      <c r="C132" s="4">
        <v>0.31889927972308207</v>
      </c>
      <c r="D132" s="4">
        <f t="shared" ref="D132:D163" si="4">POWER(2,-C132)</f>
        <v>0.8016812960044809</v>
      </c>
      <c r="E132" s="4">
        <v>0.87</v>
      </c>
      <c r="F132" s="4">
        <v>0.85</v>
      </c>
      <c r="G132" s="4">
        <v>2.3366931658577738E-6</v>
      </c>
    </row>
    <row r="133" spans="1:7">
      <c r="A133" s="3" t="s">
        <v>252</v>
      </c>
      <c r="B133" s="4">
        <v>1.2495997135523898E-40</v>
      </c>
      <c r="C133" s="4">
        <v>0.3169761236666937</v>
      </c>
      <c r="D133" s="4">
        <f t="shared" si="4"/>
        <v>0.80275067397964983</v>
      </c>
      <c r="E133" s="4">
        <v>0.98799999999999999</v>
      </c>
      <c r="F133" s="4">
        <v>0.96699999999999997</v>
      </c>
      <c r="G133" s="4">
        <v>2.8135987150345609E-36</v>
      </c>
    </row>
    <row r="134" spans="1:7">
      <c r="A134" s="3" t="s">
        <v>295</v>
      </c>
      <c r="B134" s="4">
        <v>8.6965994475902395E-35</v>
      </c>
      <c r="C134" s="4">
        <v>0.31412018535881492</v>
      </c>
      <c r="D134" s="4">
        <f t="shared" si="4"/>
        <v>0.80434136157463643</v>
      </c>
      <c r="E134" s="4">
        <v>0.98799999999999999</v>
      </c>
      <c r="F134" s="4">
        <v>0.98699999999999999</v>
      </c>
      <c r="G134" s="4">
        <v>1.9581263316194183E-30</v>
      </c>
    </row>
    <row r="135" spans="1:7">
      <c r="A135" s="3" t="s">
        <v>356</v>
      </c>
      <c r="B135" s="4">
        <v>4.6959555358403869E-27</v>
      </c>
      <c r="C135" s="4">
        <v>0.31392541585590028</v>
      </c>
      <c r="D135" s="4">
        <f t="shared" si="4"/>
        <v>0.80444995815127929</v>
      </c>
      <c r="E135" s="4">
        <v>0.35699999999999998</v>
      </c>
      <c r="F135" s="4">
        <v>0.19800000000000001</v>
      </c>
      <c r="G135" s="4">
        <v>1.0573413484498215E-22</v>
      </c>
    </row>
    <row r="136" spans="1:7">
      <c r="A136" s="3" t="s">
        <v>325</v>
      </c>
      <c r="B136" s="4">
        <v>2.0089619413235827E-31</v>
      </c>
      <c r="C136" s="4">
        <v>0.31157951552860808</v>
      </c>
      <c r="D136" s="4">
        <f t="shared" si="4"/>
        <v>0.80575910146313612</v>
      </c>
      <c r="E136" s="4">
        <v>0.90700000000000003</v>
      </c>
      <c r="F136" s="4">
        <v>0.84199999999999997</v>
      </c>
      <c r="G136" s="4">
        <v>4.5233787070841785E-27</v>
      </c>
    </row>
    <row r="137" spans="1:7">
      <c r="A137" s="3" t="s">
        <v>392</v>
      </c>
      <c r="B137" s="4">
        <v>1.4210412009558113E-19</v>
      </c>
      <c r="C137" s="4">
        <v>0.31052144343535004</v>
      </c>
      <c r="D137" s="4">
        <f t="shared" si="4"/>
        <v>0.80635026168883561</v>
      </c>
      <c r="E137" s="4">
        <v>0.69399999999999995</v>
      </c>
      <c r="F137" s="4">
        <v>0.60099999999999998</v>
      </c>
      <c r="G137" s="4">
        <v>3.1996163680721048E-15</v>
      </c>
    </row>
    <row r="138" spans="1:7">
      <c r="A138" s="3" t="s">
        <v>404</v>
      </c>
      <c r="B138" s="4">
        <v>5.3093073282378393E-18</v>
      </c>
      <c r="C138" s="4">
        <v>0.30901810955385478</v>
      </c>
      <c r="D138" s="4">
        <f t="shared" si="4"/>
        <v>0.80719094210729403</v>
      </c>
      <c r="E138" s="4">
        <v>0.45</v>
      </c>
      <c r="F138" s="4">
        <v>0.33600000000000002</v>
      </c>
      <c r="G138" s="4">
        <v>1.1954436380260318E-13</v>
      </c>
    </row>
    <row r="139" spans="1:7">
      <c r="A139" s="3" t="s">
        <v>365</v>
      </c>
      <c r="B139" s="4">
        <v>9.4869356630991701E-26</v>
      </c>
      <c r="C139" s="4">
        <v>0.30888082219698765</v>
      </c>
      <c r="D139" s="4">
        <f t="shared" si="4"/>
        <v>0.8072677583301634</v>
      </c>
      <c r="E139" s="4">
        <v>0.66600000000000004</v>
      </c>
      <c r="F139" s="4">
        <v>0.53400000000000003</v>
      </c>
      <c r="G139" s="4">
        <v>2.1360784339034092E-21</v>
      </c>
    </row>
    <row r="140" spans="1:7">
      <c r="A140" s="3" t="s">
        <v>413</v>
      </c>
      <c r="B140" s="4">
        <v>1.7076918480955081E-12</v>
      </c>
      <c r="C140" s="4">
        <v>0.30399166019212864</v>
      </c>
      <c r="D140" s="4">
        <f t="shared" si="4"/>
        <v>0.81000815604425291</v>
      </c>
      <c r="E140" s="4">
        <v>0.50700000000000001</v>
      </c>
      <c r="F140" s="4">
        <v>0.434</v>
      </c>
      <c r="G140" s="4">
        <v>3.8450389651718464E-8</v>
      </c>
    </row>
    <row r="141" spans="1:7">
      <c r="A141" s="3" t="s">
        <v>221</v>
      </c>
      <c r="B141" s="4">
        <v>1.2774786303243359E-45</v>
      </c>
      <c r="C141" s="4">
        <v>0.29891312824298105</v>
      </c>
      <c r="D141" s="4">
        <f t="shared" si="4"/>
        <v>0.81286454707904021</v>
      </c>
      <c r="E141" s="4">
        <v>0.20899999999999999</v>
      </c>
      <c r="F141" s="4">
        <v>3.4000000000000002E-2</v>
      </c>
      <c r="G141" s="4">
        <v>2.8763708840382746E-41</v>
      </c>
    </row>
    <row r="142" spans="1:7">
      <c r="A142" s="3" t="s">
        <v>334</v>
      </c>
      <c r="B142" s="4">
        <v>9.8735651388976211E-30</v>
      </c>
      <c r="C142" s="4">
        <v>0.29853013692388097</v>
      </c>
      <c r="D142" s="4">
        <f t="shared" si="4"/>
        <v>0.81308036634987413</v>
      </c>
      <c r="E142" s="4">
        <v>0.29099999999999998</v>
      </c>
      <c r="F142" s="4">
        <v>0.13</v>
      </c>
      <c r="G142" s="4">
        <v>2.2231319266741885E-25</v>
      </c>
    </row>
    <row r="143" spans="1:7">
      <c r="A143" s="3" t="s">
        <v>402</v>
      </c>
      <c r="B143" s="4">
        <v>3.090805652174987E-18</v>
      </c>
      <c r="C143" s="4">
        <v>0.29809189786441126</v>
      </c>
      <c r="D143" s="4">
        <f t="shared" si="4"/>
        <v>0.81332738854761488</v>
      </c>
      <c r="E143" s="4">
        <v>0.61599999999999999</v>
      </c>
      <c r="F143" s="4">
        <v>0.52400000000000002</v>
      </c>
      <c r="G143" s="4">
        <v>6.9592580064372008E-14</v>
      </c>
    </row>
    <row r="144" spans="1:7">
      <c r="A144" s="3" t="s">
        <v>250</v>
      </c>
      <c r="B144" s="4">
        <v>5.8065974978405172E-41</v>
      </c>
      <c r="C144" s="4">
        <v>0.29744106319803043</v>
      </c>
      <c r="D144" s="4">
        <f t="shared" si="4"/>
        <v>0.81369438300032637</v>
      </c>
      <c r="E144" s="4">
        <v>0.997</v>
      </c>
      <c r="F144" s="4">
        <v>0.98699999999999999</v>
      </c>
      <c r="G144" s="4">
        <v>1.3074134926137709E-36</v>
      </c>
    </row>
    <row r="145" spans="1:7">
      <c r="A145" s="3" t="s">
        <v>382</v>
      </c>
      <c r="B145" s="4">
        <v>1.1534824096996693E-22</v>
      </c>
      <c r="C145" s="4">
        <v>0.2903190241458713</v>
      </c>
      <c r="D145" s="4">
        <f t="shared" si="4"/>
        <v>0.81772121530920905</v>
      </c>
      <c r="E145" s="4">
        <v>0.47699999999999998</v>
      </c>
      <c r="F145" s="4">
        <v>0.34300000000000003</v>
      </c>
      <c r="G145" s="4">
        <v>2.5971809936797754E-18</v>
      </c>
    </row>
    <row r="146" spans="1:7">
      <c r="A146" s="3" t="s">
        <v>389</v>
      </c>
      <c r="B146" s="4">
        <v>5.2493542907667578E-21</v>
      </c>
      <c r="C146" s="4">
        <v>0.29003538141201668</v>
      </c>
      <c r="D146" s="4">
        <f t="shared" si="4"/>
        <v>0.81788200014345647</v>
      </c>
      <c r="E146" s="4">
        <v>0.65100000000000002</v>
      </c>
      <c r="F146" s="4">
        <v>0.53500000000000003</v>
      </c>
      <c r="G146" s="4">
        <v>1.1819446121090431E-16</v>
      </c>
    </row>
    <row r="147" spans="1:7">
      <c r="A147" s="3" t="s">
        <v>399</v>
      </c>
      <c r="B147" s="4">
        <v>1.7067487843459498E-18</v>
      </c>
      <c r="C147" s="4">
        <v>0.28975878657476273</v>
      </c>
      <c r="D147" s="4">
        <f t="shared" si="4"/>
        <v>0.81803882027483343</v>
      </c>
      <c r="E147" s="4">
        <v>0.48499999999999999</v>
      </c>
      <c r="F147" s="4">
        <v>0.36399999999999999</v>
      </c>
      <c r="G147" s="4">
        <v>3.8429155628333404E-14</v>
      </c>
    </row>
    <row r="148" spans="1:7">
      <c r="A148" s="3" t="s">
        <v>406</v>
      </c>
      <c r="B148" s="4">
        <v>1.2060472802237111E-15</v>
      </c>
      <c r="C148" s="4">
        <v>0.28942577932792002</v>
      </c>
      <c r="D148" s="4">
        <f t="shared" si="4"/>
        <v>0.81822766427140137</v>
      </c>
      <c r="E148" s="4">
        <v>0.628</v>
      </c>
      <c r="F148" s="4">
        <v>0.53800000000000003</v>
      </c>
      <c r="G148" s="4">
        <v>2.715536056151708E-11</v>
      </c>
    </row>
    <row r="149" spans="1:7">
      <c r="A149" s="3" t="s">
        <v>393</v>
      </c>
      <c r="B149" s="4">
        <v>1.6386031211094409E-19</v>
      </c>
      <c r="C149" s="4">
        <v>0.28902431709004173</v>
      </c>
      <c r="D149" s="4">
        <f t="shared" si="4"/>
        <v>0.81845538614513591</v>
      </c>
      <c r="E149" s="4">
        <v>0.40300000000000002</v>
      </c>
      <c r="F149" s="4">
        <v>0.27</v>
      </c>
      <c r="G149" s="4">
        <v>3.6894787874900169E-15</v>
      </c>
    </row>
    <row r="150" spans="1:7">
      <c r="A150" s="3" t="s">
        <v>373</v>
      </c>
      <c r="B150" s="4">
        <v>2.6626037323893065E-24</v>
      </c>
      <c r="C150" s="4">
        <v>0.28897854688148161</v>
      </c>
      <c r="D150" s="4">
        <f t="shared" si="4"/>
        <v>0.81848135245603182</v>
      </c>
      <c r="E150" s="4">
        <v>0.90700000000000003</v>
      </c>
      <c r="F150" s="4">
        <v>0.88200000000000001</v>
      </c>
      <c r="G150" s="4">
        <v>5.9951185638477621E-20</v>
      </c>
    </row>
    <row r="151" spans="1:7">
      <c r="A151" s="3" t="s">
        <v>397</v>
      </c>
      <c r="B151" s="4">
        <v>2.8043218434707506E-19</v>
      </c>
      <c r="C151" s="4">
        <v>0.28866662974332269</v>
      </c>
      <c r="D151" s="4">
        <f t="shared" si="4"/>
        <v>0.81865833092630613</v>
      </c>
      <c r="E151" s="4">
        <v>0.52200000000000002</v>
      </c>
      <c r="F151" s="4">
        <v>0.38500000000000001</v>
      </c>
      <c r="G151" s="4">
        <v>6.3142110627587423E-15</v>
      </c>
    </row>
    <row r="152" spans="1:7">
      <c r="A152" s="3" t="s">
        <v>375</v>
      </c>
      <c r="B152" s="4">
        <v>1.3263876822125877E-23</v>
      </c>
      <c r="C152" s="4">
        <v>0.2881800176823901</v>
      </c>
      <c r="D152" s="4">
        <f t="shared" si="4"/>
        <v>0.81893450586111138</v>
      </c>
      <c r="E152" s="4">
        <v>0.83499999999999996</v>
      </c>
      <c r="F152" s="4">
        <v>0.76800000000000002</v>
      </c>
      <c r="G152" s="4">
        <v>2.9864945052698627E-19</v>
      </c>
    </row>
    <row r="153" spans="1:7">
      <c r="A153" s="3" t="s">
        <v>405</v>
      </c>
      <c r="B153" s="4">
        <v>6.6510375543849067E-17</v>
      </c>
      <c r="C153" s="4">
        <v>0.28642902249289037</v>
      </c>
      <c r="D153" s="4">
        <f t="shared" si="4"/>
        <v>0.81992904793873522</v>
      </c>
      <c r="E153" s="4">
        <v>0.23100000000000001</v>
      </c>
      <c r="F153" s="4">
        <v>0.12</v>
      </c>
      <c r="G153" s="4">
        <v>1.4975476157453057E-12</v>
      </c>
    </row>
    <row r="154" spans="1:7">
      <c r="A154" s="3" t="s">
        <v>297</v>
      </c>
      <c r="B154" s="4">
        <v>1.9044245411568666E-34</v>
      </c>
      <c r="C154" s="4">
        <v>0.28395446965027665</v>
      </c>
      <c r="D154" s="4">
        <f t="shared" si="4"/>
        <v>0.82133662109729133</v>
      </c>
      <c r="E154" s="4">
        <v>0.28699999999999998</v>
      </c>
      <c r="F154" s="4">
        <v>0.114</v>
      </c>
      <c r="G154" s="4">
        <v>4.2880022968688005E-30</v>
      </c>
    </row>
    <row r="155" spans="1:7">
      <c r="A155" s="3" t="s">
        <v>353</v>
      </c>
      <c r="B155" s="4">
        <v>1.6597056057133526E-27</v>
      </c>
      <c r="C155" s="4">
        <v>0.28202283946227835</v>
      </c>
      <c r="D155" s="4">
        <f t="shared" si="4"/>
        <v>0.82243704851893729</v>
      </c>
      <c r="E155" s="4">
        <v>0.313</v>
      </c>
      <c r="F155" s="4">
        <v>0.158</v>
      </c>
      <c r="G155" s="4">
        <v>3.7369931418241846E-23</v>
      </c>
    </row>
    <row r="156" spans="1:7">
      <c r="A156" s="3" t="s">
        <v>408</v>
      </c>
      <c r="B156" s="4">
        <v>1.5176907565051473E-15</v>
      </c>
      <c r="C156" s="4">
        <v>0.28168889662747076</v>
      </c>
      <c r="D156" s="4">
        <f t="shared" si="4"/>
        <v>0.82262744131892462</v>
      </c>
      <c r="E156" s="4">
        <v>0.46100000000000002</v>
      </c>
      <c r="F156" s="4">
        <v>0.34699999999999998</v>
      </c>
      <c r="G156" s="4">
        <v>3.4172325073469899E-11</v>
      </c>
    </row>
    <row r="157" spans="1:7">
      <c r="A157" s="3" t="s">
        <v>371</v>
      </c>
      <c r="B157" s="4">
        <v>2.2554892890260258E-24</v>
      </c>
      <c r="C157" s="4">
        <v>0.28029310215951964</v>
      </c>
      <c r="D157" s="4">
        <f t="shared" si="4"/>
        <v>0.8234237110946464</v>
      </c>
      <c r="E157" s="4">
        <v>0.90300000000000002</v>
      </c>
      <c r="F157" s="4">
        <v>0.877</v>
      </c>
      <c r="G157" s="4">
        <v>5.078459683171E-20</v>
      </c>
    </row>
    <row r="158" spans="1:7">
      <c r="A158" s="3" t="s">
        <v>388</v>
      </c>
      <c r="B158" s="4">
        <v>2.1749841181496113E-21</v>
      </c>
      <c r="C158" s="4">
        <v>0.27858251341077023</v>
      </c>
      <c r="D158" s="4">
        <f t="shared" si="4"/>
        <v>0.82440061520201446</v>
      </c>
      <c r="E158" s="4">
        <v>0.88600000000000001</v>
      </c>
      <c r="F158" s="4">
        <v>0.85699999999999998</v>
      </c>
      <c r="G158" s="4">
        <v>4.8971942404256647E-17</v>
      </c>
    </row>
    <row r="159" spans="1:7">
      <c r="A159" s="3" t="s">
        <v>383</v>
      </c>
      <c r="B159" s="4">
        <v>1.9388681546600728E-22</v>
      </c>
      <c r="C159" s="4">
        <v>0.27771523512513241</v>
      </c>
      <c r="D159" s="4">
        <f t="shared" si="4"/>
        <v>0.82489635385925586</v>
      </c>
      <c r="E159" s="4">
        <v>0.94799999999999995</v>
      </c>
      <c r="F159" s="4">
        <v>0.93700000000000006</v>
      </c>
      <c r="G159" s="4">
        <v>4.3655555370326202E-18</v>
      </c>
    </row>
    <row r="160" spans="1:7">
      <c r="A160" s="3" t="s">
        <v>410</v>
      </c>
      <c r="B160" s="4">
        <v>2.9727698300652985E-14</v>
      </c>
      <c r="C160" s="4">
        <v>0.27735329101080941</v>
      </c>
      <c r="D160" s="4">
        <f t="shared" si="4"/>
        <v>0.82510333026599647</v>
      </c>
      <c r="E160" s="4">
        <v>0.72199999999999998</v>
      </c>
      <c r="F160" s="4">
        <v>0.67100000000000004</v>
      </c>
      <c r="G160" s="4">
        <v>6.6934885493750261E-10</v>
      </c>
    </row>
    <row r="161" spans="1:7">
      <c r="A161" s="3" t="s">
        <v>407</v>
      </c>
      <c r="B161" s="4">
        <v>1.5157655598173864E-15</v>
      </c>
      <c r="C161" s="4">
        <v>0.27554631747868763</v>
      </c>
      <c r="D161" s="4">
        <f t="shared" si="4"/>
        <v>0.82613741850140132</v>
      </c>
      <c r="E161" s="4">
        <v>0.86199999999999999</v>
      </c>
      <c r="F161" s="4">
        <v>0.83699999999999997</v>
      </c>
      <c r="G161" s="4">
        <v>3.4128977344848269E-11</v>
      </c>
    </row>
    <row r="162" spans="1:7">
      <c r="A162" s="3" t="s">
        <v>414</v>
      </c>
      <c r="B162" s="4">
        <v>1.8792123277553008E-12</v>
      </c>
      <c r="C162" s="4">
        <v>0.27393839493711214</v>
      </c>
      <c r="D162" s="4">
        <f t="shared" si="4"/>
        <v>0.82705868423280293</v>
      </c>
      <c r="E162" s="4">
        <v>0.92500000000000004</v>
      </c>
      <c r="F162" s="4">
        <v>0.9</v>
      </c>
      <c r="G162" s="4">
        <v>4.2312344771738355E-8</v>
      </c>
    </row>
    <row r="163" spans="1:7">
      <c r="A163" s="3" t="s">
        <v>293</v>
      </c>
      <c r="B163" s="4">
        <v>4.9475722822835871E-35</v>
      </c>
      <c r="C163" s="4">
        <v>0.27229428582450943</v>
      </c>
      <c r="D163" s="4">
        <f t="shared" si="4"/>
        <v>0.82800174550452865</v>
      </c>
      <c r="E163" s="4">
        <v>0.98899999999999999</v>
      </c>
      <c r="F163" s="4">
        <v>0.98199999999999998</v>
      </c>
      <c r="G163" s="4">
        <v>1.1139953750789724E-30</v>
      </c>
    </row>
    <row r="164" spans="1:7">
      <c r="A164" s="3" t="s">
        <v>322</v>
      </c>
      <c r="B164" s="4">
        <v>7.8427663674886731E-32</v>
      </c>
      <c r="C164" s="4">
        <v>0.27153855161369655</v>
      </c>
      <c r="D164" s="4">
        <f t="shared" ref="D164:D184" si="5">POWER(2,-C164)</f>
        <v>0.8284355954528978</v>
      </c>
      <c r="E164" s="4">
        <v>0.98299999999999998</v>
      </c>
      <c r="F164" s="4">
        <v>0.96899999999999997</v>
      </c>
      <c r="G164" s="4">
        <v>1.7658772753037495E-27</v>
      </c>
    </row>
    <row r="165" spans="1:7">
      <c r="A165" s="3" t="s">
        <v>186</v>
      </c>
      <c r="B165" s="4">
        <v>4.7608314938775067E-51</v>
      </c>
      <c r="C165" s="4">
        <v>0.26938587431278593</v>
      </c>
      <c r="D165" s="4">
        <f t="shared" si="5"/>
        <v>0.82967264528286011</v>
      </c>
      <c r="E165" s="4">
        <v>0.999</v>
      </c>
      <c r="F165" s="4">
        <v>0.996</v>
      </c>
      <c r="G165" s="4">
        <v>1.0719488191614594E-46</v>
      </c>
    </row>
    <row r="166" spans="1:7">
      <c r="A166" s="3" t="s">
        <v>367</v>
      </c>
      <c r="B166" s="4">
        <v>1.8869772377727835E-25</v>
      </c>
      <c r="C166" s="4">
        <v>0.26897943528275658</v>
      </c>
      <c r="D166" s="4">
        <f t="shared" si="5"/>
        <v>0.82990641530357268</v>
      </c>
      <c r="E166" s="4">
        <v>0.27800000000000002</v>
      </c>
      <c r="F166" s="4">
        <v>0.13300000000000001</v>
      </c>
      <c r="G166" s="4">
        <v>4.2487179485691993E-21</v>
      </c>
    </row>
    <row r="167" spans="1:7">
      <c r="A167" s="3" t="s">
        <v>463</v>
      </c>
      <c r="B167" s="4">
        <v>3.4421524971307994E-18</v>
      </c>
      <c r="C167" s="4">
        <v>0.26803347395931598</v>
      </c>
      <c r="D167" s="4">
        <f t="shared" si="5"/>
        <v>0.83045075543292324</v>
      </c>
      <c r="E167" s="4">
        <v>0.53700000000000003</v>
      </c>
      <c r="F167" s="4">
        <v>0.42199999999999999</v>
      </c>
      <c r="G167" s="4">
        <v>7.7503505625397078E-14</v>
      </c>
    </row>
    <row r="168" spans="1:7">
      <c r="A168" s="3" t="s">
        <v>464</v>
      </c>
      <c r="B168" s="4">
        <v>1.0004974612459761E-41</v>
      </c>
      <c r="C168" s="4">
        <v>0.2678444568311158</v>
      </c>
      <c r="D168" s="4">
        <f t="shared" si="5"/>
        <v>0.83055956546949394</v>
      </c>
      <c r="E168" s="4">
        <v>0.996</v>
      </c>
      <c r="F168" s="4">
        <v>0.995</v>
      </c>
      <c r="G168" s="4">
        <v>2.2527200837414395E-37</v>
      </c>
    </row>
    <row r="169" spans="1:7">
      <c r="A169" s="3" t="s">
        <v>465</v>
      </c>
      <c r="B169" s="4">
        <v>2.9138610246067592E-18</v>
      </c>
      <c r="C169" s="4">
        <v>0.2673695965255849</v>
      </c>
      <c r="D169" s="4">
        <f t="shared" si="5"/>
        <v>0.83083298755311263</v>
      </c>
      <c r="E169" s="4">
        <v>0.73</v>
      </c>
      <c r="F169" s="4">
        <v>0.66800000000000004</v>
      </c>
      <c r="G169" s="4">
        <v>6.5608494830045797E-14</v>
      </c>
    </row>
    <row r="170" spans="1:7">
      <c r="A170" s="3" t="s">
        <v>466</v>
      </c>
      <c r="B170" s="4">
        <v>2.7259510786771134E-35</v>
      </c>
      <c r="C170" s="4">
        <v>0.26685472539630384</v>
      </c>
      <c r="D170" s="4">
        <f t="shared" si="5"/>
        <v>0.83112954936793593</v>
      </c>
      <c r="E170" s="4">
        <v>0.996</v>
      </c>
      <c r="F170" s="4">
        <v>0.99</v>
      </c>
      <c r="G170" s="4">
        <v>6.1377514487493886E-31</v>
      </c>
    </row>
    <row r="171" spans="1:7">
      <c r="A171" s="3" t="s">
        <v>467</v>
      </c>
      <c r="B171" s="4">
        <v>2.6576908042393927E-16</v>
      </c>
      <c r="C171" s="4">
        <v>0.26663415509921906</v>
      </c>
      <c r="D171" s="4">
        <f t="shared" si="5"/>
        <v>0.83125662855030868</v>
      </c>
      <c r="E171" s="4">
        <v>0.60799999999999998</v>
      </c>
      <c r="F171" s="4">
        <v>0.52500000000000002</v>
      </c>
      <c r="G171" s="4">
        <v>5.9840566148254167E-12</v>
      </c>
    </row>
    <row r="172" spans="1:7">
      <c r="A172" s="3" t="s">
        <v>468</v>
      </c>
      <c r="B172" s="4">
        <v>1.4841501092602832E-37</v>
      </c>
      <c r="C172" s="4">
        <v>0.26527074271890749</v>
      </c>
      <c r="D172" s="4">
        <f t="shared" si="5"/>
        <v>0.83204257516184121</v>
      </c>
      <c r="E172" s="4">
        <v>0.19600000000000001</v>
      </c>
      <c r="F172" s="4">
        <v>4.1000000000000002E-2</v>
      </c>
      <c r="G172" s="4">
        <v>3.3417123860104535E-33</v>
      </c>
    </row>
    <row r="173" spans="1:7">
      <c r="A173" s="3" t="s">
        <v>469</v>
      </c>
      <c r="B173" s="4">
        <v>1.7674504198450966E-16</v>
      </c>
      <c r="C173" s="4">
        <v>0.26400163173382718</v>
      </c>
      <c r="D173" s="4">
        <f t="shared" si="5"/>
        <v>0.83277482898528443</v>
      </c>
      <c r="E173" s="4">
        <v>0.79300000000000004</v>
      </c>
      <c r="F173" s="4">
        <v>0.72399999999999998</v>
      </c>
      <c r="G173" s="4">
        <v>3.9795913653232199E-12</v>
      </c>
    </row>
    <row r="174" spans="1:7">
      <c r="A174" s="3" t="s">
        <v>470</v>
      </c>
      <c r="B174" s="4">
        <v>1.5401065421823569E-13</v>
      </c>
      <c r="C174" s="4">
        <v>0.26337812158741369</v>
      </c>
      <c r="D174" s="4">
        <f t="shared" si="5"/>
        <v>0.83313481897724584</v>
      </c>
      <c r="E174" s="4">
        <v>0.13900000000000001</v>
      </c>
      <c r="F174" s="4">
        <v>6.2E-2</v>
      </c>
      <c r="G174" s="4">
        <v>3.467703890377795E-9</v>
      </c>
    </row>
    <row r="175" spans="1:7">
      <c r="A175" s="3" t="s">
        <v>471</v>
      </c>
      <c r="B175" s="4">
        <v>3.3330340808365729E-15</v>
      </c>
      <c r="C175" s="4">
        <v>0.26299841582413164</v>
      </c>
      <c r="D175" s="4">
        <f t="shared" si="5"/>
        <v>0.83335412223740757</v>
      </c>
      <c r="E175" s="4">
        <v>0.53600000000000003</v>
      </c>
      <c r="F175" s="4">
        <v>0.42399999999999999</v>
      </c>
      <c r="G175" s="4">
        <v>7.5046595364116279E-11</v>
      </c>
    </row>
    <row r="176" spans="1:7">
      <c r="A176" s="3" t="s">
        <v>472</v>
      </c>
      <c r="B176" s="4">
        <v>2.2236713557584516E-25</v>
      </c>
      <c r="C176" s="4">
        <v>0.26194772899162061</v>
      </c>
      <c r="D176" s="4">
        <f t="shared" si="5"/>
        <v>0.83396125894668183</v>
      </c>
      <c r="E176" s="4">
        <v>0.28599999999999998</v>
      </c>
      <c r="F176" s="4">
        <v>0.14299999999999999</v>
      </c>
      <c r="G176" s="4">
        <v>5.00681842462573E-21</v>
      </c>
    </row>
    <row r="177" spans="1:7">
      <c r="A177" s="3" t="s">
        <v>473</v>
      </c>
      <c r="B177" s="4">
        <v>1.0712049794896733E-22</v>
      </c>
      <c r="C177" s="4">
        <v>0.26024297758039694</v>
      </c>
      <c r="D177" s="4">
        <f t="shared" si="5"/>
        <v>0.83494728641133076</v>
      </c>
      <c r="E177" s="4">
        <v>0.88800000000000001</v>
      </c>
      <c r="F177" s="4">
        <v>0.83799999999999997</v>
      </c>
      <c r="G177" s="4">
        <v>2.4119251318189484E-18</v>
      </c>
    </row>
    <row r="178" spans="1:7">
      <c r="A178" s="3" t="s">
        <v>474</v>
      </c>
      <c r="B178" s="4">
        <v>1.2868257069246802E-27</v>
      </c>
      <c r="C178" s="4">
        <v>0.25861962873350491</v>
      </c>
      <c r="D178" s="4">
        <f t="shared" si="5"/>
        <v>0.8358873142964186</v>
      </c>
      <c r="E178" s="4">
        <v>0.20399999999999999</v>
      </c>
      <c r="F178" s="4">
        <v>6.8000000000000005E-2</v>
      </c>
      <c r="G178" s="4">
        <v>2.89741676171161E-23</v>
      </c>
    </row>
    <row r="179" spans="1:7">
      <c r="A179" s="3" t="s">
        <v>475</v>
      </c>
      <c r="B179" s="4">
        <v>5.5987734951974144E-22</v>
      </c>
      <c r="C179" s="4">
        <v>0.25791712001195943</v>
      </c>
      <c r="D179" s="4">
        <f t="shared" si="5"/>
        <v>0.8362944420023104</v>
      </c>
      <c r="E179" s="4">
        <v>0.90300000000000002</v>
      </c>
      <c r="F179" s="4">
        <v>0.89</v>
      </c>
      <c r="G179" s="4">
        <v>1.2606198401786498E-17</v>
      </c>
    </row>
    <row r="180" spans="1:7">
      <c r="A180" s="3" t="s">
        <v>476</v>
      </c>
      <c r="B180" s="4">
        <v>3.7546416215803758E-13</v>
      </c>
      <c r="C180" s="4">
        <v>0.2530621355256909</v>
      </c>
      <c r="D180" s="4">
        <f t="shared" si="5"/>
        <v>0.83911349649501854</v>
      </c>
      <c r="E180" s="4">
        <v>0.60799999999999998</v>
      </c>
      <c r="F180" s="4">
        <v>0.54</v>
      </c>
      <c r="G180" s="4">
        <v>8.4539510751503745E-9</v>
      </c>
    </row>
    <row r="181" spans="1:7">
      <c r="A181" s="3" t="s">
        <v>477</v>
      </c>
      <c r="B181" s="4">
        <v>2.0972913738842876E-26</v>
      </c>
      <c r="C181" s="4">
        <v>0.25248291595529859</v>
      </c>
      <c r="D181" s="4">
        <f t="shared" si="5"/>
        <v>0.83945045512117145</v>
      </c>
      <c r="E181" s="4">
        <v>0.94499999999999995</v>
      </c>
      <c r="F181" s="4">
        <v>0.93500000000000005</v>
      </c>
      <c r="G181" s="4">
        <v>4.7222612574378622E-22</v>
      </c>
    </row>
    <row r="182" spans="1:7">
      <c r="A182" s="3" t="s">
        <v>478</v>
      </c>
      <c r="B182" s="4">
        <v>1.2262249157243885E-11</v>
      </c>
      <c r="C182" s="4">
        <v>0.25224997061953092</v>
      </c>
      <c r="D182" s="4">
        <f t="shared" si="5"/>
        <v>0.83958600827024177</v>
      </c>
      <c r="E182" s="4">
        <v>0.84199999999999997</v>
      </c>
      <c r="F182" s="4">
        <v>0.84399999999999997</v>
      </c>
      <c r="G182" s="4">
        <v>2.7609680202450332E-7</v>
      </c>
    </row>
    <row r="183" spans="1:7">
      <c r="A183" s="3" t="s">
        <v>479</v>
      </c>
      <c r="B183" s="4">
        <v>6.758049412651135E-21</v>
      </c>
      <c r="C183" s="4">
        <v>0.25183864678023082</v>
      </c>
      <c r="D183" s="4">
        <f t="shared" si="5"/>
        <v>0.83982541505065877</v>
      </c>
      <c r="E183" s="4">
        <v>0.33800000000000002</v>
      </c>
      <c r="F183" s="4">
        <v>0.2</v>
      </c>
      <c r="G183" s="4">
        <v>1.5216424057525294E-16</v>
      </c>
    </row>
    <row r="184" spans="1:7">
      <c r="A184" s="3" t="s">
        <v>480</v>
      </c>
      <c r="B184" s="4">
        <v>3.1796818599960372E-37</v>
      </c>
      <c r="C184" s="4">
        <v>0.25162740747559431</v>
      </c>
      <c r="D184" s="4">
        <f t="shared" si="5"/>
        <v>0.83994839123068821</v>
      </c>
      <c r="E184" s="4">
        <v>0.13500000000000001</v>
      </c>
      <c r="F184" s="4">
        <v>6.0000000000000001E-3</v>
      </c>
      <c r="G184" s="4">
        <v>7.1593716759670773E-33</v>
      </c>
    </row>
    <row r="187" spans="1:7" ht="15.75">
      <c r="A187" s="2" t="s">
        <v>522</v>
      </c>
    </row>
    <row r="189" spans="1:7">
      <c r="A189" s="5"/>
      <c r="B189" s="5" t="s">
        <v>0</v>
      </c>
      <c r="C189" s="5" t="s">
        <v>527</v>
      </c>
      <c r="D189" s="5" t="s">
        <v>422</v>
      </c>
      <c r="E189" s="5" t="s">
        <v>420</v>
      </c>
      <c r="F189" s="5" t="s">
        <v>421</v>
      </c>
      <c r="G189" s="5" t="s">
        <v>1</v>
      </c>
    </row>
    <row r="190" spans="1:7">
      <c r="A190" s="5" t="s">
        <v>6</v>
      </c>
      <c r="B190" s="6">
        <v>0</v>
      </c>
      <c r="C190" s="6">
        <v>-2.5534423735227794</v>
      </c>
      <c r="D190" s="6">
        <f t="shared" ref="D190:D253" si="6">POWER(2,-C190)</f>
        <v>5.8703331207378699</v>
      </c>
      <c r="E190" s="6">
        <v>8.1000000000000003E-2</v>
      </c>
      <c r="F190" s="6">
        <v>0.82799999999999996</v>
      </c>
      <c r="G190" s="6">
        <v>0</v>
      </c>
    </row>
    <row r="191" spans="1:7">
      <c r="A191" s="5" t="s">
        <v>7</v>
      </c>
      <c r="B191" s="6">
        <v>0</v>
      </c>
      <c r="C191" s="6">
        <v>-1.839126150068374</v>
      </c>
      <c r="D191" s="6">
        <f t="shared" si="6"/>
        <v>3.5779324498848122</v>
      </c>
      <c r="E191" s="6">
        <v>0.36199999999999999</v>
      </c>
      <c r="F191" s="6">
        <v>0.90900000000000003</v>
      </c>
      <c r="G191" s="6">
        <v>0</v>
      </c>
    </row>
    <row r="192" spans="1:7">
      <c r="A192" s="5" t="s">
        <v>3</v>
      </c>
      <c r="B192" s="6">
        <v>0</v>
      </c>
      <c r="C192" s="6">
        <v>-1.6949626372973019</v>
      </c>
      <c r="D192" s="6">
        <f t="shared" si="6"/>
        <v>3.2376850160163935</v>
      </c>
      <c r="E192" s="6">
        <v>0.121</v>
      </c>
      <c r="F192" s="6">
        <v>0.877</v>
      </c>
      <c r="G192" s="6">
        <v>0</v>
      </c>
    </row>
    <row r="193" spans="1:7">
      <c r="A193" s="5" t="s">
        <v>30</v>
      </c>
      <c r="B193" s="6">
        <v>1.4336579760071554E-174</v>
      </c>
      <c r="C193" s="6">
        <v>-1.6808055953056269</v>
      </c>
      <c r="D193" s="6">
        <f t="shared" si="6"/>
        <v>3.206069267237841</v>
      </c>
      <c r="E193" s="6">
        <v>0.38100000000000001</v>
      </c>
      <c r="F193" s="6">
        <v>0.75600000000000001</v>
      </c>
      <c r="G193" s="6">
        <v>3.2280242987777114E-170</v>
      </c>
    </row>
    <row r="194" spans="1:7">
      <c r="A194" s="5" t="s">
        <v>15</v>
      </c>
      <c r="B194" s="6">
        <v>9.3231211995902506E-234</v>
      </c>
      <c r="C194" s="6">
        <v>-1.4818718484142068</v>
      </c>
      <c r="D194" s="6">
        <f t="shared" si="6"/>
        <v>2.7931089478838036</v>
      </c>
      <c r="E194" s="6">
        <v>0.38800000000000001</v>
      </c>
      <c r="F194" s="6">
        <v>0.81899999999999995</v>
      </c>
      <c r="G194" s="6">
        <v>2.0991939692997409E-229</v>
      </c>
    </row>
    <row r="195" spans="1:7">
      <c r="A195" s="5" t="s">
        <v>5</v>
      </c>
      <c r="B195" s="6">
        <v>0</v>
      </c>
      <c r="C195" s="6">
        <v>-1.4431494034566963</v>
      </c>
      <c r="D195" s="6">
        <f t="shared" si="6"/>
        <v>2.7191380593226766</v>
      </c>
      <c r="E195" s="6">
        <v>0.214</v>
      </c>
      <c r="F195" s="6">
        <v>0.81499999999999995</v>
      </c>
      <c r="G195" s="6">
        <v>0</v>
      </c>
    </row>
    <row r="196" spans="1:7">
      <c r="A196" s="5" t="s">
        <v>9</v>
      </c>
      <c r="B196" s="6">
        <v>2.246078976220271E-294</v>
      </c>
      <c r="C196" s="6">
        <v>-1.3615265680190489</v>
      </c>
      <c r="D196" s="6">
        <f t="shared" si="6"/>
        <v>2.5695693117319709</v>
      </c>
      <c r="E196" s="6">
        <v>0.254</v>
      </c>
      <c r="F196" s="6">
        <v>0.77100000000000002</v>
      </c>
      <c r="G196" s="6">
        <v>5.0572714228575619E-290</v>
      </c>
    </row>
    <row r="197" spans="1:7">
      <c r="A197" s="5" t="s">
        <v>11</v>
      </c>
      <c r="B197" s="6">
        <v>1.9422604098978735E-261</v>
      </c>
      <c r="C197" s="6">
        <v>-1.2062865478189106</v>
      </c>
      <c r="D197" s="6">
        <f t="shared" si="6"/>
        <v>2.3074294658176968</v>
      </c>
      <c r="E197" s="6">
        <v>0.17199999999999999</v>
      </c>
      <c r="F197" s="6">
        <v>0.65800000000000003</v>
      </c>
      <c r="G197" s="6">
        <v>4.3731935389260522E-257</v>
      </c>
    </row>
    <row r="198" spans="1:7">
      <c r="A198" s="5" t="s">
        <v>47</v>
      </c>
      <c r="B198" s="6">
        <v>2.5651843301309818E-134</v>
      </c>
      <c r="C198" s="6">
        <v>-1.1551685698443099</v>
      </c>
      <c r="D198" s="6">
        <f t="shared" si="6"/>
        <v>2.2271034442893831</v>
      </c>
      <c r="E198" s="6">
        <v>8.0000000000000002E-3</v>
      </c>
      <c r="F198" s="6">
        <v>0.193</v>
      </c>
      <c r="G198" s="6">
        <v>5.7757690377229187E-130</v>
      </c>
    </row>
    <row r="199" spans="1:7">
      <c r="A199" s="5" t="s">
        <v>69</v>
      </c>
      <c r="B199" s="6">
        <v>7.0661841446838457E-102</v>
      </c>
      <c r="C199" s="6">
        <v>-1.1330504326585409</v>
      </c>
      <c r="D199" s="6">
        <f t="shared" si="6"/>
        <v>2.1932198447812872</v>
      </c>
      <c r="E199" s="6">
        <v>0.39100000000000001</v>
      </c>
      <c r="F199" s="6">
        <v>0.68899999999999995</v>
      </c>
      <c r="G199" s="6">
        <v>1.5910220220170147E-97</v>
      </c>
    </row>
    <row r="200" spans="1:7">
      <c r="A200" s="5" t="s">
        <v>32</v>
      </c>
      <c r="B200" s="6">
        <v>1.0186783378638787E-172</v>
      </c>
      <c r="C200" s="6">
        <v>-1.0911583395057813</v>
      </c>
      <c r="D200" s="6">
        <f t="shared" si="6"/>
        <v>2.1304502163680743</v>
      </c>
      <c r="E200" s="6">
        <v>0.38800000000000001</v>
      </c>
      <c r="F200" s="6">
        <v>0.78200000000000003</v>
      </c>
      <c r="G200" s="6">
        <v>2.2936561455343094E-168</v>
      </c>
    </row>
    <row r="201" spans="1:7">
      <c r="A201" s="5" t="s">
        <v>121</v>
      </c>
      <c r="B201" s="6">
        <v>5.8808171556586667E-70</v>
      </c>
      <c r="C201" s="6">
        <v>-0.98182052793995855</v>
      </c>
      <c r="D201" s="6">
        <f t="shared" si="6"/>
        <v>1.9749560219882829</v>
      </c>
      <c r="E201" s="6">
        <v>0.36499999999999999</v>
      </c>
      <c r="F201" s="6">
        <v>0.621</v>
      </c>
      <c r="G201" s="6">
        <v>1.3241247907681053E-65</v>
      </c>
    </row>
    <row r="202" spans="1:7">
      <c r="A202" s="5" t="s">
        <v>23</v>
      </c>
      <c r="B202" s="6">
        <v>6.8597401577615499E-195</v>
      </c>
      <c r="C202" s="6">
        <v>-0.96645374865205103</v>
      </c>
      <c r="D202" s="6">
        <f t="shared" si="6"/>
        <v>1.954031532732402</v>
      </c>
      <c r="E202" s="6">
        <v>0.49</v>
      </c>
      <c r="F202" s="6">
        <v>0.84799999999999998</v>
      </c>
      <c r="G202" s="6">
        <v>1.5445390939215904E-190</v>
      </c>
    </row>
    <row r="203" spans="1:7">
      <c r="A203" s="5" t="s">
        <v>12</v>
      </c>
      <c r="B203" s="6">
        <v>9.2306740803332504E-260</v>
      </c>
      <c r="C203" s="6">
        <v>-0.9498295997270092</v>
      </c>
      <c r="D203" s="6">
        <f t="shared" si="6"/>
        <v>1.9316444930755017</v>
      </c>
      <c r="E203" s="6">
        <v>0.90100000000000002</v>
      </c>
      <c r="F203" s="6">
        <v>0.99</v>
      </c>
      <c r="G203" s="6">
        <v>2.0783785759278346E-255</v>
      </c>
    </row>
    <row r="204" spans="1:7">
      <c r="A204" s="5" t="s">
        <v>22</v>
      </c>
      <c r="B204" s="6">
        <v>2.3732424403893554E-206</v>
      </c>
      <c r="C204" s="6">
        <v>-0.94779403584538047</v>
      </c>
      <c r="D204" s="6">
        <f t="shared" si="6"/>
        <v>1.9289209700533132</v>
      </c>
      <c r="E204" s="6">
        <v>0.34899999999999998</v>
      </c>
      <c r="F204" s="6">
        <v>0.8</v>
      </c>
      <c r="G204" s="6">
        <v>5.3435926787806731E-202</v>
      </c>
    </row>
    <row r="205" spans="1:7">
      <c r="A205" s="5" t="s">
        <v>41</v>
      </c>
      <c r="B205" s="6">
        <v>1.5928209668484656E-149</v>
      </c>
      <c r="C205" s="6">
        <v>-0.92389612985870762</v>
      </c>
      <c r="D205" s="6">
        <f t="shared" si="6"/>
        <v>1.8972320297882992</v>
      </c>
      <c r="E205" s="6">
        <v>0.45900000000000002</v>
      </c>
      <c r="F205" s="6">
        <v>0.81299999999999994</v>
      </c>
      <c r="G205" s="6">
        <v>3.5863956889560052E-145</v>
      </c>
    </row>
    <row r="206" spans="1:7">
      <c r="A206" s="5" t="s">
        <v>81</v>
      </c>
      <c r="B206" s="6">
        <v>8.7173884848144587E-91</v>
      </c>
      <c r="C206" s="6">
        <v>-0.92008152938268717</v>
      </c>
      <c r="D206" s="6">
        <f t="shared" si="6"/>
        <v>1.8922222234304336</v>
      </c>
      <c r="E206" s="6">
        <v>0.34399999999999997</v>
      </c>
      <c r="F206" s="6">
        <v>0.61799999999999999</v>
      </c>
      <c r="G206" s="6">
        <v>1.9628071912408236E-86</v>
      </c>
    </row>
    <row r="207" spans="1:7">
      <c r="A207" s="5" t="s">
        <v>20</v>
      </c>
      <c r="B207" s="6">
        <v>2.47774484604611E-213</v>
      </c>
      <c r="C207" s="6">
        <v>-0.88202396405391936</v>
      </c>
      <c r="D207" s="6">
        <f t="shared" si="6"/>
        <v>1.842958984827916</v>
      </c>
      <c r="E207" s="6">
        <v>0.14499999999999999</v>
      </c>
      <c r="F207" s="6">
        <v>0.58199999999999996</v>
      </c>
      <c r="G207" s="6">
        <v>5.5788902953574214E-209</v>
      </c>
    </row>
    <row r="208" spans="1:7">
      <c r="A208" s="5" t="s">
        <v>25</v>
      </c>
      <c r="B208" s="6">
        <v>1.92056972403132E-187</v>
      </c>
      <c r="C208" s="6">
        <v>-0.87010948991275705</v>
      </c>
      <c r="D208" s="6">
        <f t="shared" si="6"/>
        <v>1.8278016118562219</v>
      </c>
      <c r="E208" s="6">
        <v>9.2999999999999999E-2</v>
      </c>
      <c r="F208" s="6">
        <v>0.45900000000000002</v>
      </c>
      <c r="G208" s="6">
        <v>4.3243547906289202E-183</v>
      </c>
    </row>
    <row r="209" spans="1:7">
      <c r="A209" s="5" t="s">
        <v>21</v>
      </c>
      <c r="B209" s="6">
        <v>1.9392002617629704E-212</v>
      </c>
      <c r="C209" s="6">
        <v>-0.83325074913493236</v>
      </c>
      <c r="D209" s="6">
        <f t="shared" si="6"/>
        <v>1.7816954437616137</v>
      </c>
      <c r="E209" s="6">
        <v>1</v>
      </c>
      <c r="F209" s="6">
        <v>1</v>
      </c>
      <c r="G209" s="6">
        <v>4.3663033093855037E-208</v>
      </c>
    </row>
    <row r="210" spans="1:7">
      <c r="A210" s="5" t="s">
        <v>39</v>
      </c>
      <c r="B210" s="6">
        <v>5.8401472589346432E-153</v>
      </c>
      <c r="C210" s="6">
        <v>-0.79285401354098806</v>
      </c>
      <c r="D210" s="6">
        <f t="shared" si="6"/>
        <v>1.7324983922401418</v>
      </c>
      <c r="E210" s="6">
        <v>0.187</v>
      </c>
      <c r="F210" s="6">
        <v>0.56499999999999995</v>
      </c>
      <c r="G210" s="6">
        <v>1.3149675568217242E-148</v>
      </c>
    </row>
    <row r="211" spans="1:7">
      <c r="A211" s="5" t="s">
        <v>84</v>
      </c>
      <c r="B211" s="6">
        <v>2.1653465057328282E-90</v>
      </c>
      <c r="C211" s="6">
        <v>-0.7827647786188594</v>
      </c>
      <c r="D211" s="6">
        <f t="shared" si="6"/>
        <v>1.7204247350805968</v>
      </c>
      <c r="E211" s="6">
        <v>0.93100000000000005</v>
      </c>
      <c r="F211" s="6">
        <v>0.96799999999999997</v>
      </c>
      <c r="G211" s="6">
        <v>4.8754941923080361E-86</v>
      </c>
    </row>
    <row r="212" spans="1:7">
      <c r="A212" s="5" t="s">
        <v>82</v>
      </c>
      <c r="B212" s="6">
        <v>1.5302912475286342E-90</v>
      </c>
      <c r="C212" s="6">
        <v>-0.77396388800702942</v>
      </c>
      <c r="D212" s="6">
        <f t="shared" si="6"/>
        <v>1.7099615533269596</v>
      </c>
      <c r="E212" s="6">
        <v>0.41199999999999998</v>
      </c>
      <c r="F212" s="6">
        <v>0.69199999999999995</v>
      </c>
      <c r="G212" s="6">
        <v>3.445603772935473E-86</v>
      </c>
    </row>
    <row r="213" spans="1:7">
      <c r="A213" s="5" t="s">
        <v>44</v>
      </c>
      <c r="B213" s="6">
        <v>1.6204282818944526E-144</v>
      </c>
      <c r="C213" s="6">
        <v>-0.75685784439007009</v>
      </c>
      <c r="D213" s="6">
        <f t="shared" si="6"/>
        <v>1.6898062559672533</v>
      </c>
      <c r="E213" s="6">
        <v>2.1000000000000001E-2</v>
      </c>
      <c r="F213" s="6">
        <v>0.248</v>
      </c>
      <c r="G213" s="6">
        <v>3.6485563195135494E-140</v>
      </c>
    </row>
    <row r="214" spans="1:7">
      <c r="A214" s="5" t="s">
        <v>77</v>
      </c>
      <c r="B214" s="6">
        <v>5.6120441329019276E-96</v>
      </c>
      <c r="C214" s="6">
        <v>-0.70455994860504356</v>
      </c>
      <c r="D214" s="6">
        <f t="shared" si="6"/>
        <v>1.6296475132786092</v>
      </c>
      <c r="E214" s="6">
        <v>0.51100000000000001</v>
      </c>
      <c r="F214" s="6">
        <v>0.8</v>
      </c>
      <c r="G214" s="6">
        <v>1.2636078569641979E-91</v>
      </c>
    </row>
    <row r="215" spans="1:7">
      <c r="A215" s="5" t="s">
        <v>72</v>
      </c>
      <c r="B215" s="6">
        <v>6.903716101125112E-100</v>
      </c>
      <c r="C215" s="6">
        <v>-0.70355093252067857</v>
      </c>
      <c r="D215" s="6">
        <f t="shared" si="6"/>
        <v>1.6285081417433585</v>
      </c>
      <c r="E215" s="6">
        <v>0.45400000000000001</v>
      </c>
      <c r="F215" s="6">
        <v>0.74</v>
      </c>
      <c r="G215" s="6">
        <v>1.5544407173293302E-95</v>
      </c>
    </row>
    <row r="216" spans="1:7">
      <c r="A216" s="5" t="s">
        <v>26</v>
      </c>
      <c r="B216" s="6">
        <v>8.1803691977922896E-186</v>
      </c>
      <c r="C216" s="6">
        <v>-0.69173276825757868</v>
      </c>
      <c r="D216" s="6">
        <f t="shared" si="6"/>
        <v>1.6152223383739843</v>
      </c>
      <c r="E216" s="6">
        <v>7.5999999999999998E-2</v>
      </c>
      <c r="F216" s="6">
        <v>0.43099999999999999</v>
      </c>
      <c r="G216" s="6">
        <v>1.841891928574912E-181</v>
      </c>
    </row>
    <row r="217" spans="1:7">
      <c r="A217" s="5" t="s">
        <v>83</v>
      </c>
      <c r="B217" s="6">
        <v>1.9292009871669332E-90</v>
      </c>
      <c r="C217" s="6">
        <v>-0.69104392325156727</v>
      </c>
      <c r="D217" s="6">
        <f t="shared" si="6"/>
        <v>1.6144513006799501</v>
      </c>
      <c r="E217" s="6">
        <v>0.17299999999999999</v>
      </c>
      <c r="F217" s="6">
        <v>0.44900000000000001</v>
      </c>
      <c r="G217" s="6">
        <v>4.3437889427050669E-86</v>
      </c>
    </row>
    <row r="218" spans="1:7">
      <c r="A218" s="5" t="s">
        <v>102</v>
      </c>
      <c r="B218" s="6">
        <v>1.4948874165736387E-79</v>
      </c>
      <c r="C218" s="6">
        <v>-0.68964583361627152</v>
      </c>
      <c r="D218" s="6">
        <f t="shared" si="6"/>
        <v>1.6128875230006847</v>
      </c>
      <c r="E218" s="6">
        <v>0.14599999999999999</v>
      </c>
      <c r="F218" s="6">
        <v>0.39100000000000001</v>
      </c>
      <c r="G218" s="6">
        <v>3.365888507157205E-75</v>
      </c>
    </row>
    <row r="219" spans="1:7">
      <c r="A219" s="5" t="s">
        <v>31</v>
      </c>
      <c r="B219" s="6">
        <v>9.6697127864519432E-173</v>
      </c>
      <c r="C219" s="6">
        <v>-0.67726532730000855</v>
      </c>
      <c r="D219" s="6">
        <f t="shared" si="6"/>
        <v>1.599105726588441</v>
      </c>
      <c r="E219" s="6">
        <v>0.14599999999999999</v>
      </c>
      <c r="F219" s="6">
        <v>0.53700000000000003</v>
      </c>
      <c r="G219" s="6">
        <v>2.1772325309975197E-168</v>
      </c>
    </row>
    <row r="220" spans="1:7">
      <c r="A220" s="5" t="s">
        <v>89</v>
      </c>
      <c r="B220" s="6">
        <v>1.4091756152736908E-84</v>
      </c>
      <c r="C220" s="6">
        <v>-0.66825711114315212</v>
      </c>
      <c r="D220" s="6">
        <f t="shared" si="6"/>
        <v>1.5891519870516109</v>
      </c>
      <c r="E220" s="6">
        <v>0.59399999999999997</v>
      </c>
      <c r="F220" s="6">
        <v>0.82699999999999996</v>
      </c>
      <c r="G220" s="6">
        <v>3.1728998153502424E-80</v>
      </c>
    </row>
    <row r="221" spans="1:7">
      <c r="A221" s="5" t="s">
        <v>38</v>
      </c>
      <c r="B221" s="6">
        <v>2.8633520931283162E-154</v>
      </c>
      <c r="C221" s="6">
        <v>-0.66403437365675844</v>
      </c>
      <c r="D221" s="6">
        <f t="shared" si="6"/>
        <v>1.5845073738780642</v>
      </c>
      <c r="E221" s="6">
        <v>9.4E-2</v>
      </c>
      <c r="F221" s="6">
        <v>0.42299999999999999</v>
      </c>
      <c r="G221" s="6">
        <v>6.4471235728877173E-150</v>
      </c>
    </row>
    <row r="222" spans="1:7">
      <c r="A222" s="5" t="s">
        <v>45</v>
      </c>
      <c r="B222" s="6">
        <v>2.076346230247042E-141</v>
      </c>
      <c r="C222" s="6">
        <v>-0.65969636568638601</v>
      </c>
      <c r="D222" s="6">
        <f t="shared" si="6"/>
        <v>1.5797501093656754</v>
      </c>
      <c r="E222" s="6">
        <v>0.14899999999999999</v>
      </c>
      <c r="F222" s="6">
        <v>0.497</v>
      </c>
      <c r="G222" s="6">
        <v>4.6751011720242395E-137</v>
      </c>
    </row>
    <row r="223" spans="1:7">
      <c r="A223" s="5" t="s">
        <v>104</v>
      </c>
      <c r="B223" s="6">
        <v>3.5627964825529028E-79</v>
      </c>
      <c r="C223" s="6">
        <v>-0.65355368379008461</v>
      </c>
      <c r="D223" s="6">
        <f t="shared" si="6"/>
        <v>1.5730381758952199</v>
      </c>
      <c r="E223" s="6">
        <v>0.92500000000000004</v>
      </c>
      <c r="F223" s="6">
        <v>0.97399999999999998</v>
      </c>
      <c r="G223" s="6">
        <v>8.021992560116116E-75</v>
      </c>
    </row>
    <row r="224" spans="1:7">
      <c r="A224" s="5" t="s">
        <v>117</v>
      </c>
      <c r="B224" s="6">
        <v>4.1688950641255635E-72</v>
      </c>
      <c r="C224" s="6">
        <v>-0.65179831401142541</v>
      </c>
      <c r="D224" s="6">
        <f t="shared" si="6"/>
        <v>1.5711253776794547</v>
      </c>
      <c r="E224" s="6">
        <v>0.52200000000000002</v>
      </c>
      <c r="F224" s="6">
        <v>0.75600000000000001</v>
      </c>
      <c r="G224" s="6">
        <v>9.3866841263851189E-68</v>
      </c>
    </row>
    <row r="225" spans="1:7">
      <c r="A225" s="5" t="s">
        <v>68</v>
      </c>
      <c r="B225" s="6">
        <v>3.436237195560087E-102</v>
      </c>
      <c r="C225" s="6">
        <v>-0.63103005165889714</v>
      </c>
      <c r="D225" s="6">
        <f t="shared" si="6"/>
        <v>1.5486703145179013</v>
      </c>
      <c r="E225" s="6">
        <v>0.34799999999999998</v>
      </c>
      <c r="F225" s="6">
        <v>0.66700000000000004</v>
      </c>
      <c r="G225" s="6">
        <v>7.7370316695230919E-98</v>
      </c>
    </row>
    <row r="226" spans="1:7">
      <c r="A226" s="5" t="s">
        <v>48</v>
      </c>
      <c r="B226" s="6">
        <v>3.1353917367768979E-129</v>
      </c>
      <c r="C226" s="6">
        <v>-0.63056695839525267</v>
      </c>
      <c r="D226" s="6">
        <f t="shared" si="6"/>
        <v>1.5481732838371272</v>
      </c>
      <c r="E226" s="6">
        <v>0.82299999999999995</v>
      </c>
      <c r="F226" s="6">
        <v>0.96199999999999997</v>
      </c>
      <c r="G226" s="6">
        <v>7.0596480345268635E-125</v>
      </c>
    </row>
    <row r="227" spans="1:7">
      <c r="A227" s="5" t="s">
        <v>54</v>
      </c>
      <c r="B227" s="6">
        <v>1.8782172612717333E-117</v>
      </c>
      <c r="C227" s="6">
        <v>-0.61710296897831074</v>
      </c>
      <c r="D227" s="6">
        <f t="shared" si="6"/>
        <v>1.5337921265859353</v>
      </c>
      <c r="E227" s="6">
        <v>0.17699999999999999</v>
      </c>
      <c r="F227" s="6">
        <v>0.497</v>
      </c>
      <c r="G227" s="6">
        <v>4.2289939854794349E-113</v>
      </c>
    </row>
    <row r="228" spans="1:7">
      <c r="A228" s="5" t="s">
        <v>19</v>
      </c>
      <c r="B228" s="6">
        <v>1.6755222370959894E-224</v>
      </c>
      <c r="C228" s="6">
        <v>-0.60526415024111002</v>
      </c>
      <c r="D228" s="6">
        <f t="shared" si="6"/>
        <v>1.5212572623340632</v>
      </c>
      <c r="E228" s="6">
        <v>5.0999999999999997E-2</v>
      </c>
      <c r="F228" s="6">
        <v>0.42299999999999999</v>
      </c>
      <c r="G228" s="6">
        <v>3.7726058690453298E-220</v>
      </c>
    </row>
    <row r="229" spans="1:7">
      <c r="A229" s="5" t="s">
        <v>185</v>
      </c>
      <c r="B229" s="6">
        <v>2.4815160375728018E-51</v>
      </c>
      <c r="C229" s="6">
        <v>-0.60058102878297248</v>
      </c>
      <c r="D229" s="6">
        <f t="shared" si="6"/>
        <v>1.5163271268101519</v>
      </c>
      <c r="E229" s="6">
        <v>0.46100000000000002</v>
      </c>
      <c r="F229" s="6">
        <v>0.68300000000000005</v>
      </c>
      <c r="G229" s="6">
        <v>5.5873815101989205E-47</v>
      </c>
    </row>
    <row r="230" spans="1:7">
      <c r="A230" s="5" t="s">
        <v>76</v>
      </c>
      <c r="B230" s="6">
        <v>4.3078935189844092E-97</v>
      </c>
      <c r="C230" s="6">
        <v>-0.5978222135302409</v>
      </c>
      <c r="D230" s="6">
        <f t="shared" si="6"/>
        <v>1.5134302781495252</v>
      </c>
      <c r="E230" s="6">
        <v>0.19600000000000001</v>
      </c>
      <c r="F230" s="6">
        <v>0.49099999999999999</v>
      </c>
      <c r="G230" s="6">
        <v>9.6996530473452962E-93</v>
      </c>
    </row>
    <row r="231" spans="1:7">
      <c r="A231" s="5" t="s">
        <v>58</v>
      </c>
      <c r="B231" s="6">
        <v>5.0243434451868768E-112</v>
      </c>
      <c r="C231" s="6">
        <v>-0.58883522495176299</v>
      </c>
      <c r="D231" s="6">
        <f t="shared" si="6"/>
        <v>1.5040319610345116</v>
      </c>
      <c r="E231" s="6">
        <v>0.97499999999999998</v>
      </c>
      <c r="F231" s="6">
        <v>0.995</v>
      </c>
      <c r="G231" s="6">
        <v>1.1312811701182772E-107</v>
      </c>
    </row>
    <row r="232" spans="1:7">
      <c r="A232" s="5" t="s">
        <v>105</v>
      </c>
      <c r="B232" s="6">
        <v>5.9875261174723474E-79</v>
      </c>
      <c r="C232" s="6">
        <v>-0.58635721041914213</v>
      </c>
      <c r="D232" s="6">
        <f t="shared" si="6"/>
        <v>1.5014508098065755</v>
      </c>
      <c r="E232" s="6">
        <v>0.55600000000000005</v>
      </c>
      <c r="F232" s="6">
        <v>0.80700000000000005</v>
      </c>
      <c r="G232" s="6">
        <v>1.3481513806100737E-74</v>
      </c>
    </row>
    <row r="233" spans="1:7">
      <c r="A233" s="5" t="s">
        <v>63</v>
      </c>
      <c r="B233" s="6">
        <v>8.5037849193803982E-107</v>
      </c>
      <c r="C233" s="6">
        <v>-0.58379211478358062</v>
      </c>
      <c r="D233" s="6">
        <f t="shared" si="6"/>
        <v>1.498783618891927</v>
      </c>
      <c r="E233" s="6">
        <v>0.13100000000000001</v>
      </c>
      <c r="F233" s="6">
        <v>0.41499999999999998</v>
      </c>
      <c r="G233" s="6">
        <v>1.9147122124476904E-102</v>
      </c>
    </row>
    <row r="234" spans="1:7">
      <c r="A234" s="5" t="s">
        <v>52</v>
      </c>
      <c r="B234" s="6">
        <v>6.01133261810448E-123</v>
      </c>
      <c r="C234" s="6">
        <v>-0.57326401959024098</v>
      </c>
      <c r="D234" s="6">
        <f t="shared" si="6"/>
        <v>1.4878860272620604</v>
      </c>
      <c r="E234" s="6">
        <v>0.97099999999999997</v>
      </c>
      <c r="F234" s="6">
        <v>0.997</v>
      </c>
      <c r="G234" s="6">
        <v>1.3535116522924048E-118</v>
      </c>
    </row>
    <row r="235" spans="1:7">
      <c r="A235" s="5" t="s">
        <v>108</v>
      </c>
      <c r="B235" s="6">
        <v>9.0849826837377857E-77</v>
      </c>
      <c r="C235" s="6">
        <v>-0.56951036195232629</v>
      </c>
      <c r="D235" s="6">
        <f t="shared" si="6"/>
        <v>1.4840198218339216</v>
      </c>
      <c r="E235" s="6">
        <v>0.68799999999999994</v>
      </c>
      <c r="F235" s="6">
        <v>0.871</v>
      </c>
      <c r="G235" s="6">
        <v>2.0455747010703999E-72</v>
      </c>
    </row>
    <row r="236" spans="1:7">
      <c r="A236" s="5" t="s">
        <v>24</v>
      </c>
      <c r="B236" s="6">
        <v>2.0034160760930221E-194</v>
      </c>
      <c r="C236" s="6">
        <v>-0.56599821454220645</v>
      </c>
      <c r="D236" s="6">
        <f t="shared" si="6"/>
        <v>1.4804114658638385</v>
      </c>
      <c r="E236" s="6">
        <v>2.9000000000000001E-2</v>
      </c>
      <c r="F236" s="6">
        <v>0.33200000000000002</v>
      </c>
      <c r="G236" s="6">
        <v>4.5108916369310484E-190</v>
      </c>
    </row>
    <row r="237" spans="1:7">
      <c r="A237" s="5" t="s">
        <v>70</v>
      </c>
      <c r="B237" s="6">
        <v>2.6179973566214972E-101</v>
      </c>
      <c r="C237" s="6">
        <v>-0.55804390754406152</v>
      </c>
      <c r="D237" s="6">
        <f t="shared" si="6"/>
        <v>1.4722716691770505</v>
      </c>
      <c r="E237" s="6">
        <v>0.28399999999999997</v>
      </c>
      <c r="F237" s="6">
        <v>0.6</v>
      </c>
      <c r="G237" s="6">
        <v>5.8946828481689633E-97</v>
      </c>
    </row>
    <row r="238" spans="1:7">
      <c r="A238" s="5" t="s">
        <v>14</v>
      </c>
      <c r="B238" s="6">
        <v>2.219675729485063E-236</v>
      </c>
      <c r="C238" s="6">
        <v>-0.55802000900526294</v>
      </c>
      <c r="D238" s="6">
        <f t="shared" si="6"/>
        <v>1.4722472808973464</v>
      </c>
      <c r="E238" s="6">
        <v>1.7999999999999999E-2</v>
      </c>
      <c r="F238" s="6">
        <v>0.34399999999999997</v>
      </c>
      <c r="G238" s="6">
        <v>4.9978218725085679E-232</v>
      </c>
    </row>
    <row r="239" spans="1:7">
      <c r="A239" s="5" t="s">
        <v>66</v>
      </c>
      <c r="B239" s="6">
        <v>8.6211170612975254E-106</v>
      </c>
      <c r="C239" s="6">
        <v>-0.55575393490671954</v>
      </c>
      <c r="D239" s="6">
        <f t="shared" si="6"/>
        <v>1.4699366036113941</v>
      </c>
      <c r="E239" s="6">
        <v>0.88700000000000001</v>
      </c>
      <c r="F239" s="6">
        <v>0.97399999999999998</v>
      </c>
      <c r="G239" s="6">
        <v>1.9411307175217508E-101</v>
      </c>
    </row>
    <row r="240" spans="1:7">
      <c r="A240" s="5" t="s">
        <v>100</v>
      </c>
      <c r="B240" s="6">
        <v>9.6362159689600046E-80</v>
      </c>
      <c r="C240" s="6">
        <v>-0.55251293442761362</v>
      </c>
      <c r="D240" s="6">
        <f t="shared" si="6"/>
        <v>1.466638111627079</v>
      </c>
      <c r="E240" s="6">
        <v>0.13</v>
      </c>
      <c r="F240" s="6">
        <v>0.372</v>
      </c>
      <c r="G240" s="6">
        <v>2.1696903875710346E-75</v>
      </c>
    </row>
    <row r="241" spans="1:7">
      <c r="A241" s="5" t="s">
        <v>74</v>
      </c>
      <c r="B241" s="6">
        <v>1.2250086545181684E-98</v>
      </c>
      <c r="C241" s="6">
        <v>-0.55205953560666687</v>
      </c>
      <c r="D241" s="6">
        <f t="shared" si="6"/>
        <v>1.4661772605867747</v>
      </c>
      <c r="E241" s="6">
        <v>0.95499999999999996</v>
      </c>
      <c r="F241" s="6">
        <v>0.98599999999999999</v>
      </c>
      <c r="G241" s="6">
        <v>2.7582294865131081E-94</v>
      </c>
    </row>
    <row r="242" spans="1:7">
      <c r="A242" s="5" t="s">
        <v>162</v>
      </c>
      <c r="B242" s="6">
        <v>7.6560554758775207E-60</v>
      </c>
      <c r="C242" s="6">
        <v>-0.54429916460158134</v>
      </c>
      <c r="D242" s="6">
        <f t="shared" si="6"/>
        <v>1.4583117504269538</v>
      </c>
      <c r="E242" s="6">
        <v>0.86699999999999999</v>
      </c>
      <c r="F242" s="6">
        <v>0.93400000000000005</v>
      </c>
      <c r="G242" s="6">
        <v>1.7238374509485826E-55</v>
      </c>
    </row>
    <row r="243" spans="1:7">
      <c r="A243" s="5" t="s">
        <v>106</v>
      </c>
      <c r="B243" s="6">
        <v>3.6957295481416517E-78</v>
      </c>
      <c r="C243" s="6">
        <v>-0.54406121671309671</v>
      </c>
      <c r="D243" s="6">
        <f t="shared" si="6"/>
        <v>1.4580712466631891</v>
      </c>
      <c r="E243" s="6">
        <v>0.127</v>
      </c>
      <c r="F243" s="6">
        <v>0.36599999999999999</v>
      </c>
      <c r="G243" s="6">
        <v>8.3213046505957427E-74</v>
      </c>
    </row>
    <row r="244" spans="1:7">
      <c r="A244" s="5" t="s">
        <v>98</v>
      </c>
      <c r="B244" s="6">
        <v>5.4553984022552087E-81</v>
      </c>
      <c r="C244" s="6">
        <v>-0.54290961199722576</v>
      </c>
      <c r="D244" s="6">
        <f t="shared" si="6"/>
        <v>1.4569078325732643</v>
      </c>
      <c r="E244" s="6">
        <v>0.28199999999999997</v>
      </c>
      <c r="F244" s="6">
        <v>0.56499999999999995</v>
      </c>
      <c r="G244" s="6">
        <v>1.2283375042517828E-76</v>
      </c>
    </row>
    <row r="245" spans="1:7">
      <c r="A245" s="5" t="s">
        <v>156</v>
      </c>
      <c r="B245" s="6">
        <v>5.0954309230976144E-62</v>
      </c>
      <c r="C245" s="6">
        <v>-0.54287616210388645</v>
      </c>
      <c r="D245" s="6">
        <f t="shared" si="6"/>
        <v>1.4568740535380083</v>
      </c>
      <c r="E245" s="6">
        <v>0.443</v>
      </c>
      <c r="F245" s="6">
        <v>0.70499999999999996</v>
      </c>
      <c r="G245" s="6">
        <v>1.1472872266446589E-57</v>
      </c>
    </row>
    <row r="246" spans="1:7">
      <c r="A246" s="5" t="s">
        <v>61</v>
      </c>
      <c r="B246" s="6">
        <v>1.0544905770146623E-109</v>
      </c>
      <c r="C246" s="6">
        <v>-0.52530928375782082</v>
      </c>
      <c r="D246" s="6">
        <f t="shared" si="6"/>
        <v>1.4392420904577241</v>
      </c>
      <c r="E246" s="6">
        <v>0.998</v>
      </c>
      <c r="F246" s="6">
        <v>0.999</v>
      </c>
      <c r="G246" s="6">
        <v>2.3742909832062138E-105</v>
      </c>
    </row>
    <row r="247" spans="1:7">
      <c r="A247" s="5" t="s">
        <v>222</v>
      </c>
      <c r="B247" s="6">
        <v>1.9350033676220419E-45</v>
      </c>
      <c r="C247" s="6">
        <v>-0.52529538691298083</v>
      </c>
      <c r="D247" s="6">
        <f t="shared" si="6"/>
        <v>1.4392282269404029</v>
      </c>
      <c r="E247" s="6">
        <v>5.3999999999999999E-2</v>
      </c>
      <c r="F247" s="6">
        <v>0.184</v>
      </c>
      <c r="G247" s="6">
        <v>4.3568535825377894E-41</v>
      </c>
    </row>
    <row r="248" spans="1:7">
      <c r="A248" s="5" t="s">
        <v>62</v>
      </c>
      <c r="B248" s="6">
        <v>1.6759744334658977E-109</v>
      </c>
      <c r="C248" s="6">
        <v>-0.52448835124798898</v>
      </c>
      <c r="D248" s="6">
        <f t="shared" si="6"/>
        <v>1.4384233557333017</v>
      </c>
      <c r="E248" s="6">
        <v>0.189</v>
      </c>
      <c r="F248" s="6">
        <v>0.50900000000000001</v>
      </c>
      <c r="G248" s="6">
        <v>3.7736240343918148E-105</v>
      </c>
    </row>
    <row r="249" spans="1:7">
      <c r="A249" s="5" t="s">
        <v>91</v>
      </c>
      <c r="B249" s="6">
        <v>1.079287863090334E-83</v>
      </c>
      <c r="C249" s="6">
        <v>-0.51452440698323554</v>
      </c>
      <c r="D249" s="6">
        <f t="shared" si="6"/>
        <v>1.4285231409460761</v>
      </c>
      <c r="E249" s="6">
        <v>0.33</v>
      </c>
      <c r="F249" s="6">
        <v>0.626</v>
      </c>
      <c r="G249" s="6">
        <v>2.430124552534196E-79</v>
      </c>
    </row>
    <row r="250" spans="1:7">
      <c r="A250" s="5" t="s">
        <v>123</v>
      </c>
      <c r="B250" s="6">
        <v>7.079316684832178E-69</v>
      </c>
      <c r="C250" s="6">
        <v>-0.51243485926944099</v>
      </c>
      <c r="D250" s="6">
        <f t="shared" si="6"/>
        <v>1.4264556169286977</v>
      </c>
      <c r="E250" s="6">
        <v>0.71399999999999997</v>
      </c>
      <c r="F250" s="6">
        <v>0.878</v>
      </c>
      <c r="G250" s="6">
        <v>1.5939789447568133E-64</v>
      </c>
    </row>
    <row r="251" spans="1:7">
      <c r="A251" s="5" t="s">
        <v>88</v>
      </c>
      <c r="B251" s="6">
        <v>3.8731709731661996E-85</v>
      </c>
      <c r="C251" s="6">
        <v>-0.51211616778916613</v>
      </c>
      <c r="D251" s="6">
        <f t="shared" si="6"/>
        <v>1.4261405475395275</v>
      </c>
      <c r="E251" s="6">
        <v>0.23300000000000001</v>
      </c>
      <c r="F251" s="6">
        <v>0.51500000000000001</v>
      </c>
      <c r="G251" s="6">
        <v>8.7208317631810149E-81</v>
      </c>
    </row>
    <row r="252" spans="1:7">
      <c r="A252" s="5" t="s">
        <v>146</v>
      </c>
      <c r="B252" s="6">
        <v>2.4513909474307656E-64</v>
      </c>
      <c r="C252" s="6">
        <v>-0.50653493492143986</v>
      </c>
      <c r="D252" s="6">
        <f t="shared" si="6"/>
        <v>1.4206340158422528</v>
      </c>
      <c r="E252" s="6">
        <v>0.60499999999999998</v>
      </c>
      <c r="F252" s="6">
        <v>0.81399999999999995</v>
      </c>
      <c r="G252" s="6">
        <v>5.519551857235112E-60</v>
      </c>
    </row>
    <row r="253" spans="1:7">
      <c r="A253" s="5" t="s">
        <v>137</v>
      </c>
      <c r="B253" s="6">
        <v>7.9129529317623131E-66</v>
      </c>
      <c r="C253" s="6">
        <v>-0.50475312396980865</v>
      </c>
      <c r="D253" s="6">
        <f t="shared" si="6"/>
        <v>1.4188805345670319</v>
      </c>
      <c r="E253" s="6">
        <v>0.78700000000000003</v>
      </c>
      <c r="F253" s="6">
        <v>0.91400000000000003</v>
      </c>
      <c r="G253" s="6">
        <v>1.7816804821156023E-61</v>
      </c>
    </row>
    <row r="254" spans="1:7">
      <c r="A254" s="5" t="s">
        <v>113</v>
      </c>
      <c r="B254" s="6">
        <v>1.1186276221460964E-74</v>
      </c>
      <c r="C254" s="6">
        <v>-0.50411639622562188</v>
      </c>
      <c r="D254" s="6">
        <f t="shared" ref="D254:D317" si="7">POWER(2,-C254)</f>
        <v>1.4182544554298575</v>
      </c>
      <c r="E254" s="6">
        <v>0.629</v>
      </c>
      <c r="F254" s="6">
        <v>0.85899999999999999</v>
      </c>
      <c r="G254" s="6">
        <v>2.5187019540241505E-70</v>
      </c>
    </row>
    <row r="255" spans="1:7">
      <c r="A255" s="5" t="s">
        <v>151</v>
      </c>
      <c r="B255" s="6">
        <v>2.6910023659827874E-63</v>
      </c>
      <c r="C255" s="6">
        <v>-0.50244342190531022</v>
      </c>
      <c r="D255" s="6">
        <f t="shared" si="7"/>
        <v>1.4166107760423496</v>
      </c>
      <c r="E255" s="6">
        <v>0.27700000000000002</v>
      </c>
      <c r="F255" s="6">
        <v>0.52800000000000002</v>
      </c>
      <c r="G255" s="6">
        <v>6.0590609272468445E-59</v>
      </c>
    </row>
    <row r="256" spans="1:7">
      <c r="A256" s="5" t="s">
        <v>149</v>
      </c>
      <c r="B256" s="6">
        <v>7.6279815425949919E-64</v>
      </c>
      <c r="C256" s="6">
        <v>-0.49773116484855129</v>
      </c>
      <c r="D256" s="6">
        <f t="shared" si="7"/>
        <v>1.4119912661300145</v>
      </c>
      <c r="E256" s="6">
        <v>0.08</v>
      </c>
      <c r="F256" s="6">
        <v>0.26500000000000001</v>
      </c>
      <c r="G256" s="6">
        <v>1.7175163241306883E-59</v>
      </c>
    </row>
    <row r="257" spans="1:7">
      <c r="A257" s="5" t="s">
        <v>126</v>
      </c>
      <c r="B257" s="6">
        <v>4.4292003953514223E-68</v>
      </c>
      <c r="C257" s="6">
        <v>-0.49611363913290996</v>
      </c>
      <c r="D257" s="6">
        <f t="shared" si="7"/>
        <v>1.410409052118399</v>
      </c>
      <c r="E257" s="6">
        <v>0.56499999999999995</v>
      </c>
      <c r="F257" s="6">
        <v>0.79700000000000004</v>
      </c>
      <c r="G257" s="6">
        <v>9.9727876101732627E-64</v>
      </c>
    </row>
    <row r="258" spans="1:7">
      <c r="A258" s="5" t="s">
        <v>166</v>
      </c>
      <c r="B258" s="6">
        <v>9.5261877464137063E-59</v>
      </c>
      <c r="C258" s="6">
        <v>-0.49522296282994205</v>
      </c>
      <c r="D258" s="6">
        <f t="shared" si="7"/>
        <v>1.4095385769390123</v>
      </c>
      <c r="E258" s="6">
        <v>0.71099999999999997</v>
      </c>
      <c r="F258" s="6">
        <v>0.871</v>
      </c>
      <c r="G258" s="6">
        <v>2.1449164329825101E-54</v>
      </c>
    </row>
    <row r="259" spans="1:7">
      <c r="A259" s="5" t="s">
        <v>210</v>
      </c>
      <c r="B259" s="6">
        <v>6.9669934312008241E-47</v>
      </c>
      <c r="C259" s="6">
        <v>-0.49024427000059401</v>
      </c>
      <c r="D259" s="6">
        <f t="shared" si="7"/>
        <v>1.4046826895416604</v>
      </c>
      <c r="E259" s="6">
        <v>0.83899999999999997</v>
      </c>
      <c r="F259" s="6">
        <v>0.92</v>
      </c>
      <c r="G259" s="6">
        <v>1.5686882409691775E-42</v>
      </c>
    </row>
    <row r="260" spans="1:7">
      <c r="A260" s="5" t="s">
        <v>97</v>
      </c>
      <c r="B260" s="6">
        <v>2.6597133785825597E-81</v>
      </c>
      <c r="C260" s="6">
        <v>-0.48693397240491965</v>
      </c>
      <c r="D260" s="6">
        <f t="shared" si="7"/>
        <v>1.4014633070641094</v>
      </c>
      <c r="E260" s="6">
        <v>0.224</v>
      </c>
      <c r="F260" s="6">
        <v>0.503</v>
      </c>
      <c r="G260" s="6">
        <v>5.9886106432164913E-77</v>
      </c>
    </row>
    <row r="261" spans="1:7">
      <c r="A261" s="5" t="s">
        <v>103</v>
      </c>
      <c r="B261" s="6">
        <v>2.886673471452704E-79</v>
      </c>
      <c r="C261" s="6">
        <v>-0.48606289693639165</v>
      </c>
      <c r="D261" s="6">
        <f t="shared" si="7"/>
        <v>1.4006173820398369</v>
      </c>
      <c r="E261" s="6">
        <v>0.218</v>
      </c>
      <c r="F261" s="6">
        <v>0.49</v>
      </c>
      <c r="G261" s="6">
        <v>6.4996339883229087E-75</v>
      </c>
    </row>
    <row r="262" spans="1:7">
      <c r="A262" s="5" t="s">
        <v>67</v>
      </c>
      <c r="B262" s="6">
        <v>8.4362939094819523E-103</v>
      </c>
      <c r="C262" s="6">
        <v>-0.484653857619183</v>
      </c>
      <c r="D262" s="6">
        <f t="shared" si="7"/>
        <v>1.3992501065765472</v>
      </c>
      <c r="E262" s="6">
        <v>0.97499999999999998</v>
      </c>
      <c r="F262" s="6">
        <v>0.99399999999999999</v>
      </c>
      <c r="G262" s="6">
        <v>1.8995159366589565E-98</v>
      </c>
    </row>
    <row r="263" spans="1:7">
      <c r="A263" s="5" t="s">
        <v>114</v>
      </c>
      <c r="B263" s="6">
        <v>1.6867809383213093E-72</v>
      </c>
      <c r="C263" s="6">
        <v>-0.48278465042550223</v>
      </c>
      <c r="D263" s="6">
        <f t="shared" si="7"/>
        <v>1.397438362124416</v>
      </c>
      <c r="E263" s="6">
        <v>0.78500000000000003</v>
      </c>
      <c r="F263" s="6">
        <v>0.94799999999999995</v>
      </c>
      <c r="G263" s="6">
        <v>3.7979559607242598E-68</v>
      </c>
    </row>
    <row r="264" spans="1:7">
      <c r="A264" s="5" t="s">
        <v>116</v>
      </c>
      <c r="B264" s="6">
        <v>3.534454848328859E-72</v>
      </c>
      <c r="C264" s="6">
        <v>-0.48067539724534059</v>
      </c>
      <c r="D264" s="6">
        <f t="shared" si="7"/>
        <v>1.3953967680370656</v>
      </c>
      <c r="E264" s="6">
        <v>0.44900000000000001</v>
      </c>
      <c r="F264" s="6">
        <v>0.70099999999999996</v>
      </c>
      <c r="G264" s="6">
        <v>7.9581785364972582E-68</v>
      </c>
    </row>
    <row r="265" spans="1:7">
      <c r="A265" s="5" t="s">
        <v>175</v>
      </c>
      <c r="B265" s="6">
        <v>8.6728316856333959E-56</v>
      </c>
      <c r="C265" s="6">
        <v>-0.4780185733250773</v>
      </c>
      <c r="D265" s="6">
        <f t="shared" si="7"/>
        <v>1.3928294119061915</v>
      </c>
      <c r="E265" s="6">
        <v>7.3999999999999996E-2</v>
      </c>
      <c r="F265" s="6">
        <v>0.23799999999999999</v>
      </c>
      <c r="G265" s="6">
        <v>1.9527747823372153E-51</v>
      </c>
    </row>
    <row r="266" spans="1:7">
      <c r="A266" s="5" t="s">
        <v>119</v>
      </c>
      <c r="B266" s="6">
        <v>3.3470835590139365E-71</v>
      </c>
      <c r="C266" s="6">
        <v>-0.47629436531712788</v>
      </c>
      <c r="D266" s="6">
        <f t="shared" si="7"/>
        <v>1.3911657941211013</v>
      </c>
      <c r="E266" s="6">
        <v>0.45200000000000001</v>
      </c>
      <c r="F266" s="6">
        <v>0.71699999999999997</v>
      </c>
      <c r="G266" s="6">
        <v>7.5362933414757789E-67</v>
      </c>
    </row>
    <row r="267" spans="1:7">
      <c r="A267" s="5" t="s">
        <v>79</v>
      </c>
      <c r="B267" s="6">
        <v>3.0121299820849745E-93</v>
      </c>
      <c r="C267" s="6">
        <v>-0.47621295830656085</v>
      </c>
      <c r="D267" s="6">
        <f t="shared" si="7"/>
        <v>1.391087296968097</v>
      </c>
      <c r="E267" s="6">
        <v>0.27100000000000002</v>
      </c>
      <c r="F267" s="6">
        <v>0.58199999999999996</v>
      </c>
      <c r="G267" s="6">
        <v>6.7821118676625291E-89</v>
      </c>
    </row>
    <row r="268" spans="1:7">
      <c r="A268" s="5" t="s">
        <v>94</v>
      </c>
      <c r="B268" s="6">
        <v>1.1828922851919573E-82</v>
      </c>
      <c r="C268" s="6">
        <v>-0.46849685976056188</v>
      </c>
      <c r="D268" s="6">
        <f t="shared" si="7"/>
        <v>1.3836670776730524</v>
      </c>
      <c r="E268" s="6">
        <v>0.98599999999999999</v>
      </c>
      <c r="F268" s="6">
        <v>0.98799999999999999</v>
      </c>
      <c r="G268" s="6">
        <v>2.6634002693382108E-78</v>
      </c>
    </row>
    <row r="269" spans="1:7">
      <c r="A269" s="5" t="s">
        <v>182</v>
      </c>
      <c r="B269" s="6">
        <v>4.4250376909560148E-53</v>
      </c>
      <c r="C269" s="6">
        <v>-0.46642600352871799</v>
      </c>
      <c r="D269" s="6">
        <f t="shared" si="7"/>
        <v>1.3816823754308531</v>
      </c>
      <c r="E269" s="6">
        <v>0.50800000000000001</v>
      </c>
      <c r="F269" s="6">
        <v>0.72199999999999998</v>
      </c>
      <c r="G269" s="6">
        <v>9.9634148649565626E-49</v>
      </c>
    </row>
    <row r="270" spans="1:7">
      <c r="A270" s="5" t="s">
        <v>412</v>
      </c>
      <c r="B270" s="6">
        <v>1.4908437251007768E-12</v>
      </c>
      <c r="C270" s="6">
        <v>-0.46504713589719238</v>
      </c>
      <c r="D270" s="6">
        <f t="shared" si="7"/>
        <v>1.3803624520196194</v>
      </c>
      <c r="E270" s="6">
        <v>0.497</v>
      </c>
      <c r="F270" s="6">
        <v>0.59499999999999997</v>
      </c>
      <c r="G270" s="6">
        <v>3.3567837314369089E-8</v>
      </c>
    </row>
    <row r="271" spans="1:7">
      <c r="A271" s="5" t="s">
        <v>75</v>
      </c>
      <c r="B271" s="6">
        <v>7.1141286175648843E-98</v>
      </c>
      <c r="C271" s="6">
        <v>-0.46494343793618226</v>
      </c>
      <c r="D271" s="6">
        <f t="shared" si="7"/>
        <v>1.380263237962966</v>
      </c>
      <c r="E271" s="6">
        <v>0.13100000000000001</v>
      </c>
      <c r="F271" s="6">
        <v>0.40500000000000003</v>
      </c>
      <c r="G271" s="6">
        <v>1.6018171995309094E-93</v>
      </c>
    </row>
    <row r="272" spans="1:7">
      <c r="A272" s="5" t="s">
        <v>129</v>
      </c>
      <c r="B272" s="6">
        <v>3.3179127243545106E-67</v>
      </c>
      <c r="C272" s="6">
        <v>-0.4624752426318488</v>
      </c>
      <c r="D272" s="6">
        <f t="shared" si="7"/>
        <v>1.377903871203531</v>
      </c>
      <c r="E272" s="6">
        <v>0.38300000000000001</v>
      </c>
      <c r="F272" s="6">
        <v>0.64400000000000002</v>
      </c>
      <c r="G272" s="6">
        <v>7.4706122901566161E-63</v>
      </c>
    </row>
    <row r="273" spans="1:7">
      <c r="A273" s="5" t="s">
        <v>171</v>
      </c>
      <c r="B273" s="6">
        <v>8.4695772590105024E-57</v>
      </c>
      <c r="C273" s="6">
        <v>-0.45603870481837627</v>
      </c>
      <c r="D273" s="6">
        <f t="shared" si="7"/>
        <v>1.3717700901311074</v>
      </c>
      <c r="E273" s="6">
        <v>0.66200000000000003</v>
      </c>
      <c r="F273" s="6">
        <v>0.84799999999999998</v>
      </c>
      <c r="G273" s="6">
        <v>1.9070100156388046E-52</v>
      </c>
    </row>
    <row r="274" spans="1:7">
      <c r="A274" s="5" t="s">
        <v>42</v>
      </c>
      <c r="B274" s="6">
        <v>4.1465175777620291E-149</v>
      </c>
      <c r="C274" s="6">
        <v>-0.45530324005799327</v>
      </c>
      <c r="D274" s="6">
        <f t="shared" si="7"/>
        <v>1.3710709600880604</v>
      </c>
      <c r="E274" s="6">
        <v>3.7999999999999999E-2</v>
      </c>
      <c r="F274" s="6">
        <v>0.30199999999999999</v>
      </c>
      <c r="G274" s="6">
        <v>9.3362989780889852E-145</v>
      </c>
    </row>
    <row r="275" spans="1:7">
      <c r="A275" s="5" t="s">
        <v>99</v>
      </c>
      <c r="B275" s="6">
        <v>1.1395644775976377E-80</v>
      </c>
      <c r="C275" s="6">
        <v>-0.45133347202435603</v>
      </c>
      <c r="D275" s="6">
        <f t="shared" si="7"/>
        <v>1.3673034610414558</v>
      </c>
      <c r="E275" s="6">
        <v>0.95599999999999996</v>
      </c>
      <c r="F275" s="6">
        <v>0.98599999999999999</v>
      </c>
      <c r="G275" s="6">
        <v>2.565843377758841E-76</v>
      </c>
    </row>
    <row r="276" spans="1:7">
      <c r="A276" s="5" t="s">
        <v>176</v>
      </c>
      <c r="B276" s="6">
        <v>9.0283989497685043E-56</v>
      </c>
      <c r="C276" s="6">
        <v>-0.44918360227086973</v>
      </c>
      <c r="D276" s="6">
        <f t="shared" si="7"/>
        <v>1.3652674554030846</v>
      </c>
      <c r="E276" s="6">
        <v>0.56100000000000005</v>
      </c>
      <c r="F276" s="6">
        <v>0.78300000000000003</v>
      </c>
      <c r="G276" s="6">
        <v>2.0328343075298763E-51</v>
      </c>
    </row>
    <row r="277" spans="1:7">
      <c r="A277" s="5" t="s">
        <v>124</v>
      </c>
      <c r="B277" s="6">
        <v>1.7251028341599903E-68</v>
      </c>
      <c r="C277" s="6">
        <v>-0.44878622310722638</v>
      </c>
      <c r="D277" s="6">
        <f t="shared" si="7"/>
        <v>1.3648914548531541</v>
      </c>
      <c r="E277" s="6">
        <v>0.20300000000000001</v>
      </c>
      <c r="F277" s="6">
        <v>0.45</v>
      </c>
      <c r="G277" s="6">
        <v>3.8842415413946345E-64</v>
      </c>
    </row>
    <row r="278" spans="1:7">
      <c r="A278" s="5" t="s">
        <v>107</v>
      </c>
      <c r="B278" s="6">
        <v>2.8364224006264744E-77</v>
      </c>
      <c r="C278" s="6">
        <v>-0.44103849216564095</v>
      </c>
      <c r="D278" s="6">
        <f t="shared" si="7"/>
        <v>1.3575812006625385</v>
      </c>
      <c r="E278" s="6">
        <v>0.998</v>
      </c>
      <c r="F278" s="6">
        <v>0.999</v>
      </c>
      <c r="G278" s="6">
        <v>6.3864886772505696E-73</v>
      </c>
    </row>
    <row r="279" spans="1:7">
      <c r="A279" s="5" t="s">
        <v>160</v>
      </c>
      <c r="B279" s="6">
        <v>9.2015097429427953E-61</v>
      </c>
      <c r="C279" s="6">
        <v>-0.44060295791790183</v>
      </c>
      <c r="D279" s="6">
        <f t="shared" si="7"/>
        <v>1.3571714232323278</v>
      </c>
      <c r="E279" s="6">
        <v>0.35199999999999998</v>
      </c>
      <c r="F279" s="6">
        <v>0.61099999999999999</v>
      </c>
      <c r="G279" s="6">
        <v>2.0718119337209997E-56</v>
      </c>
    </row>
    <row r="280" spans="1:7">
      <c r="A280" s="5" t="s">
        <v>262</v>
      </c>
      <c r="B280" s="6">
        <v>2.0293100791153236E-39</v>
      </c>
      <c r="C280" s="6">
        <v>-0.4383659084317939</v>
      </c>
      <c r="D280" s="6">
        <f t="shared" si="7"/>
        <v>1.3550686177875502</v>
      </c>
      <c r="E280" s="6">
        <v>0.79100000000000004</v>
      </c>
      <c r="F280" s="6">
        <v>0.89</v>
      </c>
      <c r="G280" s="6">
        <v>4.5691945741360624E-35</v>
      </c>
    </row>
    <row r="281" spans="1:7">
      <c r="A281" s="5" t="s">
        <v>65</v>
      </c>
      <c r="B281" s="6">
        <v>6.0480809002967324E-106</v>
      </c>
      <c r="C281" s="6">
        <v>-0.42557100580024892</v>
      </c>
      <c r="D281" s="6">
        <f t="shared" si="7"/>
        <v>1.3431039861462162</v>
      </c>
      <c r="E281" s="6">
        <v>6.0999999999999999E-2</v>
      </c>
      <c r="F281" s="6">
        <v>0.29799999999999999</v>
      </c>
      <c r="G281" s="6">
        <v>1.3617858955108123E-101</v>
      </c>
    </row>
    <row r="282" spans="1:7">
      <c r="A282" s="5" t="s">
        <v>184</v>
      </c>
      <c r="B282" s="6">
        <v>2.0517870254136603E-51</v>
      </c>
      <c r="C282" s="6">
        <v>-0.42347181559157687</v>
      </c>
      <c r="D282" s="6">
        <f t="shared" si="7"/>
        <v>1.3411511267765013</v>
      </c>
      <c r="E282" s="6">
        <v>0.32200000000000001</v>
      </c>
      <c r="F282" s="6">
        <v>0.55000000000000004</v>
      </c>
      <c r="G282" s="6">
        <v>4.6198036664213971E-47</v>
      </c>
    </row>
    <row r="283" spans="1:7">
      <c r="A283" s="5" t="s">
        <v>204</v>
      </c>
      <c r="B283" s="6">
        <v>1.1664782380114236E-47</v>
      </c>
      <c r="C283" s="6">
        <v>-0.42314551962779734</v>
      </c>
      <c r="D283" s="6">
        <f t="shared" si="7"/>
        <v>1.3408478314138692</v>
      </c>
      <c r="E283" s="6">
        <v>0.71399999999999997</v>
      </c>
      <c r="F283" s="6">
        <v>0.86</v>
      </c>
      <c r="G283" s="6">
        <v>2.6264424007065213E-43</v>
      </c>
    </row>
    <row r="284" spans="1:7">
      <c r="A284" s="5" t="s">
        <v>223</v>
      </c>
      <c r="B284" s="6">
        <v>3.1100545763460487E-45</v>
      </c>
      <c r="C284" s="6">
        <v>-0.42057918208483835</v>
      </c>
      <c r="D284" s="6">
        <f t="shared" si="7"/>
        <v>1.3384647849111206</v>
      </c>
      <c r="E284" s="6">
        <v>0.26200000000000001</v>
      </c>
      <c r="F284" s="6">
        <v>0.47799999999999998</v>
      </c>
      <c r="G284" s="6">
        <v>7.0025988841007631E-41</v>
      </c>
    </row>
    <row r="285" spans="1:7">
      <c r="A285" s="5" t="s">
        <v>64</v>
      </c>
      <c r="B285" s="6">
        <v>8.6036387068866994E-107</v>
      </c>
      <c r="C285" s="6">
        <v>-0.41912905144873069</v>
      </c>
      <c r="D285" s="6">
        <f t="shared" si="7"/>
        <v>1.3371200976518334</v>
      </c>
      <c r="E285" s="6">
        <v>0.11700000000000001</v>
      </c>
      <c r="F285" s="6">
        <v>0.39900000000000002</v>
      </c>
      <c r="G285" s="6">
        <v>1.9371952912426093E-102</v>
      </c>
    </row>
    <row r="286" spans="1:7">
      <c r="A286" s="5" t="s">
        <v>164</v>
      </c>
      <c r="B286" s="6">
        <v>2.8709382101647297E-59</v>
      </c>
      <c r="C286" s="6">
        <v>-0.41864231551085795</v>
      </c>
      <c r="D286" s="6">
        <f t="shared" si="7"/>
        <v>1.3366690566409269</v>
      </c>
      <c r="E286" s="6">
        <v>0.39300000000000002</v>
      </c>
      <c r="F286" s="6">
        <v>0.64500000000000002</v>
      </c>
      <c r="G286" s="6">
        <v>6.4642044740069051E-55</v>
      </c>
    </row>
    <row r="287" spans="1:7">
      <c r="A287" s="5" t="s">
        <v>212</v>
      </c>
      <c r="B287" s="6">
        <v>2.1289762199608426E-46</v>
      </c>
      <c r="C287" s="6">
        <v>-0.41776076149976205</v>
      </c>
      <c r="D287" s="6">
        <f t="shared" si="7"/>
        <v>1.3358525389458316</v>
      </c>
      <c r="E287" s="6">
        <v>0.39100000000000001</v>
      </c>
      <c r="F287" s="6">
        <v>0.61199999999999999</v>
      </c>
      <c r="G287" s="6">
        <v>4.7936028568638335E-42</v>
      </c>
    </row>
    <row r="288" spans="1:7">
      <c r="A288" s="5" t="s">
        <v>152</v>
      </c>
      <c r="B288" s="6">
        <v>6.3374919338836915E-63</v>
      </c>
      <c r="C288" s="6">
        <v>-0.41751235211339999</v>
      </c>
      <c r="D288" s="6">
        <f t="shared" si="7"/>
        <v>1.3356225459583759</v>
      </c>
      <c r="E288" s="6">
        <v>0.14399999999999999</v>
      </c>
      <c r="F288" s="6">
        <v>0.35899999999999999</v>
      </c>
      <c r="G288" s="6">
        <v>1.4269496838332519E-58</v>
      </c>
    </row>
    <row r="289" spans="1:7">
      <c r="A289" s="5" t="s">
        <v>111</v>
      </c>
      <c r="B289" s="6">
        <v>1.0796503233978189E-75</v>
      </c>
      <c r="C289" s="6">
        <v>-0.41657079855369611</v>
      </c>
      <c r="D289" s="6">
        <f t="shared" si="7"/>
        <v>1.3347511560580958</v>
      </c>
      <c r="E289" s="6">
        <v>0.14899999999999999</v>
      </c>
      <c r="F289" s="6">
        <v>0.39800000000000002</v>
      </c>
      <c r="G289" s="6">
        <v>2.4309406681625292E-71</v>
      </c>
    </row>
    <row r="290" spans="1:7">
      <c r="A290" s="5" t="s">
        <v>205</v>
      </c>
      <c r="B290" s="6">
        <v>1.5751133007703279E-47</v>
      </c>
      <c r="C290" s="6">
        <v>-0.40969211201247857</v>
      </c>
      <c r="D290" s="6">
        <f t="shared" si="7"/>
        <v>1.3284022872658563</v>
      </c>
      <c r="E290" s="6">
        <v>7.4999999999999997E-2</v>
      </c>
      <c r="F290" s="6">
        <v>0.224</v>
      </c>
      <c r="G290" s="6">
        <v>3.5465251080144704E-43</v>
      </c>
    </row>
    <row r="291" spans="1:7">
      <c r="A291" s="5" t="s">
        <v>232</v>
      </c>
      <c r="B291" s="6">
        <v>2.3874259889395505E-43</v>
      </c>
      <c r="C291" s="6">
        <v>-0.40914833229983749</v>
      </c>
      <c r="D291" s="6">
        <f t="shared" si="7"/>
        <v>1.3279016810564557</v>
      </c>
      <c r="E291" s="6">
        <v>0.65900000000000003</v>
      </c>
      <c r="F291" s="6">
        <v>0.81100000000000005</v>
      </c>
      <c r="G291" s="6">
        <v>5.3755283566962922E-39</v>
      </c>
    </row>
    <row r="292" spans="1:7">
      <c r="A292" s="5" t="s">
        <v>203</v>
      </c>
      <c r="B292" s="6">
        <v>8.7486900800148412E-48</v>
      </c>
      <c r="C292" s="6">
        <v>-0.4078494862480313</v>
      </c>
      <c r="D292" s="6">
        <f t="shared" si="7"/>
        <v>1.326706720475455</v>
      </c>
      <c r="E292" s="6">
        <v>0.5</v>
      </c>
      <c r="F292" s="6">
        <v>0.71799999999999997</v>
      </c>
      <c r="G292" s="6">
        <v>1.9698550584161418E-43</v>
      </c>
    </row>
    <row r="293" spans="1:7">
      <c r="A293" s="5" t="s">
        <v>234</v>
      </c>
      <c r="B293" s="6">
        <v>5.1493714547840887E-43</v>
      </c>
      <c r="C293" s="6">
        <v>-0.40605501306624792</v>
      </c>
      <c r="D293" s="6">
        <f t="shared" si="7"/>
        <v>1.3250575433772021</v>
      </c>
      <c r="E293" s="6">
        <v>0.46800000000000003</v>
      </c>
      <c r="F293" s="6">
        <v>0.68500000000000005</v>
      </c>
      <c r="G293" s="6">
        <v>1.1594324767591854E-38</v>
      </c>
    </row>
    <row r="294" spans="1:7">
      <c r="A294" s="5" t="s">
        <v>155</v>
      </c>
      <c r="B294" s="6">
        <v>3.6624456219728896E-62</v>
      </c>
      <c r="C294" s="6">
        <v>-0.4060444792546124</v>
      </c>
      <c r="D294" s="6">
        <f t="shared" si="7"/>
        <v>1.3250478685289382</v>
      </c>
      <c r="E294" s="6">
        <v>0.245</v>
      </c>
      <c r="F294" s="6">
        <v>0.48399999999999999</v>
      </c>
      <c r="G294" s="6">
        <v>8.2463625624341576E-58</v>
      </c>
    </row>
    <row r="295" spans="1:7">
      <c r="A295" s="5" t="s">
        <v>189</v>
      </c>
      <c r="B295" s="6">
        <v>2.8280231570538243E-50</v>
      </c>
      <c r="C295" s="6">
        <v>-0.40435744118480521</v>
      </c>
      <c r="D295" s="6">
        <f t="shared" si="7"/>
        <v>1.3234993086178928</v>
      </c>
      <c r="E295" s="6">
        <v>0.92900000000000005</v>
      </c>
      <c r="F295" s="6">
        <v>0.98399999999999999</v>
      </c>
      <c r="G295" s="6">
        <v>6.3675769404223905E-46</v>
      </c>
    </row>
    <row r="296" spans="1:7">
      <c r="A296" s="5" t="s">
        <v>28</v>
      </c>
      <c r="B296" s="6">
        <v>6.7154709289386855E-183</v>
      </c>
      <c r="C296" s="6">
        <v>-0.40415103389384033</v>
      </c>
      <c r="D296" s="6">
        <f t="shared" si="7"/>
        <v>1.3233099682804932</v>
      </c>
      <c r="E296" s="6">
        <v>1</v>
      </c>
      <c r="F296" s="6">
        <v>0.998</v>
      </c>
      <c r="G296" s="6">
        <v>1.5120554343598345E-178</v>
      </c>
    </row>
    <row r="297" spans="1:7">
      <c r="A297" s="5" t="s">
        <v>141</v>
      </c>
      <c r="B297" s="6">
        <v>5.4906217256273037E-65</v>
      </c>
      <c r="C297" s="6">
        <v>-0.40134882630896374</v>
      </c>
      <c r="D297" s="6">
        <f t="shared" si="7"/>
        <v>1.3207421419766661</v>
      </c>
      <c r="E297" s="6">
        <v>0.36199999999999999</v>
      </c>
      <c r="F297" s="6">
        <v>0.626</v>
      </c>
      <c r="G297" s="6">
        <v>1.2362683877422436E-60</v>
      </c>
    </row>
    <row r="298" spans="1:7">
      <c r="A298" s="5" t="s">
        <v>170</v>
      </c>
      <c r="B298" s="6">
        <v>2.480110365767963E-57</v>
      </c>
      <c r="C298" s="6">
        <v>-0.40063327313941177</v>
      </c>
      <c r="D298" s="6">
        <f t="shared" si="7"/>
        <v>1.3200872378768023</v>
      </c>
      <c r="E298" s="6">
        <v>0.89300000000000002</v>
      </c>
      <c r="F298" s="6">
        <v>0.96199999999999997</v>
      </c>
      <c r="G298" s="6">
        <v>5.5842164995631451E-53</v>
      </c>
    </row>
    <row r="299" spans="1:7">
      <c r="A299" s="5" t="s">
        <v>53</v>
      </c>
      <c r="B299" s="6">
        <v>1.4750972478409581E-117</v>
      </c>
      <c r="C299" s="6">
        <v>-0.39953329254364212</v>
      </c>
      <c r="D299" s="6">
        <f t="shared" si="7"/>
        <v>1.3190811230143273</v>
      </c>
      <c r="E299" s="6">
        <v>5.8000000000000003E-2</v>
      </c>
      <c r="F299" s="6">
        <v>0.307</v>
      </c>
      <c r="G299" s="6">
        <v>3.3213289632387012E-113</v>
      </c>
    </row>
    <row r="300" spans="1:7">
      <c r="A300" s="5" t="s">
        <v>90</v>
      </c>
      <c r="B300" s="6">
        <v>9.682121790753905E-84</v>
      </c>
      <c r="C300" s="6">
        <v>-0.39664338632263452</v>
      </c>
      <c r="D300" s="6">
        <f t="shared" si="7"/>
        <v>1.316441476244711</v>
      </c>
      <c r="E300" s="6">
        <v>9.7000000000000003E-2</v>
      </c>
      <c r="F300" s="6">
        <v>0.32500000000000001</v>
      </c>
      <c r="G300" s="6">
        <v>2.1800265424061492E-79</v>
      </c>
    </row>
    <row r="301" spans="1:7">
      <c r="A301" s="5" t="s">
        <v>264</v>
      </c>
      <c r="B301" s="6">
        <v>3.5038027242005071E-39</v>
      </c>
      <c r="C301" s="6">
        <v>-0.39479655235620825</v>
      </c>
      <c r="D301" s="6">
        <f t="shared" si="7"/>
        <v>1.3147573411548035</v>
      </c>
      <c r="E301" s="6">
        <v>0.47699999999999998</v>
      </c>
      <c r="F301" s="6">
        <v>0.66400000000000003</v>
      </c>
      <c r="G301" s="6">
        <v>7.8891622138098624E-35</v>
      </c>
    </row>
    <row r="302" spans="1:7">
      <c r="A302" s="5" t="s">
        <v>244</v>
      </c>
      <c r="B302" s="6">
        <v>4.7976061074162721E-42</v>
      </c>
      <c r="C302" s="6">
        <v>-0.39350435369732328</v>
      </c>
      <c r="D302" s="6">
        <f t="shared" si="7"/>
        <v>1.3135802614526253</v>
      </c>
      <c r="E302" s="6">
        <v>0.88200000000000001</v>
      </c>
      <c r="F302" s="6">
        <v>0.94199999999999995</v>
      </c>
      <c r="G302" s="6">
        <v>1.0802289911458478E-37</v>
      </c>
    </row>
    <row r="303" spans="1:7">
      <c r="A303" s="5" t="s">
        <v>199</v>
      </c>
      <c r="B303" s="6">
        <v>5.7774678274329309E-49</v>
      </c>
      <c r="C303" s="6">
        <v>-0.39150457811779149</v>
      </c>
      <c r="D303" s="6">
        <f t="shared" si="7"/>
        <v>1.3117607182401942</v>
      </c>
      <c r="E303" s="6">
        <v>0.58899999999999997</v>
      </c>
      <c r="F303" s="6">
        <v>0.78100000000000003</v>
      </c>
      <c r="G303" s="6">
        <v>1.3008546560247987E-44</v>
      </c>
    </row>
    <row r="304" spans="1:7">
      <c r="A304" s="5" t="s">
        <v>233</v>
      </c>
      <c r="B304" s="6">
        <v>2.9502629990161216E-43</v>
      </c>
      <c r="C304" s="6">
        <v>-0.39030558085938072</v>
      </c>
      <c r="D304" s="6">
        <f t="shared" si="7"/>
        <v>1.3106709909729544</v>
      </c>
      <c r="E304" s="6">
        <v>0.95399999999999996</v>
      </c>
      <c r="F304" s="6">
        <v>0.97699999999999998</v>
      </c>
      <c r="G304" s="6">
        <v>6.6428121685846988E-39</v>
      </c>
    </row>
    <row r="305" spans="1:7">
      <c r="A305" s="5" t="s">
        <v>305</v>
      </c>
      <c r="B305" s="6">
        <v>1.4755980410601116E-33</v>
      </c>
      <c r="C305" s="6">
        <v>-0.38986777540108408</v>
      </c>
      <c r="D305" s="6">
        <f t="shared" si="7"/>
        <v>1.3102733103544988</v>
      </c>
      <c r="E305" s="6">
        <v>0.3</v>
      </c>
      <c r="F305" s="6">
        <v>0.48099999999999998</v>
      </c>
      <c r="G305" s="6">
        <v>3.3224565492509474E-29</v>
      </c>
    </row>
    <row r="306" spans="1:7">
      <c r="A306" s="5" t="s">
        <v>307</v>
      </c>
      <c r="B306" s="6">
        <v>1.8604916115390101E-33</v>
      </c>
      <c r="C306" s="6">
        <v>-0.38807816225699954</v>
      </c>
      <c r="D306" s="6">
        <f t="shared" si="7"/>
        <v>1.3086489694503416</v>
      </c>
      <c r="E306" s="6">
        <v>0.59399999999999997</v>
      </c>
      <c r="F306" s="6">
        <v>0.752</v>
      </c>
      <c r="G306" s="6">
        <v>4.189082912541235E-29</v>
      </c>
    </row>
    <row r="307" spans="1:7">
      <c r="A307" s="5" t="s">
        <v>127</v>
      </c>
      <c r="B307" s="6">
        <v>4.4366128881928914E-68</v>
      </c>
      <c r="C307" s="6">
        <v>-0.38755014073079375</v>
      </c>
      <c r="D307" s="6">
        <f t="shared" si="7"/>
        <v>1.3081700959732228</v>
      </c>
      <c r="E307" s="6">
        <v>0.96299999999999997</v>
      </c>
      <c r="F307" s="6">
        <v>0.98699999999999999</v>
      </c>
      <c r="G307" s="6">
        <v>9.9894775790551149E-64</v>
      </c>
    </row>
    <row r="308" spans="1:7">
      <c r="A308" s="5" t="s">
        <v>191</v>
      </c>
      <c r="B308" s="6">
        <v>5.7527934502663435E-50</v>
      </c>
      <c r="C308" s="6">
        <v>-0.38697322862188044</v>
      </c>
      <c r="D308" s="6">
        <f t="shared" si="7"/>
        <v>1.30764708295164</v>
      </c>
      <c r="E308" s="6">
        <v>0.35599999999999998</v>
      </c>
      <c r="F308" s="6">
        <v>0.57999999999999996</v>
      </c>
      <c r="G308" s="6">
        <v>1.2952989732619699E-45</v>
      </c>
    </row>
    <row r="309" spans="1:7">
      <c r="A309" s="5" t="s">
        <v>285</v>
      </c>
      <c r="B309" s="6">
        <v>3.5612875827033051E-36</v>
      </c>
      <c r="C309" s="6">
        <v>-0.38345954777190849</v>
      </c>
      <c r="D309" s="6">
        <f t="shared" si="7"/>
        <v>1.3044661862357758</v>
      </c>
      <c r="E309" s="6">
        <v>0.32300000000000001</v>
      </c>
      <c r="F309" s="6">
        <v>0.51</v>
      </c>
      <c r="G309" s="6">
        <v>8.0185951212147621E-32</v>
      </c>
    </row>
    <row r="310" spans="1:7">
      <c r="A310" s="5" t="s">
        <v>131</v>
      </c>
      <c r="B310" s="6">
        <v>1.0987799445996672E-66</v>
      </c>
      <c r="C310" s="6">
        <v>-0.3798411950940192</v>
      </c>
      <c r="D310" s="6">
        <f t="shared" si="7"/>
        <v>1.3011986178958657</v>
      </c>
      <c r="E310" s="6">
        <v>0.17100000000000001</v>
      </c>
      <c r="F310" s="6">
        <v>0.40799999999999997</v>
      </c>
      <c r="G310" s="6">
        <v>2.4740129232606108E-62</v>
      </c>
    </row>
    <row r="311" spans="1:7">
      <c r="A311" s="5" t="s">
        <v>255</v>
      </c>
      <c r="B311" s="6">
        <v>2.8279558280699308E-40</v>
      </c>
      <c r="C311" s="6">
        <v>-0.37956171227049795</v>
      </c>
      <c r="D311" s="6">
        <f t="shared" si="7"/>
        <v>1.3009465705602905</v>
      </c>
      <c r="E311" s="6">
        <v>0.48299999999999998</v>
      </c>
      <c r="F311" s="6">
        <v>0.67600000000000005</v>
      </c>
      <c r="G311" s="6">
        <v>6.3674253424822568E-36</v>
      </c>
    </row>
    <row r="312" spans="1:7">
      <c r="A312" s="5" t="s">
        <v>73</v>
      </c>
      <c r="B312" s="6">
        <v>8.8287451351282104E-100</v>
      </c>
      <c r="C312" s="6">
        <v>-0.37795536650820805</v>
      </c>
      <c r="D312" s="6">
        <f t="shared" si="7"/>
        <v>1.2994988584849492</v>
      </c>
      <c r="E312" s="6">
        <v>7.1999999999999995E-2</v>
      </c>
      <c r="F312" s="6">
        <v>0.309</v>
      </c>
      <c r="G312" s="6">
        <v>1.9878802546254679E-95</v>
      </c>
    </row>
    <row r="313" spans="1:7">
      <c r="A313" s="5" t="s">
        <v>158</v>
      </c>
      <c r="B313" s="6">
        <v>1.6778724626843888E-61</v>
      </c>
      <c r="C313" s="6">
        <v>-0.37773834613811041</v>
      </c>
      <c r="D313" s="6">
        <f t="shared" si="7"/>
        <v>1.299303393397226</v>
      </c>
      <c r="E313" s="6">
        <v>0.14000000000000001</v>
      </c>
      <c r="F313" s="6">
        <v>0.35299999999999998</v>
      </c>
      <c r="G313" s="6">
        <v>3.7778976369801697E-57</v>
      </c>
    </row>
    <row r="314" spans="1:7">
      <c r="A314" s="5" t="s">
        <v>241</v>
      </c>
      <c r="B314" s="6">
        <v>2.186454343225235E-42</v>
      </c>
      <c r="C314" s="6">
        <v>-0.37700612428753888</v>
      </c>
      <c r="D314" s="6">
        <f t="shared" si="7"/>
        <v>1.2986441155048416</v>
      </c>
      <c r="E314" s="6">
        <v>0.71699999999999997</v>
      </c>
      <c r="F314" s="6">
        <v>0.875</v>
      </c>
      <c r="G314" s="6">
        <v>4.9230205992059389E-38</v>
      </c>
    </row>
    <row r="315" spans="1:7">
      <c r="A315" s="5" t="s">
        <v>193</v>
      </c>
      <c r="B315" s="6">
        <v>1.085492999674091E-49</v>
      </c>
      <c r="C315" s="6">
        <v>-0.3768236107346854</v>
      </c>
      <c r="D315" s="6">
        <f t="shared" si="7"/>
        <v>1.2984798360467678</v>
      </c>
      <c r="E315" s="6">
        <v>0.73499999999999999</v>
      </c>
      <c r="F315" s="6">
        <v>0.88300000000000001</v>
      </c>
      <c r="G315" s="6">
        <v>2.4440960380661832E-45</v>
      </c>
    </row>
    <row r="316" spans="1:7">
      <c r="A316" s="5" t="s">
        <v>180</v>
      </c>
      <c r="B316" s="6">
        <v>1.2406344032955424E-54</v>
      </c>
      <c r="C316" s="6">
        <v>-0.37569011377659212</v>
      </c>
      <c r="D316" s="6">
        <f t="shared" si="7"/>
        <v>1.297460046789223</v>
      </c>
      <c r="E316" s="6">
        <v>0.35099999999999998</v>
      </c>
      <c r="F316" s="6">
        <v>0.59699999999999998</v>
      </c>
      <c r="G316" s="6">
        <v>2.7934124224602435E-50</v>
      </c>
    </row>
    <row r="317" spans="1:7">
      <c r="A317" s="5" t="s">
        <v>173</v>
      </c>
      <c r="B317" s="6">
        <v>1.9138978809974932E-56</v>
      </c>
      <c r="C317" s="6">
        <v>-0.37237696731681158</v>
      </c>
      <c r="D317" s="6">
        <f t="shared" si="7"/>
        <v>1.2944838509435297</v>
      </c>
      <c r="E317" s="6">
        <v>0.182</v>
      </c>
      <c r="F317" s="6">
        <v>0.39900000000000002</v>
      </c>
      <c r="G317" s="6">
        <v>4.3093324688539557E-52</v>
      </c>
    </row>
    <row r="318" spans="1:7">
      <c r="A318" s="5" t="s">
        <v>246</v>
      </c>
      <c r="B318" s="6">
        <v>9.2059017892746157E-42</v>
      </c>
      <c r="C318" s="6">
        <v>-0.36879882265601349</v>
      </c>
      <c r="D318" s="6">
        <f t="shared" ref="D318:D381" si="8">POWER(2,-C318)</f>
        <v>1.2912772749307013</v>
      </c>
      <c r="E318" s="6">
        <v>0.47699999999999998</v>
      </c>
      <c r="F318" s="6">
        <v>0.66400000000000003</v>
      </c>
      <c r="G318" s="6">
        <v>2.0728008468730725E-37</v>
      </c>
    </row>
    <row r="319" spans="1:7">
      <c r="A319" s="5" t="s">
        <v>145</v>
      </c>
      <c r="B319" s="6">
        <v>1.4415465745193037E-64</v>
      </c>
      <c r="C319" s="6">
        <v>-0.36858145009842153</v>
      </c>
      <c r="D319" s="6">
        <f t="shared" si="8"/>
        <v>1.2910827313223117</v>
      </c>
      <c r="E319" s="6">
        <v>0.17100000000000001</v>
      </c>
      <c r="F319" s="6">
        <v>0.40500000000000003</v>
      </c>
      <c r="G319" s="6">
        <v>3.2457862671876645E-60</v>
      </c>
    </row>
    <row r="320" spans="1:7">
      <c r="A320" s="5" t="s">
        <v>93</v>
      </c>
      <c r="B320" s="6">
        <v>1.0201258316452408E-82</v>
      </c>
      <c r="C320" s="6">
        <v>-0.36759453741877385</v>
      </c>
      <c r="D320" s="6">
        <f t="shared" si="8"/>
        <v>1.2901998349641499</v>
      </c>
      <c r="E320" s="6">
        <v>0.122</v>
      </c>
      <c r="F320" s="6">
        <v>0.36899999999999999</v>
      </c>
      <c r="G320" s="6">
        <v>2.2969153225324241E-78</v>
      </c>
    </row>
    <row r="321" spans="1:7">
      <c r="A321" s="5" t="s">
        <v>224</v>
      </c>
      <c r="B321" s="6">
        <v>3.8663334334267714E-45</v>
      </c>
      <c r="C321" s="6">
        <v>-0.36749399190543452</v>
      </c>
      <c r="D321" s="6">
        <f t="shared" si="8"/>
        <v>1.2901099204078958</v>
      </c>
      <c r="E321" s="6">
        <v>0.872</v>
      </c>
      <c r="F321" s="6">
        <v>0.95</v>
      </c>
      <c r="G321" s="6">
        <v>8.7054363587037189E-41</v>
      </c>
    </row>
    <row r="322" spans="1:7">
      <c r="A322" s="5" t="s">
        <v>198</v>
      </c>
      <c r="B322" s="6">
        <v>4.3071141751738523E-49</v>
      </c>
      <c r="C322" s="6">
        <v>-0.36737259139529099</v>
      </c>
      <c r="D322" s="6">
        <f t="shared" si="8"/>
        <v>1.2900013642622365</v>
      </c>
      <c r="E322" s="6">
        <v>0.33100000000000002</v>
      </c>
      <c r="F322" s="6">
        <v>0.55600000000000005</v>
      </c>
      <c r="G322" s="6">
        <v>9.6978982768214458E-45</v>
      </c>
    </row>
    <row r="323" spans="1:7">
      <c r="A323" s="5" t="s">
        <v>161</v>
      </c>
      <c r="B323" s="6">
        <v>5.025159054737414E-60</v>
      </c>
      <c r="C323" s="6">
        <v>-0.36382573309708288</v>
      </c>
      <c r="D323" s="6">
        <f t="shared" si="8"/>
        <v>1.2868337978966891</v>
      </c>
      <c r="E323" s="6">
        <v>0.998</v>
      </c>
      <c r="F323" s="6">
        <v>0.998</v>
      </c>
      <c r="G323" s="6">
        <v>1.1314648127646761E-55</v>
      </c>
    </row>
    <row r="324" spans="1:7">
      <c r="A324" s="5" t="s">
        <v>236</v>
      </c>
      <c r="B324" s="6">
        <v>9.5229190476956927E-43</v>
      </c>
      <c r="C324" s="6">
        <v>-0.36367575046182815</v>
      </c>
      <c r="D324" s="6">
        <f t="shared" si="8"/>
        <v>1.2867000255562182</v>
      </c>
      <c r="E324" s="6">
        <v>0.23599999999999999</v>
      </c>
      <c r="F324" s="6">
        <v>0.438</v>
      </c>
      <c r="G324" s="6">
        <v>2.144180452779162E-38</v>
      </c>
    </row>
    <row r="325" spans="1:7">
      <c r="A325" s="5" t="s">
        <v>218</v>
      </c>
      <c r="B325" s="6">
        <v>5.6647486687719408E-46</v>
      </c>
      <c r="C325" s="6">
        <v>-0.36308675446759697</v>
      </c>
      <c r="D325" s="6">
        <f t="shared" si="8"/>
        <v>1.2861748234463746</v>
      </c>
      <c r="E325" s="6">
        <v>0.47199999999999998</v>
      </c>
      <c r="F325" s="6">
        <v>0.68300000000000005</v>
      </c>
      <c r="G325" s="6">
        <v>1.2754748102606902E-41</v>
      </c>
    </row>
    <row r="326" spans="1:7">
      <c r="A326" s="5" t="s">
        <v>196</v>
      </c>
      <c r="B326" s="6">
        <v>3.2470329761670551E-49</v>
      </c>
      <c r="C326" s="6">
        <v>-0.36147508353050739</v>
      </c>
      <c r="D326" s="6">
        <f t="shared" si="8"/>
        <v>1.2847388074373363</v>
      </c>
      <c r="E326" s="6">
        <v>0.26200000000000001</v>
      </c>
      <c r="F326" s="6">
        <v>0.48899999999999999</v>
      </c>
      <c r="G326" s="6">
        <v>7.311019449137741E-45</v>
      </c>
    </row>
    <row r="327" spans="1:7">
      <c r="A327" s="5" t="s">
        <v>207</v>
      </c>
      <c r="B327" s="6">
        <v>2.2052062627997421E-47</v>
      </c>
      <c r="C327" s="6">
        <v>-0.36082403639349325</v>
      </c>
      <c r="D327" s="6">
        <f t="shared" si="8"/>
        <v>1.2841591722409964</v>
      </c>
      <c r="E327" s="6">
        <v>0.191</v>
      </c>
      <c r="F327" s="6">
        <v>0.39100000000000001</v>
      </c>
      <c r="G327" s="6">
        <v>4.9652424213198994E-43</v>
      </c>
    </row>
    <row r="328" spans="1:7">
      <c r="A328" s="5" t="s">
        <v>288</v>
      </c>
      <c r="B328" s="6">
        <v>5.0875598920097253E-36</v>
      </c>
      <c r="C328" s="6">
        <v>-0.36035276550265882</v>
      </c>
      <c r="D328" s="6">
        <f t="shared" si="8"/>
        <v>1.283739757197973</v>
      </c>
      <c r="E328" s="6">
        <v>0.70899999999999996</v>
      </c>
      <c r="F328" s="6">
        <v>0.84599999999999997</v>
      </c>
      <c r="G328" s="6">
        <v>1.1455149852849098E-31</v>
      </c>
    </row>
    <row r="329" spans="1:7">
      <c r="A329" s="5" t="s">
        <v>201</v>
      </c>
      <c r="B329" s="6">
        <v>1.8105625554857144E-48</v>
      </c>
      <c r="C329" s="6">
        <v>-0.35878615211112219</v>
      </c>
      <c r="D329" s="6">
        <f t="shared" si="8"/>
        <v>1.2823465089371133</v>
      </c>
      <c r="E329" s="6">
        <v>0.40300000000000002</v>
      </c>
      <c r="F329" s="6">
        <v>0.622</v>
      </c>
      <c r="G329" s="6">
        <v>4.0766626499316346E-44</v>
      </c>
    </row>
    <row r="330" spans="1:7">
      <c r="A330" s="5" t="s">
        <v>200</v>
      </c>
      <c r="B330" s="6">
        <v>9.2140909082498857E-49</v>
      </c>
      <c r="C330" s="6">
        <v>-0.35873695306495035</v>
      </c>
      <c r="D330" s="6">
        <f t="shared" si="8"/>
        <v>1.282302778871113</v>
      </c>
      <c r="E330" s="6">
        <v>0.44</v>
      </c>
      <c r="F330" s="6">
        <v>0.66500000000000004</v>
      </c>
      <c r="G330" s="6">
        <v>2.0746447089015442E-44</v>
      </c>
    </row>
    <row r="331" spans="1:7">
      <c r="A331" s="5" t="s">
        <v>280</v>
      </c>
      <c r="B331" s="6">
        <v>4.1728214253534981E-37</v>
      </c>
      <c r="C331" s="6">
        <v>-0.35443946054553743</v>
      </c>
      <c r="D331" s="6">
        <f t="shared" si="8"/>
        <v>1.2784887454232716</v>
      </c>
      <c r="E331" s="6">
        <v>0.749</v>
      </c>
      <c r="F331" s="6">
        <v>0.877</v>
      </c>
      <c r="G331" s="6">
        <v>9.3955247213259368E-33</v>
      </c>
    </row>
    <row r="332" spans="1:7">
      <c r="A332" s="5" t="s">
        <v>178</v>
      </c>
      <c r="B332" s="6">
        <v>2.7227794677936754E-55</v>
      </c>
      <c r="C332" s="6">
        <v>-0.35273813682658073</v>
      </c>
      <c r="D332" s="6">
        <f t="shared" si="8"/>
        <v>1.2769819535212616</v>
      </c>
      <c r="E332" s="6">
        <v>0.152</v>
      </c>
      <c r="F332" s="6">
        <v>0.36</v>
      </c>
      <c r="G332" s="6">
        <v>6.1306102496842399E-51</v>
      </c>
    </row>
    <row r="333" spans="1:7">
      <c r="A333" s="5" t="s">
        <v>268</v>
      </c>
      <c r="B333" s="6">
        <v>2.2624188147911624E-38</v>
      </c>
      <c r="C333" s="6">
        <v>-0.35069578907978438</v>
      </c>
      <c r="D333" s="6">
        <f t="shared" si="8"/>
        <v>1.2751754760753768</v>
      </c>
      <c r="E333" s="6">
        <v>0.70599999999999996</v>
      </c>
      <c r="F333" s="6">
        <v>0.85499999999999998</v>
      </c>
      <c r="G333" s="6">
        <v>5.0940622033837816E-34</v>
      </c>
    </row>
    <row r="334" spans="1:7">
      <c r="A334" s="5" t="s">
        <v>130</v>
      </c>
      <c r="B334" s="6">
        <v>7.9946589276681888E-67</v>
      </c>
      <c r="C334" s="6">
        <v>-0.3493957887547624</v>
      </c>
      <c r="D334" s="6">
        <f t="shared" si="8"/>
        <v>1.2740269437604477</v>
      </c>
      <c r="E334" s="6">
        <v>0.14099999999999999</v>
      </c>
      <c r="F334" s="6">
        <v>0.36399999999999999</v>
      </c>
      <c r="G334" s="6">
        <v>1.8000774041537693E-62</v>
      </c>
    </row>
    <row r="335" spans="1:7">
      <c r="A335" s="5" t="s">
        <v>213</v>
      </c>
      <c r="B335" s="6">
        <v>2.2562059859342422E-46</v>
      </c>
      <c r="C335" s="6">
        <v>-0.34687072764442073</v>
      </c>
      <c r="D335" s="6">
        <f t="shared" si="8"/>
        <v>1.2717990423786298</v>
      </c>
      <c r="E335" s="6">
        <v>0.96699999999999997</v>
      </c>
      <c r="F335" s="6">
        <v>0.98199999999999998</v>
      </c>
      <c r="G335" s="6">
        <v>5.0800733979295401E-42</v>
      </c>
    </row>
    <row r="336" spans="1:7">
      <c r="A336" s="5" t="s">
        <v>211</v>
      </c>
      <c r="B336" s="6">
        <v>1.7588115786745828E-46</v>
      </c>
      <c r="C336" s="6">
        <v>-0.34547038044229073</v>
      </c>
      <c r="D336" s="6">
        <f t="shared" si="8"/>
        <v>1.2705651737381998</v>
      </c>
      <c r="E336" s="6">
        <v>0.87</v>
      </c>
      <c r="F336" s="6">
        <v>0.95699999999999996</v>
      </c>
      <c r="G336" s="6">
        <v>3.9601401505436907E-42</v>
      </c>
    </row>
    <row r="337" spans="1:7">
      <c r="A337" s="5" t="s">
        <v>168</v>
      </c>
      <c r="B337" s="6">
        <v>8.9696838914476704E-58</v>
      </c>
      <c r="C337" s="6">
        <v>-0.34477694140766546</v>
      </c>
      <c r="D337" s="6">
        <f t="shared" si="8"/>
        <v>1.2699546165840541</v>
      </c>
      <c r="E337" s="6">
        <v>0.21</v>
      </c>
      <c r="F337" s="6">
        <v>0.437</v>
      </c>
      <c r="G337" s="6">
        <v>2.0196140249983575E-53</v>
      </c>
    </row>
    <row r="338" spans="1:7">
      <c r="A338" s="5" t="s">
        <v>208</v>
      </c>
      <c r="B338" s="6">
        <v>3.6330314990216606E-47</v>
      </c>
      <c r="C338" s="6">
        <v>-0.3434401878807346</v>
      </c>
      <c r="D338" s="6">
        <f t="shared" si="8"/>
        <v>1.2687784635995727</v>
      </c>
      <c r="E338" s="6">
        <v>0.29799999999999999</v>
      </c>
      <c r="F338" s="6">
        <v>0.52500000000000002</v>
      </c>
      <c r="G338" s="6">
        <v>8.1801337231971707E-43</v>
      </c>
    </row>
    <row r="339" spans="1:7">
      <c r="A339" s="5" t="s">
        <v>271</v>
      </c>
      <c r="B339" s="6">
        <v>3.9422498030960713E-38</v>
      </c>
      <c r="C339" s="6">
        <v>-0.34173167369989521</v>
      </c>
      <c r="D339" s="6">
        <f t="shared" si="8"/>
        <v>1.2672767997857748</v>
      </c>
      <c r="E339" s="6">
        <v>0.41499999999999998</v>
      </c>
      <c r="F339" s="6">
        <v>0.61699999999999999</v>
      </c>
      <c r="G339" s="6">
        <v>8.8763696566511139E-34</v>
      </c>
    </row>
    <row r="340" spans="1:7">
      <c r="A340" s="5" t="s">
        <v>251</v>
      </c>
      <c r="B340" s="6">
        <v>7.6807570133496967E-41</v>
      </c>
      <c r="C340" s="6">
        <v>-0.33971710932343924</v>
      </c>
      <c r="D340" s="6">
        <f t="shared" si="8"/>
        <v>1.2655084225790654</v>
      </c>
      <c r="E340" s="6">
        <v>0.67300000000000004</v>
      </c>
      <c r="F340" s="6">
        <v>0.83</v>
      </c>
      <c r="G340" s="6">
        <v>1.7293992491258178E-36</v>
      </c>
    </row>
    <row r="341" spans="1:7">
      <c r="A341" s="5" t="s">
        <v>321</v>
      </c>
      <c r="B341" s="6">
        <v>6.1565969164025645E-32</v>
      </c>
      <c r="C341" s="6">
        <v>-0.3370329785139442</v>
      </c>
      <c r="D341" s="6">
        <f t="shared" si="8"/>
        <v>1.2631561359563688</v>
      </c>
      <c r="E341" s="6">
        <v>0.45400000000000001</v>
      </c>
      <c r="F341" s="6">
        <v>0.63700000000000001</v>
      </c>
      <c r="G341" s="6">
        <v>1.3862193616972013E-27</v>
      </c>
    </row>
    <row r="342" spans="1:7">
      <c r="A342" s="5" t="s">
        <v>259</v>
      </c>
      <c r="B342" s="6">
        <v>8.7376924294309427E-40</v>
      </c>
      <c r="C342" s="6">
        <v>-0.33474213233930805</v>
      </c>
      <c r="D342" s="6">
        <f t="shared" si="8"/>
        <v>1.2611519700760734</v>
      </c>
      <c r="E342" s="6">
        <v>0.22500000000000001</v>
      </c>
      <c r="F342" s="6">
        <v>0.41499999999999998</v>
      </c>
      <c r="G342" s="6">
        <v>1.9673788274106711E-35</v>
      </c>
    </row>
    <row r="343" spans="1:7">
      <c r="A343" s="5" t="s">
        <v>235</v>
      </c>
      <c r="B343" s="6">
        <v>7.7269156601414809E-43</v>
      </c>
      <c r="C343" s="6">
        <v>-0.33412388716271746</v>
      </c>
      <c r="D343" s="6">
        <f t="shared" si="8"/>
        <v>1.2606116382251669</v>
      </c>
      <c r="E343" s="6">
        <v>0.25600000000000001</v>
      </c>
      <c r="F343" s="6">
        <v>0.46</v>
      </c>
      <c r="G343" s="6">
        <v>1.7397923300374559E-38</v>
      </c>
    </row>
    <row r="344" spans="1:7">
      <c r="A344" s="5" t="s">
        <v>377</v>
      </c>
      <c r="B344" s="6">
        <v>4.4735740549400047E-23</v>
      </c>
      <c r="C344" s="6">
        <v>-0.33380026697401521</v>
      </c>
      <c r="D344" s="6">
        <f t="shared" si="8"/>
        <v>1.2603288940470079</v>
      </c>
      <c r="E344" s="6">
        <v>0.28299999999999997</v>
      </c>
      <c r="F344" s="6">
        <v>0.43</v>
      </c>
      <c r="G344" s="6">
        <v>1.0072699342102915E-18</v>
      </c>
    </row>
    <row r="345" spans="1:7">
      <c r="A345" s="5" t="s">
        <v>165</v>
      </c>
      <c r="B345" s="6">
        <v>5.1217957490375447E-59</v>
      </c>
      <c r="C345" s="6">
        <v>-0.33303614990075481</v>
      </c>
      <c r="D345" s="6">
        <f t="shared" si="8"/>
        <v>1.2596615431454232</v>
      </c>
      <c r="E345" s="6">
        <v>5.3999999999999999E-2</v>
      </c>
      <c r="F345" s="6">
        <v>0.20899999999999999</v>
      </c>
      <c r="G345" s="6">
        <v>1.1532235308532936E-54</v>
      </c>
    </row>
    <row r="346" spans="1:7">
      <c r="A346" s="5" t="s">
        <v>257</v>
      </c>
      <c r="B346" s="6">
        <v>3.8287400855876115E-40</v>
      </c>
      <c r="C346" s="6">
        <v>-0.33286472495350217</v>
      </c>
      <c r="D346" s="6">
        <f t="shared" si="8"/>
        <v>1.2595118756281427</v>
      </c>
      <c r="E346" s="6">
        <v>0.69299999999999995</v>
      </c>
      <c r="F346" s="6">
        <v>0.84</v>
      </c>
      <c r="G346" s="6">
        <v>8.6207911767090663E-36</v>
      </c>
    </row>
    <row r="347" spans="1:7">
      <c r="A347" s="5" t="s">
        <v>230</v>
      </c>
      <c r="B347" s="6">
        <v>3.0269100318580326E-44</v>
      </c>
      <c r="C347" s="6">
        <v>-0.33240865555703025</v>
      </c>
      <c r="D347" s="6">
        <f t="shared" si="8"/>
        <v>1.259113777610374</v>
      </c>
      <c r="E347" s="6">
        <v>0.318</v>
      </c>
      <c r="F347" s="6">
        <v>0.54300000000000004</v>
      </c>
      <c r="G347" s="6">
        <v>6.8153906277315458E-40</v>
      </c>
    </row>
    <row r="348" spans="1:7">
      <c r="A348" s="5" t="s">
        <v>254</v>
      </c>
      <c r="B348" s="6">
        <v>2.5159702913943191E-40</v>
      </c>
      <c r="C348" s="6">
        <v>-0.33069016046096311</v>
      </c>
      <c r="D348" s="6">
        <f t="shared" si="8"/>
        <v>1.2576148519282215</v>
      </c>
      <c r="E348" s="6">
        <v>0.86099999999999999</v>
      </c>
      <c r="F348" s="6">
        <v>0.93700000000000006</v>
      </c>
      <c r="G348" s="6">
        <v>5.6649587081034491E-36</v>
      </c>
    </row>
    <row r="349" spans="1:7">
      <c r="A349" s="5" t="s">
        <v>276</v>
      </c>
      <c r="B349" s="6">
        <v>2.0539032045469065E-37</v>
      </c>
      <c r="C349" s="6">
        <v>-0.3304840698294087</v>
      </c>
      <c r="D349" s="6">
        <f t="shared" si="8"/>
        <v>1.257435213043804</v>
      </c>
      <c r="E349" s="6">
        <v>0.32900000000000001</v>
      </c>
      <c r="F349" s="6">
        <v>0.53200000000000003</v>
      </c>
      <c r="G349" s="6">
        <v>4.6245684553578148E-33</v>
      </c>
    </row>
    <row r="350" spans="1:7">
      <c r="A350" s="5" t="s">
        <v>303</v>
      </c>
      <c r="B350" s="6">
        <v>8.392141762312871E-34</v>
      </c>
      <c r="C350" s="6">
        <v>-0.32981107645974006</v>
      </c>
      <c r="D350" s="6">
        <f t="shared" si="8"/>
        <v>1.2568487771109851</v>
      </c>
      <c r="E350" s="6">
        <v>0.379</v>
      </c>
      <c r="F350" s="6">
        <v>0.56399999999999995</v>
      </c>
      <c r="G350" s="6">
        <v>1.8895746392023661E-29</v>
      </c>
    </row>
    <row r="351" spans="1:7">
      <c r="A351" s="5" t="s">
        <v>320</v>
      </c>
      <c r="B351" s="6">
        <v>4.8221394009169997E-32</v>
      </c>
      <c r="C351" s="6">
        <v>-0.32948200935251082</v>
      </c>
      <c r="D351" s="6">
        <f t="shared" si="8"/>
        <v>1.256562132730034</v>
      </c>
      <c r="E351" s="6">
        <v>0.41199999999999998</v>
      </c>
      <c r="F351" s="6">
        <v>0.59799999999999998</v>
      </c>
      <c r="G351" s="6">
        <v>1.0857529075104717E-27</v>
      </c>
    </row>
    <row r="352" spans="1:7">
      <c r="A352" s="5" t="s">
        <v>300</v>
      </c>
      <c r="B352" s="6">
        <v>3.8689535055329548E-34</v>
      </c>
      <c r="C352" s="6">
        <v>-0.32874759705344769</v>
      </c>
      <c r="D352" s="6">
        <f t="shared" si="8"/>
        <v>1.2559226352538964</v>
      </c>
      <c r="E352" s="6">
        <v>0.71299999999999997</v>
      </c>
      <c r="F352" s="6">
        <v>0.85699999999999998</v>
      </c>
      <c r="G352" s="6">
        <v>8.7113357130580012E-30</v>
      </c>
    </row>
    <row r="353" spans="1:7">
      <c r="A353" s="5" t="s">
        <v>380</v>
      </c>
      <c r="B353" s="6">
        <v>1.075710435327941E-22</v>
      </c>
      <c r="C353" s="6">
        <v>-0.32686740463049202</v>
      </c>
      <c r="D353" s="6">
        <f t="shared" si="8"/>
        <v>1.2542869200874187</v>
      </c>
      <c r="E353" s="6">
        <v>0.42199999999999999</v>
      </c>
      <c r="F353" s="6">
        <v>0.56999999999999995</v>
      </c>
      <c r="G353" s="6">
        <v>2.4220696161843919E-18</v>
      </c>
    </row>
    <row r="354" spans="1:7">
      <c r="A354" s="5" t="s">
        <v>243</v>
      </c>
      <c r="B354" s="6">
        <v>3.1692236044742968E-42</v>
      </c>
      <c r="C354" s="6">
        <v>-0.32571466389191184</v>
      </c>
      <c r="D354" s="6">
        <f t="shared" si="8"/>
        <v>1.2532851212971972</v>
      </c>
      <c r="E354" s="6">
        <v>5.0999999999999997E-2</v>
      </c>
      <c r="F354" s="6">
        <v>0.17499999999999999</v>
      </c>
      <c r="G354" s="6">
        <v>7.1358238678343262E-38</v>
      </c>
    </row>
    <row r="355" spans="1:7">
      <c r="A355" s="5" t="s">
        <v>192</v>
      </c>
      <c r="B355" s="6">
        <v>6.2996140553554176E-50</v>
      </c>
      <c r="C355" s="6">
        <v>-0.32524506845604423</v>
      </c>
      <c r="D355" s="6">
        <f t="shared" si="8"/>
        <v>1.2528772449390684</v>
      </c>
      <c r="E355" s="6">
        <v>0.14000000000000001</v>
      </c>
      <c r="F355" s="6">
        <v>0.33400000000000002</v>
      </c>
      <c r="G355" s="6">
        <v>1.4184211007038257E-45</v>
      </c>
    </row>
    <row r="356" spans="1:7">
      <c r="A356" s="5" t="s">
        <v>310</v>
      </c>
      <c r="B356" s="6">
        <v>4.5720582645058649E-33</v>
      </c>
      <c r="C356" s="6">
        <v>-0.32480895938109133</v>
      </c>
      <c r="D356" s="6">
        <f t="shared" si="8"/>
        <v>1.2524985727003231</v>
      </c>
      <c r="E356" s="6">
        <v>0.442</v>
      </c>
      <c r="F356" s="6">
        <v>0.63300000000000001</v>
      </c>
      <c r="G356" s="6">
        <v>1.0294446388361406E-28</v>
      </c>
    </row>
    <row r="357" spans="1:7">
      <c r="A357" s="5" t="s">
        <v>311</v>
      </c>
      <c r="B357" s="6">
        <v>9.1043368938957736E-33</v>
      </c>
      <c r="C357" s="6">
        <v>-0.32389518373041548</v>
      </c>
      <c r="D357" s="6">
        <f t="shared" si="8"/>
        <v>1.2517055150622338</v>
      </c>
      <c r="E357" s="6">
        <v>0.29899999999999999</v>
      </c>
      <c r="F357" s="6">
        <v>0.48499999999999999</v>
      </c>
      <c r="G357" s="6">
        <v>2.0499324950295725E-28</v>
      </c>
    </row>
    <row r="358" spans="1:7">
      <c r="A358" s="5" t="s">
        <v>258</v>
      </c>
      <c r="B358" s="6">
        <v>5.2185033363385856E-40</v>
      </c>
      <c r="C358" s="6">
        <v>-0.32287397469496981</v>
      </c>
      <c r="D358" s="6">
        <f t="shared" si="8"/>
        <v>1.250819811120863</v>
      </c>
      <c r="E358" s="6">
        <v>0.82099999999999995</v>
      </c>
      <c r="F358" s="6">
        <v>0.91400000000000003</v>
      </c>
      <c r="G358" s="6">
        <v>1.174998211209996E-35</v>
      </c>
    </row>
    <row r="359" spans="1:7">
      <c r="A359" s="5" t="s">
        <v>298</v>
      </c>
      <c r="B359" s="6">
        <v>3.2192131509563679E-34</v>
      </c>
      <c r="C359" s="6">
        <v>-0.31839292296235644</v>
      </c>
      <c r="D359" s="6">
        <f t="shared" si="8"/>
        <v>1.2469407566414634</v>
      </c>
      <c r="E359" s="6">
        <v>0.438</v>
      </c>
      <c r="F359" s="6">
        <v>0.63100000000000001</v>
      </c>
      <c r="G359" s="6">
        <v>7.2483803306933582E-30</v>
      </c>
    </row>
    <row r="360" spans="1:7">
      <c r="A360" s="5" t="s">
        <v>202</v>
      </c>
      <c r="B360" s="6">
        <v>5.1840867015560511E-48</v>
      </c>
      <c r="C360" s="6">
        <v>-0.31756287865441013</v>
      </c>
      <c r="D360" s="6">
        <f t="shared" si="8"/>
        <v>1.2462235445068108</v>
      </c>
      <c r="E360" s="6">
        <v>0.218</v>
      </c>
      <c r="F360" s="6">
        <v>0.43</v>
      </c>
      <c r="G360" s="6">
        <v>1.1672489617223604E-43</v>
      </c>
    </row>
    <row r="361" spans="1:7">
      <c r="A361" s="5" t="s">
        <v>409</v>
      </c>
      <c r="B361" s="6">
        <v>1.8889927896151119E-15</v>
      </c>
      <c r="C361" s="6">
        <v>-0.31712769643415628</v>
      </c>
      <c r="D361" s="6">
        <f t="shared" si="8"/>
        <v>1.2458476836869024</v>
      </c>
      <c r="E361" s="6">
        <v>0.85299999999999998</v>
      </c>
      <c r="F361" s="6">
        <v>0.9</v>
      </c>
      <c r="G361" s="6">
        <v>4.2532561650973861E-11</v>
      </c>
    </row>
    <row r="362" spans="1:7">
      <c r="A362" s="5" t="s">
        <v>349</v>
      </c>
      <c r="B362" s="6">
        <v>5.0990259030620542E-28</v>
      </c>
      <c r="C362" s="6">
        <v>-0.31359771303775291</v>
      </c>
      <c r="D362" s="6">
        <f t="shared" si="8"/>
        <v>1.2428030723115451</v>
      </c>
      <c r="E362" s="6">
        <v>0.186</v>
      </c>
      <c r="F362" s="6">
        <v>0.33900000000000002</v>
      </c>
      <c r="G362" s="6">
        <v>1.1480966723334521E-23</v>
      </c>
    </row>
    <row r="363" spans="1:7">
      <c r="A363" s="5" t="s">
        <v>354</v>
      </c>
      <c r="B363" s="6">
        <v>1.9229321639490013E-27</v>
      </c>
      <c r="C363" s="6">
        <v>-0.31357941048192806</v>
      </c>
      <c r="D363" s="6">
        <f t="shared" si="8"/>
        <v>1.2427873057581977</v>
      </c>
      <c r="E363" s="6">
        <v>0.249</v>
      </c>
      <c r="F363" s="6">
        <v>0.40600000000000003</v>
      </c>
      <c r="G363" s="6">
        <v>4.3296740603475715E-23</v>
      </c>
    </row>
    <row r="364" spans="1:7">
      <c r="A364" s="5" t="s">
        <v>49</v>
      </c>
      <c r="B364" s="6">
        <v>1.1211101424655567E-127</v>
      </c>
      <c r="C364" s="6">
        <v>-0.31311374242379908</v>
      </c>
      <c r="D364" s="6">
        <f t="shared" si="8"/>
        <v>1.2423862279521787</v>
      </c>
      <c r="E364" s="6">
        <v>1.0999999999999999E-2</v>
      </c>
      <c r="F364" s="6">
        <v>0.19700000000000001</v>
      </c>
      <c r="G364" s="6">
        <v>2.5242915967754474E-123</v>
      </c>
    </row>
    <row r="365" spans="1:7">
      <c r="A365" s="5" t="s">
        <v>286</v>
      </c>
      <c r="B365" s="6">
        <v>4.0554625279021089E-36</v>
      </c>
      <c r="C365" s="6">
        <v>-0.31302892754749734</v>
      </c>
      <c r="D365" s="6">
        <f t="shared" si="8"/>
        <v>1.242313191216122</v>
      </c>
      <c r="E365" s="6">
        <v>0.28199999999999997</v>
      </c>
      <c r="F365" s="6">
        <v>0.47199999999999998</v>
      </c>
      <c r="G365" s="6">
        <v>9.1312794278243887E-32</v>
      </c>
    </row>
    <row r="366" spans="1:7">
      <c r="A366" s="5" t="s">
        <v>147</v>
      </c>
      <c r="B366" s="6">
        <v>4.2079407659510652E-64</v>
      </c>
      <c r="C366" s="6">
        <v>-0.3125038541797881</v>
      </c>
      <c r="D366" s="6">
        <f t="shared" si="8"/>
        <v>1.2418611297182647</v>
      </c>
      <c r="E366" s="6">
        <v>0.122</v>
      </c>
      <c r="F366" s="6">
        <v>0.33400000000000002</v>
      </c>
      <c r="G366" s="6">
        <v>9.4745994286154184E-60</v>
      </c>
    </row>
    <row r="367" spans="1:7">
      <c r="A367" s="5" t="s">
        <v>346</v>
      </c>
      <c r="B367" s="6">
        <v>1.5073632955723589E-28</v>
      </c>
      <c r="C367" s="6">
        <v>-0.31236441109994939</v>
      </c>
      <c r="D367" s="6">
        <f t="shared" si="8"/>
        <v>1.2417411039558988</v>
      </c>
      <c r="E367" s="6">
        <v>0.35599999999999998</v>
      </c>
      <c r="F367" s="6">
        <v>0.52100000000000002</v>
      </c>
      <c r="G367" s="6">
        <v>3.3939791963107236E-24</v>
      </c>
    </row>
    <row r="368" spans="1:7">
      <c r="A368" s="5" t="s">
        <v>415</v>
      </c>
      <c r="B368" s="6">
        <v>5.046822176022046E-12</v>
      </c>
      <c r="C368" s="6">
        <v>-0.31079446541480071</v>
      </c>
      <c r="D368" s="6">
        <f t="shared" si="8"/>
        <v>1.2403905719932742</v>
      </c>
      <c r="E368" s="6">
        <v>0.51400000000000001</v>
      </c>
      <c r="F368" s="6">
        <v>0.60399999999999998</v>
      </c>
      <c r="G368" s="6">
        <v>1.1363424811531239E-7</v>
      </c>
    </row>
    <row r="369" spans="1:7">
      <c r="A369" s="5" t="s">
        <v>270</v>
      </c>
      <c r="B369" s="6">
        <v>3.8437972320084301E-38</v>
      </c>
      <c r="C369" s="6">
        <v>-0.31032255339325188</v>
      </c>
      <c r="D369" s="6">
        <f t="shared" si="8"/>
        <v>1.2399849010232979</v>
      </c>
      <c r="E369" s="6">
        <v>0.96799999999999997</v>
      </c>
      <c r="F369" s="6">
        <v>0.99099999999999999</v>
      </c>
      <c r="G369" s="6">
        <v>8.6546938475901817E-34</v>
      </c>
    </row>
    <row r="370" spans="1:7">
      <c r="A370" s="5" t="s">
        <v>217</v>
      </c>
      <c r="B370" s="6">
        <v>4.4222838531267545E-46</v>
      </c>
      <c r="C370" s="6">
        <v>-0.31013102713662505</v>
      </c>
      <c r="D370" s="6">
        <f t="shared" si="8"/>
        <v>1.2398202966569847</v>
      </c>
      <c r="E370" s="6">
        <v>0.23100000000000001</v>
      </c>
      <c r="F370" s="6">
        <v>0.44400000000000001</v>
      </c>
      <c r="G370" s="6">
        <v>9.9572143237002E-42</v>
      </c>
    </row>
    <row r="371" spans="1:7">
      <c r="A371" s="5" t="s">
        <v>225</v>
      </c>
      <c r="B371" s="6">
        <v>6.2267913465619335E-45</v>
      </c>
      <c r="C371" s="6">
        <v>-0.30977881401213664</v>
      </c>
      <c r="D371" s="6">
        <f t="shared" si="8"/>
        <v>1.2395176494115308</v>
      </c>
      <c r="E371" s="6">
        <v>0.21299999999999999</v>
      </c>
      <c r="F371" s="6">
        <v>0.41699999999999998</v>
      </c>
      <c r="G371" s="6">
        <v>1.4020243395918849E-40</v>
      </c>
    </row>
    <row r="372" spans="1:7">
      <c r="A372" s="5" t="s">
        <v>328</v>
      </c>
      <c r="B372" s="6">
        <v>7.6050317861615161E-31</v>
      </c>
      <c r="C372" s="6">
        <v>-0.30955275040856822</v>
      </c>
      <c r="D372" s="6">
        <f t="shared" si="8"/>
        <v>1.2393234379767299</v>
      </c>
      <c r="E372" s="6">
        <v>0.95299999999999996</v>
      </c>
      <c r="F372" s="6">
        <v>0.98099999999999998</v>
      </c>
      <c r="G372" s="6">
        <v>1.712348956972127E-26</v>
      </c>
    </row>
    <row r="373" spans="1:7">
      <c r="A373" s="5" t="s">
        <v>154</v>
      </c>
      <c r="B373" s="6">
        <v>1.4211013237975363E-62</v>
      </c>
      <c r="C373" s="6">
        <v>-0.30850913345186326</v>
      </c>
      <c r="D373" s="6">
        <f t="shared" si="8"/>
        <v>1.2384272601785689</v>
      </c>
      <c r="E373" s="6">
        <v>0.997</v>
      </c>
      <c r="F373" s="6">
        <v>0.998</v>
      </c>
      <c r="G373" s="6">
        <v>3.199751740662533E-58</v>
      </c>
    </row>
    <row r="374" spans="1:7">
      <c r="A374" s="5" t="s">
        <v>245</v>
      </c>
      <c r="B374" s="6">
        <v>6.1446025321383784E-42</v>
      </c>
      <c r="C374" s="6">
        <v>-0.30774178674903641</v>
      </c>
      <c r="D374" s="6">
        <f t="shared" si="8"/>
        <v>1.2377687354265829</v>
      </c>
      <c r="E374" s="6">
        <v>0.27</v>
      </c>
      <c r="F374" s="6">
        <v>0.47</v>
      </c>
      <c r="G374" s="6">
        <v>1.3835187061362774E-37</v>
      </c>
    </row>
    <row r="375" spans="1:7">
      <c r="A375" s="5" t="s">
        <v>238</v>
      </c>
      <c r="B375" s="6">
        <v>1.5994844458866404E-42</v>
      </c>
      <c r="C375" s="6">
        <v>-0.30556161389638575</v>
      </c>
      <c r="D375" s="6">
        <f t="shared" si="8"/>
        <v>1.2358996558588404</v>
      </c>
      <c r="E375" s="6">
        <v>0.29799999999999999</v>
      </c>
      <c r="F375" s="6">
        <v>0.50600000000000001</v>
      </c>
      <c r="G375" s="6">
        <v>3.6013991783583593E-38</v>
      </c>
    </row>
    <row r="376" spans="1:7">
      <c r="A376" s="5" t="s">
        <v>340</v>
      </c>
      <c r="B376" s="6">
        <v>3.6635217999744452E-29</v>
      </c>
      <c r="C376" s="6">
        <v>-0.30519993397462108</v>
      </c>
      <c r="D376" s="6">
        <f t="shared" si="8"/>
        <v>1.2355898578405689</v>
      </c>
      <c r="E376" s="6">
        <v>0.17799999999999999</v>
      </c>
      <c r="F376" s="6">
        <v>0.33100000000000002</v>
      </c>
      <c r="G376" s="6">
        <v>8.2487856848224608E-25</v>
      </c>
    </row>
    <row r="377" spans="1:7">
      <c r="A377" s="5" t="s">
        <v>282</v>
      </c>
      <c r="B377" s="6">
        <v>9.8272642946488549E-37</v>
      </c>
      <c r="C377" s="6">
        <v>-0.30512546339347024</v>
      </c>
      <c r="D377" s="6">
        <f t="shared" si="8"/>
        <v>1.2355260794831588</v>
      </c>
      <c r="E377" s="6">
        <v>0.38400000000000001</v>
      </c>
      <c r="F377" s="6">
        <v>0.58099999999999996</v>
      </c>
      <c r="G377" s="6">
        <v>2.2127068285831363E-32</v>
      </c>
    </row>
    <row r="378" spans="1:7">
      <c r="A378" s="5" t="s">
        <v>128</v>
      </c>
      <c r="B378" s="6">
        <v>7.5518773787244622E-68</v>
      </c>
      <c r="C378" s="6">
        <v>-0.30255988437385128</v>
      </c>
      <c r="D378" s="6">
        <f t="shared" si="8"/>
        <v>1.2333308664498581</v>
      </c>
      <c r="E378" s="6">
        <v>9.8000000000000004E-2</v>
      </c>
      <c r="F378" s="6">
        <v>0.30399999999999999</v>
      </c>
      <c r="G378" s="6">
        <v>1.7003807105936E-63</v>
      </c>
    </row>
    <row r="379" spans="1:7">
      <c r="A379" s="5" t="s">
        <v>281</v>
      </c>
      <c r="B379" s="6">
        <v>6.0739948506323139E-37</v>
      </c>
      <c r="C379" s="6">
        <v>-0.29952510292156193</v>
      </c>
      <c r="D379" s="6">
        <f t="shared" si="8"/>
        <v>1.230739219835145</v>
      </c>
      <c r="E379" s="6">
        <v>0.312</v>
      </c>
      <c r="F379" s="6">
        <v>0.50700000000000001</v>
      </c>
      <c r="G379" s="6">
        <v>1.3676206805683718E-32</v>
      </c>
    </row>
    <row r="380" spans="1:7">
      <c r="A380" s="5" t="s">
        <v>308</v>
      </c>
      <c r="B380" s="6">
        <v>2.0701327268269598E-33</v>
      </c>
      <c r="C380" s="6">
        <v>-0.29947957390437452</v>
      </c>
      <c r="D380" s="6">
        <f t="shared" si="8"/>
        <v>1.2307003803982997</v>
      </c>
      <c r="E380" s="6">
        <v>0.53400000000000003</v>
      </c>
      <c r="F380" s="6">
        <v>0.72</v>
      </c>
      <c r="G380" s="6">
        <v>4.6611108477235826E-29</v>
      </c>
    </row>
    <row r="381" spans="1:7">
      <c r="A381" s="5" t="s">
        <v>335</v>
      </c>
      <c r="B381" s="6">
        <v>1.2137774592541625E-29</v>
      </c>
      <c r="C381" s="6">
        <v>-0.29817741697916206</v>
      </c>
      <c r="D381" s="6">
        <f t="shared" si="8"/>
        <v>1.2295900681225647</v>
      </c>
      <c r="E381" s="6">
        <v>0.23699999999999999</v>
      </c>
      <c r="F381" s="6">
        <v>0.39900000000000002</v>
      </c>
      <c r="G381" s="6">
        <v>2.7329413272566724E-25</v>
      </c>
    </row>
    <row r="382" spans="1:7">
      <c r="A382" s="5" t="s">
        <v>374</v>
      </c>
      <c r="B382" s="6">
        <v>4.3018283744341568E-24</v>
      </c>
      <c r="C382" s="6">
        <v>-0.29787088956728114</v>
      </c>
      <c r="D382" s="6">
        <f t="shared" ref="D382:D445" si="9">POWER(2,-C382)</f>
        <v>1.2293288465799823</v>
      </c>
      <c r="E382" s="6">
        <v>0.52600000000000002</v>
      </c>
      <c r="F382" s="6">
        <v>0.66600000000000004</v>
      </c>
      <c r="G382" s="6">
        <v>9.6859967678759473E-20</v>
      </c>
    </row>
    <row r="383" spans="1:7">
      <c r="A383" s="5" t="s">
        <v>411</v>
      </c>
      <c r="B383" s="6">
        <v>3.3281222581955664E-14</v>
      </c>
      <c r="C383" s="6">
        <v>-0.29717765936186491</v>
      </c>
      <c r="D383" s="6">
        <f t="shared" si="9"/>
        <v>1.2287382829819691</v>
      </c>
      <c r="E383" s="6">
        <v>0.27900000000000003</v>
      </c>
      <c r="F383" s="6">
        <v>0.39</v>
      </c>
      <c r="G383" s="6">
        <v>7.4936000765531378E-10</v>
      </c>
    </row>
    <row r="384" spans="1:7">
      <c r="A384" s="5" t="s">
        <v>338</v>
      </c>
      <c r="B384" s="6">
        <v>1.9184954764616358E-29</v>
      </c>
      <c r="C384" s="6">
        <v>-0.29649632031448214</v>
      </c>
      <c r="D384" s="6">
        <f t="shared" si="9"/>
        <v>1.2281581259216745</v>
      </c>
      <c r="E384" s="6">
        <v>0.36499999999999999</v>
      </c>
      <c r="F384" s="6">
        <v>0.54500000000000004</v>
      </c>
      <c r="G384" s="6">
        <v>4.319684414801019E-25</v>
      </c>
    </row>
    <row r="385" spans="1:7">
      <c r="A385" s="5" t="s">
        <v>350</v>
      </c>
      <c r="B385" s="6">
        <v>8.1018605685452398E-28</v>
      </c>
      <c r="C385" s="6">
        <v>-0.29610360672682723</v>
      </c>
      <c r="D385" s="6">
        <f t="shared" si="9"/>
        <v>1.2278238565638873</v>
      </c>
      <c r="E385" s="6">
        <v>0.7</v>
      </c>
      <c r="F385" s="6">
        <v>0.82</v>
      </c>
      <c r="G385" s="6">
        <v>1.8242149256136461E-23</v>
      </c>
    </row>
    <row r="386" spans="1:7">
      <c r="A386" s="5" t="s">
        <v>339</v>
      </c>
      <c r="B386" s="6">
        <v>2.6283605290618271E-29</v>
      </c>
      <c r="C386" s="6">
        <v>-0.29581023596950751</v>
      </c>
      <c r="D386" s="6">
        <f t="shared" si="9"/>
        <v>1.2275742050554392</v>
      </c>
      <c r="E386" s="6">
        <v>0.46400000000000002</v>
      </c>
      <c r="F386" s="6">
        <v>0.64100000000000001</v>
      </c>
      <c r="G386" s="6">
        <v>5.9180165672356103E-25</v>
      </c>
    </row>
    <row r="387" spans="1:7">
      <c r="A387" s="5" t="s">
        <v>302</v>
      </c>
      <c r="B387" s="6">
        <v>7.2268246457055526E-34</v>
      </c>
      <c r="C387" s="6">
        <v>-0.29492299477749018</v>
      </c>
      <c r="D387" s="6">
        <f t="shared" si="9"/>
        <v>1.2268194928467417</v>
      </c>
      <c r="E387" s="6">
        <v>0.52</v>
      </c>
      <c r="F387" s="6">
        <v>0.71599999999999997</v>
      </c>
      <c r="G387" s="6">
        <v>1.6271918372270622E-29</v>
      </c>
    </row>
    <row r="388" spans="1:7">
      <c r="A388" s="5" t="s">
        <v>237</v>
      </c>
      <c r="B388" s="6">
        <v>1.3516666727066738E-42</v>
      </c>
      <c r="C388" s="6">
        <v>-0.29460065467592267</v>
      </c>
      <c r="D388" s="6">
        <f t="shared" si="9"/>
        <v>1.2265454162511074</v>
      </c>
      <c r="E388" s="6">
        <v>0.16800000000000001</v>
      </c>
      <c r="F388" s="6">
        <v>0.35399999999999998</v>
      </c>
      <c r="G388" s="6">
        <v>3.0434126802663471E-38</v>
      </c>
    </row>
    <row r="389" spans="1:7">
      <c r="A389" s="5" t="s">
        <v>368</v>
      </c>
      <c r="B389" s="6">
        <v>2.4412979941136502E-25</v>
      </c>
      <c r="C389" s="6">
        <v>-0.29404513355142947</v>
      </c>
      <c r="D389" s="6">
        <f t="shared" si="9"/>
        <v>1.2260732161654404</v>
      </c>
      <c r="E389" s="6">
        <v>0.32400000000000001</v>
      </c>
      <c r="F389" s="6">
        <v>0.48299999999999998</v>
      </c>
      <c r="G389" s="6">
        <v>5.4968265635462948E-21</v>
      </c>
    </row>
    <row r="390" spans="1:7">
      <c r="A390" s="5" t="s">
        <v>355</v>
      </c>
      <c r="B390" s="6">
        <v>3.6267659893977555E-27</v>
      </c>
      <c r="C390" s="6">
        <v>-0.29370696112294481</v>
      </c>
      <c r="D390" s="6">
        <f t="shared" si="9"/>
        <v>1.2257858542806142</v>
      </c>
      <c r="E390" s="6">
        <v>0.86799999999999999</v>
      </c>
      <c r="F390" s="6">
        <v>0.93200000000000005</v>
      </c>
      <c r="G390" s="6">
        <v>8.1660263017279864E-23</v>
      </c>
    </row>
    <row r="391" spans="1:7">
      <c r="A391" s="5" t="s">
        <v>344</v>
      </c>
      <c r="B391" s="6">
        <v>1.1382001693238108E-28</v>
      </c>
      <c r="C391" s="6">
        <v>-0.29340587733171342</v>
      </c>
      <c r="D391" s="6">
        <f t="shared" si="9"/>
        <v>1.2255300651266612</v>
      </c>
      <c r="E391" s="6">
        <v>0.77300000000000002</v>
      </c>
      <c r="F391" s="6">
        <v>0.86199999999999999</v>
      </c>
      <c r="G391" s="6">
        <v>2.5627715012494922E-24</v>
      </c>
    </row>
    <row r="392" spans="1:7">
      <c r="A392" s="5" t="s">
        <v>309</v>
      </c>
      <c r="B392" s="6">
        <v>3.0061894170425915E-33</v>
      </c>
      <c r="C392" s="6">
        <v>-0.29183216130701928</v>
      </c>
      <c r="D392" s="6">
        <f t="shared" si="9"/>
        <v>1.2241939651640852</v>
      </c>
      <c r="E392" s="6">
        <v>0.43</v>
      </c>
      <c r="F392" s="6">
        <v>0.621</v>
      </c>
      <c r="G392" s="6">
        <v>6.7687360914130988E-29</v>
      </c>
    </row>
    <row r="393" spans="1:7">
      <c r="A393" s="5" t="s">
        <v>358</v>
      </c>
      <c r="B393" s="6">
        <v>9.1756244800476261E-27</v>
      </c>
      <c r="C393" s="6">
        <v>-0.29137596252714004</v>
      </c>
      <c r="D393" s="6">
        <f t="shared" si="9"/>
        <v>1.2238069204400794</v>
      </c>
      <c r="E393" s="6">
        <v>0.52900000000000003</v>
      </c>
      <c r="F393" s="6">
        <v>0.68400000000000005</v>
      </c>
      <c r="G393" s="6">
        <v>2.0659836079275236E-22</v>
      </c>
    </row>
    <row r="394" spans="1:7">
      <c r="A394" s="5" t="s">
        <v>391</v>
      </c>
      <c r="B394" s="6">
        <v>7.0446659438055048E-21</v>
      </c>
      <c r="C394" s="6">
        <v>-0.29058761419023571</v>
      </c>
      <c r="D394" s="6">
        <f t="shared" si="9"/>
        <v>1.2231383643200879</v>
      </c>
      <c r="E394" s="6">
        <v>0.51200000000000001</v>
      </c>
      <c r="F394" s="6">
        <v>0.66100000000000003</v>
      </c>
      <c r="G394" s="6">
        <v>1.5861769839072474E-16</v>
      </c>
    </row>
    <row r="395" spans="1:7">
      <c r="A395" s="5" t="s">
        <v>312</v>
      </c>
      <c r="B395" s="6">
        <v>1.4675417264235106E-32</v>
      </c>
      <c r="C395" s="6">
        <v>-0.2905506831233815</v>
      </c>
      <c r="D395" s="6">
        <f t="shared" si="9"/>
        <v>1.2231070540117688</v>
      </c>
      <c r="E395" s="6">
        <v>0.42799999999999999</v>
      </c>
      <c r="F395" s="6">
        <v>0.61199999999999999</v>
      </c>
      <c r="G395" s="6">
        <v>3.3043169512151767E-28</v>
      </c>
    </row>
    <row r="396" spans="1:7">
      <c r="A396" s="5" t="s">
        <v>292</v>
      </c>
      <c r="B396" s="6">
        <v>4.4906221424326318E-35</v>
      </c>
      <c r="C396" s="6">
        <v>-0.28982181063587564</v>
      </c>
      <c r="D396" s="6">
        <f t="shared" si="9"/>
        <v>1.2224892769373565</v>
      </c>
      <c r="E396" s="6">
        <v>0.378</v>
      </c>
      <c r="F396" s="6">
        <v>0.57999999999999996</v>
      </c>
      <c r="G396" s="6">
        <v>1.0111084815901314E-30</v>
      </c>
    </row>
    <row r="397" spans="1:7">
      <c r="A397" s="5" t="s">
        <v>269</v>
      </c>
      <c r="B397" s="6">
        <v>3.7837554578152586E-38</v>
      </c>
      <c r="C397" s="6">
        <v>-0.2894518241349</v>
      </c>
      <c r="D397" s="6">
        <f t="shared" si="9"/>
        <v>1.2221758035252406</v>
      </c>
      <c r="E397" s="6">
        <v>0.38300000000000001</v>
      </c>
      <c r="F397" s="6">
        <v>0.59599999999999997</v>
      </c>
      <c r="G397" s="6">
        <v>8.5195037888168365E-34</v>
      </c>
    </row>
    <row r="398" spans="1:7">
      <c r="A398" s="5" t="s">
        <v>330</v>
      </c>
      <c r="B398" s="6">
        <v>1.2542901549538351E-30</v>
      </c>
      <c r="C398" s="6">
        <v>-0.28905749526500868</v>
      </c>
      <c r="D398" s="6">
        <f t="shared" si="9"/>
        <v>1.2218417943742905</v>
      </c>
      <c r="E398" s="6">
        <v>0.40699999999999997</v>
      </c>
      <c r="F398" s="6">
        <v>0.58099999999999996</v>
      </c>
      <c r="G398" s="6">
        <v>2.8241597128940551E-26</v>
      </c>
    </row>
    <row r="399" spans="1:7">
      <c r="A399" s="5" t="s">
        <v>348</v>
      </c>
      <c r="B399" s="6">
        <v>4.3415348554090978E-28</v>
      </c>
      <c r="C399" s="6">
        <v>-0.28819153400680675</v>
      </c>
      <c r="D399" s="6">
        <f t="shared" si="9"/>
        <v>1.221108617823045</v>
      </c>
      <c r="E399" s="6">
        <v>0.45500000000000002</v>
      </c>
      <c r="F399" s="6">
        <v>0.626</v>
      </c>
      <c r="G399" s="6">
        <v>9.7753998804391241E-24</v>
      </c>
    </row>
    <row r="400" spans="1:7">
      <c r="A400" s="5" t="s">
        <v>219</v>
      </c>
      <c r="B400" s="6">
        <v>7.3586779152386282E-46</v>
      </c>
      <c r="C400" s="6">
        <v>-0.28748015342752642</v>
      </c>
      <c r="D400" s="6">
        <f t="shared" si="9"/>
        <v>1.2205066480380984</v>
      </c>
      <c r="E400" s="6">
        <v>0.17</v>
      </c>
      <c r="F400" s="6">
        <v>0.36199999999999999</v>
      </c>
      <c r="G400" s="6">
        <v>1.6568799193951296E-41</v>
      </c>
    </row>
    <row r="401" spans="1:7">
      <c r="A401" s="5" t="s">
        <v>294</v>
      </c>
      <c r="B401" s="6">
        <v>7.2825728114780749E-35</v>
      </c>
      <c r="C401" s="6">
        <v>-0.28709458811916272</v>
      </c>
      <c r="D401" s="6">
        <f t="shared" si="9"/>
        <v>1.2201805069399256</v>
      </c>
      <c r="E401" s="6">
        <v>0.25600000000000001</v>
      </c>
      <c r="F401" s="6">
        <v>0.437</v>
      </c>
      <c r="G401" s="6">
        <v>1.6397440942324032E-30</v>
      </c>
    </row>
    <row r="402" spans="1:7">
      <c r="A402" s="5" t="s">
        <v>214</v>
      </c>
      <c r="B402" s="6">
        <v>2.4212541859350035E-46</v>
      </c>
      <c r="C402" s="6">
        <v>-0.28687081720617741</v>
      </c>
      <c r="D402" s="6">
        <f t="shared" si="9"/>
        <v>1.2199912640824708</v>
      </c>
      <c r="E402" s="6">
        <v>0.14000000000000001</v>
      </c>
      <c r="F402" s="6">
        <v>0.32100000000000001</v>
      </c>
      <c r="G402" s="6">
        <v>5.4516959250512536E-42</v>
      </c>
    </row>
    <row r="403" spans="1:7">
      <c r="A403" s="5" t="s">
        <v>275</v>
      </c>
      <c r="B403" s="6">
        <v>1.7332572892121259E-37</v>
      </c>
      <c r="C403" s="6">
        <v>-0.28677335754501754</v>
      </c>
      <c r="D403" s="6">
        <f t="shared" si="9"/>
        <v>1.2199088517112768</v>
      </c>
      <c r="E403" s="6">
        <v>0.34100000000000003</v>
      </c>
      <c r="F403" s="6">
        <v>0.54400000000000004</v>
      </c>
      <c r="G403" s="6">
        <v>3.902602112390023E-33</v>
      </c>
    </row>
    <row r="404" spans="1:7">
      <c r="A404" s="5" t="s">
        <v>345</v>
      </c>
      <c r="B404" s="6">
        <v>1.4189459499927972E-28</v>
      </c>
      <c r="C404" s="6">
        <v>-0.28653036629511652</v>
      </c>
      <c r="D404" s="6">
        <f t="shared" si="9"/>
        <v>1.2197034013518997</v>
      </c>
      <c r="E404" s="6">
        <v>0.16200000000000001</v>
      </c>
      <c r="F404" s="6">
        <v>0.308</v>
      </c>
      <c r="G404" s="6">
        <v>3.194898701003782E-24</v>
      </c>
    </row>
    <row r="405" spans="1:7">
      <c r="A405" s="5" t="s">
        <v>267</v>
      </c>
      <c r="B405" s="6">
        <v>1.7191528324184421E-38</v>
      </c>
      <c r="C405" s="6">
        <v>-0.28652460415355535</v>
      </c>
      <c r="D405" s="6">
        <f t="shared" si="9"/>
        <v>1.2196985298513907</v>
      </c>
      <c r="E405" s="6">
        <v>0.12</v>
      </c>
      <c r="F405" s="6">
        <v>0.27500000000000002</v>
      </c>
      <c r="G405" s="6">
        <v>3.8708445174733646E-34</v>
      </c>
    </row>
    <row r="406" spans="1:7">
      <c r="A406" s="5" t="s">
        <v>360</v>
      </c>
      <c r="B406" s="6">
        <v>5.2509998676802046E-26</v>
      </c>
      <c r="C406" s="6">
        <v>-0.28588465672655006</v>
      </c>
      <c r="D406" s="6">
        <f t="shared" si="9"/>
        <v>1.2191576186930131</v>
      </c>
      <c r="E406" s="6">
        <v>0.55700000000000005</v>
      </c>
      <c r="F406" s="6">
        <v>0.72099999999999997</v>
      </c>
      <c r="G406" s="6">
        <v>1.1823151302068748E-21</v>
      </c>
    </row>
    <row r="407" spans="1:7">
      <c r="A407" s="5" t="s">
        <v>352</v>
      </c>
      <c r="B407" s="6">
        <v>1.3961743233610157E-27</v>
      </c>
      <c r="C407" s="6">
        <v>-0.28243426059979126</v>
      </c>
      <c r="D407" s="6">
        <f t="shared" si="9"/>
        <v>1.2162453258510129</v>
      </c>
      <c r="E407" s="6">
        <v>0.48</v>
      </c>
      <c r="F407" s="6">
        <v>0.65300000000000002</v>
      </c>
      <c r="G407" s="6">
        <v>3.1436261064796628E-23</v>
      </c>
    </row>
    <row r="408" spans="1:7">
      <c r="A408" s="5" t="s">
        <v>231</v>
      </c>
      <c r="B408" s="6">
        <v>8.5717733838777802E-44</v>
      </c>
      <c r="C408" s="6">
        <v>-0.28176441530813412</v>
      </c>
      <c r="D408" s="6">
        <f t="shared" si="9"/>
        <v>1.215680752549712</v>
      </c>
      <c r="E408" s="6">
        <v>6.4000000000000001E-2</v>
      </c>
      <c r="F408" s="6">
        <v>0.20100000000000001</v>
      </c>
      <c r="G408" s="6">
        <v>1.930020495113921E-39</v>
      </c>
    </row>
    <row r="409" spans="1:7">
      <c r="A409" s="5" t="s">
        <v>273</v>
      </c>
      <c r="B409" s="6">
        <v>1.6629337128182559E-37</v>
      </c>
      <c r="C409" s="6">
        <v>-0.28112728293836886</v>
      </c>
      <c r="D409" s="6">
        <f t="shared" si="9"/>
        <v>1.2151439942389328</v>
      </c>
      <c r="E409" s="6">
        <v>0.23499999999999999</v>
      </c>
      <c r="F409" s="6">
        <v>0.42</v>
      </c>
      <c r="G409" s="6">
        <v>3.7442615477815848E-33</v>
      </c>
    </row>
    <row r="410" spans="1:7">
      <c r="A410" s="5" t="s">
        <v>318</v>
      </c>
      <c r="B410" s="6">
        <v>4.0030738904386056E-32</v>
      </c>
      <c r="C410" s="6">
        <v>-0.28054122574433393</v>
      </c>
      <c r="D410" s="6">
        <f t="shared" si="9"/>
        <v>1.2146504739632769</v>
      </c>
      <c r="E410" s="6">
        <v>0.57899999999999996</v>
      </c>
      <c r="F410" s="6">
        <v>0.76500000000000001</v>
      </c>
      <c r="G410" s="6">
        <v>9.0133211717115644E-28</v>
      </c>
    </row>
    <row r="411" spans="1:7">
      <c r="A411" s="5" t="s">
        <v>343</v>
      </c>
      <c r="B411" s="6">
        <v>1.0289539975507904E-28</v>
      </c>
      <c r="C411" s="6">
        <v>-0.28005007464849629</v>
      </c>
      <c r="D411" s="6">
        <f t="shared" si="9"/>
        <v>1.2142370287398283</v>
      </c>
      <c r="E411" s="6">
        <v>0.50900000000000001</v>
      </c>
      <c r="F411" s="6">
        <v>0.68</v>
      </c>
      <c r="G411" s="6">
        <v>2.3167928208853596E-24</v>
      </c>
    </row>
    <row r="412" spans="1:7">
      <c r="A412" s="5" t="s">
        <v>136</v>
      </c>
      <c r="B412" s="6">
        <v>6.1370018241609143E-66</v>
      </c>
      <c r="C412" s="6">
        <v>-0.27979099211245323</v>
      </c>
      <c r="D412" s="6">
        <f t="shared" si="9"/>
        <v>1.2140189928040614</v>
      </c>
      <c r="E412" s="6">
        <v>9.2999999999999999E-2</v>
      </c>
      <c r="F412" s="6">
        <v>0.29199999999999998</v>
      </c>
      <c r="G412" s="6">
        <v>1.3818073307280714E-61</v>
      </c>
    </row>
    <row r="413" spans="1:7">
      <c r="A413" s="5" t="s">
        <v>87</v>
      </c>
      <c r="B413" s="6">
        <v>1.7901388252849839E-85</v>
      </c>
      <c r="C413" s="6">
        <v>-0.2792562188822576</v>
      </c>
      <c r="D413" s="6">
        <f t="shared" si="9"/>
        <v>1.2135690678174549</v>
      </c>
      <c r="E413" s="6">
        <v>1.6E-2</v>
      </c>
      <c r="F413" s="6">
        <v>0.16300000000000001</v>
      </c>
      <c r="G413" s="6">
        <v>4.0306765790116696E-81</v>
      </c>
    </row>
    <row r="414" spans="1:7">
      <c r="A414" s="5" t="s">
        <v>301</v>
      </c>
      <c r="B414" s="6">
        <v>7.2088535599178553E-34</v>
      </c>
      <c r="C414" s="6">
        <v>-0.27825487575879837</v>
      </c>
      <c r="D414" s="6">
        <f t="shared" si="9"/>
        <v>1.212727048275926</v>
      </c>
      <c r="E414" s="6">
        <v>0.98</v>
      </c>
      <c r="F414" s="6">
        <v>0.99299999999999999</v>
      </c>
      <c r="G414" s="6">
        <v>1.6231454675511042E-29</v>
      </c>
    </row>
    <row r="415" spans="1:7">
      <c r="A415" s="5" t="s">
        <v>400</v>
      </c>
      <c r="B415" s="6">
        <v>2.4512548311682058E-18</v>
      </c>
      <c r="C415" s="6">
        <v>-0.27800886913866452</v>
      </c>
      <c r="D415" s="6">
        <f t="shared" si="9"/>
        <v>1.2125202731508382</v>
      </c>
      <c r="E415" s="6">
        <v>0.36099999999999999</v>
      </c>
      <c r="F415" s="6">
        <v>0.504</v>
      </c>
      <c r="G415" s="6">
        <v>5.5192453778583319E-14</v>
      </c>
    </row>
    <row r="416" spans="1:7">
      <c r="A416" s="5" t="s">
        <v>304</v>
      </c>
      <c r="B416" s="6">
        <v>1.0316875699773452E-33</v>
      </c>
      <c r="C416" s="6">
        <v>-0.27689794574949045</v>
      </c>
      <c r="D416" s="6">
        <f t="shared" si="9"/>
        <v>1.2115869514146975</v>
      </c>
      <c r="E416" s="6">
        <v>0.32100000000000001</v>
      </c>
      <c r="F416" s="6">
        <v>0.51300000000000001</v>
      </c>
      <c r="G416" s="6">
        <v>2.3229477325609905E-29</v>
      </c>
    </row>
    <row r="417" spans="1:7">
      <c r="A417" s="5" t="s">
        <v>296</v>
      </c>
      <c r="B417" s="6">
        <v>9.1768307110202265E-35</v>
      </c>
      <c r="C417" s="6">
        <v>-0.27662606487850977</v>
      </c>
      <c r="D417" s="6">
        <f t="shared" si="9"/>
        <v>1.211358645175846</v>
      </c>
      <c r="E417" s="6">
        <v>0.246</v>
      </c>
      <c r="F417" s="6">
        <v>0.42899999999999999</v>
      </c>
      <c r="G417" s="6">
        <v>2.0662552028933141E-30</v>
      </c>
    </row>
    <row r="418" spans="1:7">
      <c r="A418" s="5" t="s">
        <v>347</v>
      </c>
      <c r="B418" s="6">
        <v>2.2321973669902761E-28</v>
      </c>
      <c r="C418" s="6">
        <v>-0.27644785086101487</v>
      </c>
      <c r="D418" s="6">
        <f t="shared" si="9"/>
        <v>1.2112090170482956</v>
      </c>
      <c r="E418" s="6">
        <v>0.57399999999999995</v>
      </c>
      <c r="F418" s="6">
        <v>0.73899999999999999</v>
      </c>
      <c r="G418" s="6">
        <v>5.0260155915153055E-24</v>
      </c>
    </row>
    <row r="419" spans="1:7">
      <c r="A419" s="5" t="s">
        <v>401</v>
      </c>
      <c r="B419" s="6">
        <v>2.8931867205371326E-18</v>
      </c>
      <c r="C419" s="6">
        <v>-0.27634441338104321</v>
      </c>
      <c r="D419" s="6">
        <f t="shared" si="9"/>
        <v>1.2111221796268614</v>
      </c>
      <c r="E419" s="6">
        <v>0.40400000000000003</v>
      </c>
      <c r="F419" s="6">
        <v>0.53</v>
      </c>
      <c r="G419" s="6">
        <v>6.5142992199614075E-14</v>
      </c>
    </row>
    <row r="420" spans="1:7">
      <c r="A420" s="5" t="s">
        <v>265</v>
      </c>
      <c r="B420" s="6">
        <v>4.2427113179557531E-39</v>
      </c>
      <c r="C420" s="6">
        <v>-0.27598655595127553</v>
      </c>
      <c r="D420" s="6">
        <f t="shared" si="9"/>
        <v>1.2108218006074569</v>
      </c>
      <c r="E420" s="6">
        <v>0.19400000000000001</v>
      </c>
      <c r="F420" s="6">
        <v>0.38100000000000001</v>
      </c>
      <c r="G420" s="6">
        <v>9.5528888035091739E-35</v>
      </c>
    </row>
    <row r="421" spans="1:7">
      <c r="A421" s="5" t="s">
        <v>369</v>
      </c>
      <c r="B421" s="6">
        <v>4.49037698269067E-25</v>
      </c>
      <c r="C421" s="6">
        <v>-0.27546440833870534</v>
      </c>
      <c r="D421" s="6">
        <f t="shared" si="9"/>
        <v>1.2103836530442036</v>
      </c>
      <c r="E421" s="6">
        <v>0.501</v>
      </c>
      <c r="F421" s="6">
        <v>0.66600000000000004</v>
      </c>
      <c r="G421" s="6">
        <v>1.0110532814226312E-20</v>
      </c>
    </row>
    <row r="422" spans="1:7">
      <c r="A422" s="5" t="s">
        <v>256</v>
      </c>
      <c r="B422" s="6">
        <v>3.4942812770610666E-40</v>
      </c>
      <c r="C422" s="6">
        <v>-0.27530538987165099</v>
      </c>
      <c r="D422" s="6">
        <f t="shared" si="9"/>
        <v>1.2102502480344994</v>
      </c>
      <c r="E422" s="6">
        <v>0.14599999999999999</v>
      </c>
      <c r="F422" s="6">
        <v>0.317</v>
      </c>
      <c r="G422" s="6">
        <v>7.8677237234306975E-36</v>
      </c>
    </row>
    <row r="423" spans="1:7">
      <c r="A423" s="5" t="s">
        <v>398</v>
      </c>
      <c r="B423" s="6">
        <v>1.2550923815176474E-18</v>
      </c>
      <c r="C423" s="6">
        <v>-0.27477527401956792</v>
      </c>
      <c r="D423" s="6">
        <f t="shared" si="9"/>
        <v>1.209805625321245</v>
      </c>
      <c r="E423" s="6">
        <v>0.66700000000000004</v>
      </c>
      <c r="F423" s="6">
        <v>0.77600000000000002</v>
      </c>
      <c r="G423" s="6">
        <v>2.8259660062251348E-14</v>
      </c>
    </row>
    <row r="424" spans="1:7">
      <c r="A424" s="5" t="s">
        <v>386</v>
      </c>
      <c r="B424" s="6">
        <v>6.5135792943294385E-22</v>
      </c>
      <c r="C424" s="6">
        <v>-0.27462377114714942</v>
      </c>
      <c r="D424" s="6">
        <f t="shared" si="9"/>
        <v>1.2096785857193131</v>
      </c>
      <c r="E424" s="6">
        <v>0.51200000000000001</v>
      </c>
      <c r="F424" s="6">
        <v>0.66300000000000003</v>
      </c>
      <c r="G424" s="6">
        <v>1.4665975139112163E-17</v>
      </c>
    </row>
    <row r="425" spans="1:7">
      <c r="A425" s="5" t="s">
        <v>306</v>
      </c>
      <c r="B425" s="6">
        <v>1.5287116236280395E-33</v>
      </c>
      <c r="C425" s="6">
        <v>-0.27399009444171296</v>
      </c>
      <c r="D425" s="6">
        <f t="shared" si="9"/>
        <v>1.2091473737871443</v>
      </c>
      <c r="E425" s="6">
        <v>0.36199999999999999</v>
      </c>
      <c r="F425" s="6">
        <v>0.55600000000000005</v>
      </c>
      <c r="G425" s="6">
        <v>3.4420470917608939E-29</v>
      </c>
    </row>
    <row r="426" spans="1:7">
      <c r="A426" s="5" t="s">
        <v>299</v>
      </c>
      <c r="B426" s="6">
        <v>3.3210073997789321E-34</v>
      </c>
      <c r="C426" s="6">
        <v>-0.27302715327730875</v>
      </c>
      <c r="D426" s="6">
        <f t="shared" si="9"/>
        <v>1.2083405856170319</v>
      </c>
      <c r="E426" s="6">
        <v>0.16800000000000001</v>
      </c>
      <c r="F426" s="6">
        <v>0.33100000000000002</v>
      </c>
      <c r="G426" s="6">
        <v>7.4775802613422438E-30</v>
      </c>
    </row>
    <row r="427" spans="1:7">
      <c r="A427" s="5" t="s">
        <v>323</v>
      </c>
      <c r="B427" s="6">
        <v>1.5473357891452973E-31</v>
      </c>
      <c r="C427" s="6">
        <v>-0.27200340628370601</v>
      </c>
      <c r="D427" s="6">
        <f t="shared" si="9"/>
        <v>1.2074834424190932</v>
      </c>
      <c r="E427" s="6">
        <v>0.90800000000000003</v>
      </c>
      <c r="F427" s="6">
        <v>0.96099999999999997</v>
      </c>
      <c r="G427" s="6">
        <v>3.4839812628395518E-27</v>
      </c>
    </row>
    <row r="428" spans="1:7">
      <c r="A428" s="5" t="s">
        <v>395</v>
      </c>
      <c r="B428" s="6">
        <v>2.0344433340489131E-19</v>
      </c>
      <c r="C428" s="6">
        <v>-0.27183818212892674</v>
      </c>
      <c r="D428" s="6">
        <f t="shared" si="9"/>
        <v>1.2073451637102739</v>
      </c>
      <c r="E428" s="6">
        <v>0.45</v>
      </c>
      <c r="F428" s="6">
        <v>0.58799999999999997</v>
      </c>
      <c r="G428" s="6">
        <v>4.5807526109445328E-15</v>
      </c>
    </row>
    <row r="429" spans="1:7">
      <c r="A429" s="5" t="s">
        <v>384</v>
      </c>
      <c r="B429" s="6">
        <v>2.2054957739352402E-22</v>
      </c>
      <c r="C429" s="6">
        <v>-0.27176209339933455</v>
      </c>
      <c r="D429" s="6">
        <f t="shared" si="9"/>
        <v>1.2072814891743506</v>
      </c>
      <c r="E429" s="6">
        <v>0.54100000000000004</v>
      </c>
      <c r="F429" s="6">
        <v>0.68400000000000005</v>
      </c>
      <c r="G429" s="6">
        <v>4.9658942845925869E-18</v>
      </c>
    </row>
    <row r="430" spans="1:7">
      <c r="A430" s="5" t="s">
        <v>181</v>
      </c>
      <c r="B430" s="6">
        <v>1.2699228296159356E-54</v>
      </c>
      <c r="C430" s="6">
        <v>-0.27127426355916567</v>
      </c>
      <c r="D430" s="6">
        <f t="shared" si="9"/>
        <v>1.2068733305839119</v>
      </c>
      <c r="E430" s="6">
        <v>8.5999999999999993E-2</v>
      </c>
      <c r="F430" s="6">
        <v>0.25900000000000001</v>
      </c>
      <c r="G430" s="6">
        <v>2.8593582431632405E-50</v>
      </c>
    </row>
    <row r="431" spans="1:7">
      <c r="A431" s="5" t="s">
        <v>342</v>
      </c>
      <c r="B431" s="6">
        <v>9.875190691047608E-29</v>
      </c>
      <c r="C431" s="6">
        <v>-0.27106684271875559</v>
      </c>
      <c r="D431" s="6">
        <f t="shared" si="9"/>
        <v>1.2066998270513922</v>
      </c>
      <c r="E431" s="6">
        <v>0.25900000000000001</v>
      </c>
      <c r="F431" s="6">
        <v>0.42399999999999999</v>
      </c>
      <c r="G431" s="6">
        <v>2.2234979359962793E-24</v>
      </c>
    </row>
    <row r="432" spans="1:7">
      <c r="A432" s="5" t="s">
        <v>385</v>
      </c>
      <c r="B432" s="6">
        <v>4.336467238240621E-22</v>
      </c>
      <c r="C432" s="6">
        <v>-0.26997696145042327</v>
      </c>
      <c r="D432" s="6">
        <f t="shared" si="9"/>
        <v>1.2057885721718733</v>
      </c>
      <c r="E432" s="6">
        <v>0.67900000000000005</v>
      </c>
      <c r="F432" s="6">
        <v>0.80800000000000005</v>
      </c>
      <c r="G432" s="6">
        <v>9.7639896336225829E-18</v>
      </c>
    </row>
    <row r="433" spans="1:7">
      <c r="A433" s="5" t="s">
        <v>327</v>
      </c>
      <c r="B433" s="6">
        <v>5.3231292711245486E-31</v>
      </c>
      <c r="C433" s="6">
        <v>-0.26857717636660416</v>
      </c>
      <c r="D433" s="6">
        <f t="shared" si="9"/>
        <v>1.2046192146480759</v>
      </c>
      <c r="E433" s="6">
        <v>6.8000000000000005E-2</v>
      </c>
      <c r="F433" s="6">
        <v>0.18</v>
      </c>
      <c r="G433" s="6">
        <v>1.1985557866864034E-26</v>
      </c>
    </row>
    <row r="434" spans="1:7">
      <c r="A434" s="5" t="s">
        <v>379</v>
      </c>
      <c r="B434" s="6">
        <v>6.0803062635139586E-23</v>
      </c>
      <c r="C434" s="6">
        <v>-0.26852139332961089</v>
      </c>
      <c r="D434" s="6">
        <f t="shared" si="9"/>
        <v>1.2045726379168853</v>
      </c>
      <c r="E434" s="6">
        <v>0.65700000000000003</v>
      </c>
      <c r="F434" s="6">
        <v>0.78400000000000003</v>
      </c>
      <c r="G434" s="6">
        <v>1.3690417582928028E-18</v>
      </c>
    </row>
    <row r="435" spans="1:7">
      <c r="A435" s="5" t="s">
        <v>150</v>
      </c>
      <c r="B435" s="6">
        <v>2.4591081484696938E-63</v>
      </c>
      <c r="C435" s="6">
        <v>-0.26839205707007152</v>
      </c>
      <c r="D435" s="6">
        <f t="shared" si="9"/>
        <v>1.2044646539482082</v>
      </c>
      <c r="E435" s="6">
        <v>5.3999999999999999E-2</v>
      </c>
      <c r="F435" s="6">
        <v>0.216</v>
      </c>
      <c r="G435" s="6">
        <v>5.5369279070943624E-59</v>
      </c>
    </row>
    <row r="436" spans="1:7">
      <c r="A436" s="5" t="s">
        <v>361</v>
      </c>
      <c r="B436" s="6">
        <v>5.5636088472554089E-26</v>
      </c>
      <c r="C436" s="6">
        <v>-0.26679830224934031</v>
      </c>
      <c r="D436" s="6">
        <f t="shared" si="9"/>
        <v>1.2031348085024658</v>
      </c>
      <c r="E436" s="6">
        <v>0.58599999999999997</v>
      </c>
      <c r="F436" s="6">
        <v>0.74199999999999999</v>
      </c>
      <c r="G436" s="6">
        <v>1.2527021680480279E-21</v>
      </c>
    </row>
    <row r="437" spans="1:7">
      <c r="A437" s="5" t="s">
        <v>341</v>
      </c>
      <c r="B437" s="6">
        <v>8.6475663145016252E-29</v>
      </c>
      <c r="C437" s="6">
        <v>-0.26676691276044517</v>
      </c>
      <c r="D437" s="6">
        <f t="shared" si="9"/>
        <v>1.2031086315386597</v>
      </c>
      <c r="E437" s="6">
        <v>0.36899999999999999</v>
      </c>
      <c r="F437" s="6">
        <v>0.53900000000000003</v>
      </c>
      <c r="G437" s="6">
        <v>1.947086031373186E-24</v>
      </c>
    </row>
    <row r="438" spans="1:7">
      <c r="A438" s="5" t="s">
        <v>417</v>
      </c>
      <c r="B438" s="6">
        <v>4.4920721484090743E-11</v>
      </c>
      <c r="C438" s="6">
        <v>-0.26670737418744506</v>
      </c>
      <c r="D438" s="6">
        <f t="shared" si="9"/>
        <v>1.2030589814802628</v>
      </c>
      <c r="E438" s="6">
        <v>0.70499999999999996</v>
      </c>
      <c r="F438" s="6">
        <v>0.77600000000000002</v>
      </c>
      <c r="G438" s="6">
        <v>1.0114349649357871E-6</v>
      </c>
    </row>
    <row r="439" spans="1:7">
      <c r="A439" s="5" t="s">
        <v>364</v>
      </c>
      <c r="B439" s="6">
        <v>7.3977176905464934E-26</v>
      </c>
      <c r="C439" s="6">
        <v>-0.26656784007968293</v>
      </c>
      <c r="D439" s="6">
        <f t="shared" si="9"/>
        <v>1.2029426300413373</v>
      </c>
      <c r="E439" s="6">
        <v>0.47899999999999998</v>
      </c>
      <c r="F439" s="6">
        <v>0.64600000000000002</v>
      </c>
      <c r="G439" s="6">
        <v>1.6656701152034485E-21</v>
      </c>
    </row>
    <row r="440" spans="1:7">
      <c r="A440" s="5" t="s">
        <v>314</v>
      </c>
      <c r="B440" s="6">
        <v>2.0047651170615485E-32</v>
      </c>
      <c r="C440" s="6">
        <v>-0.26624752779695793</v>
      </c>
      <c r="D440" s="6">
        <f t="shared" si="9"/>
        <v>1.2026755780883582</v>
      </c>
      <c r="E440" s="6">
        <v>0.41799999999999998</v>
      </c>
      <c r="F440" s="6">
        <v>0.61199999999999999</v>
      </c>
      <c r="G440" s="6">
        <v>4.513929137575783E-28</v>
      </c>
    </row>
    <row r="441" spans="1:7">
      <c r="A441" s="5" t="s">
        <v>142</v>
      </c>
      <c r="B441" s="6">
        <v>5.8136608585855751E-65</v>
      </c>
      <c r="C441" s="6">
        <v>-0.26537958008948592</v>
      </c>
      <c r="D441" s="6">
        <f t="shared" si="9"/>
        <v>1.2019522474168136</v>
      </c>
      <c r="E441" s="6">
        <v>4.9000000000000002E-2</v>
      </c>
      <c r="F441" s="6">
        <v>0.20899999999999999</v>
      </c>
      <c r="G441" s="6">
        <v>1.3090038789191282E-60</v>
      </c>
    </row>
    <row r="442" spans="1:7">
      <c r="A442" s="5" t="s">
        <v>337</v>
      </c>
      <c r="B442" s="6">
        <v>1.4848112659023709E-29</v>
      </c>
      <c r="C442" s="6">
        <v>-0.26534214895840724</v>
      </c>
      <c r="D442" s="6">
        <f t="shared" si="9"/>
        <v>1.2019210628301833</v>
      </c>
      <c r="E442" s="6">
        <v>0.432</v>
      </c>
      <c r="F442" s="6">
        <v>0.61599999999999999</v>
      </c>
      <c r="G442" s="6">
        <v>3.3432010463057784E-25</v>
      </c>
    </row>
    <row r="443" spans="1:7">
      <c r="A443" s="5" t="s">
        <v>366</v>
      </c>
      <c r="B443" s="6">
        <v>1.410664681198781E-25</v>
      </c>
      <c r="C443" s="6">
        <v>-0.26477600334917439</v>
      </c>
      <c r="D443" s="6">
        <f t="shared" si="9"/>
        <v>1.2014494948159649</v>
      </c>
      <c r="E443" s="6">
        <v>0.74199999999999999</v>
      </c>
      <c r="F443" s="6">
        <v>0.85699999999999998</v>
      </c>
      <c r="G443" s="6">
        <v>3.1762525961871751E-21</v>
      </c>
    </row>
    <row r="444" spans="1:7">
      <c r="A444" s="5" t="s">
        <v>381</v>
      </c>
      <c r="B444" s="6">
        <v>1.1064580523385195E-22</v>
      </c>
      <c r="C444" s="6">
        <v>-0.26305729742054218</v>
      </c>
      <c r="D444" s="6">
        <f t="shared" si="9"/>
        <v>1.2000190408376381</v>
      </c>
      <c r="E444" s="6">
        <v>0.504</v>
      </c>
      <c r="F444" s="6">
        <v>0.66100000000000003</v>
      </c>
      <c r="G444" s="6">
        <v>2.4913009506454108E-18</v>
      </c>
    </row>
    <row r="445" spans="1:7">
      <c r="A445" s="5" t="s">
        <v>520</v>
      </c>
      <c r="B445" s="6">
        <v>3.0490967036283564E-28</v>
      </c>
      <c r="C445" s="6">
        <v>-0.26236133020821195</v>
      </c>
      <c r="D445" s="6">
        <f t="shared" si="9"/>
        <v>1.1994402820090895</v>
      </c>
      <c r="E445" s="6">
        <v>0.77400000000000002</v>
      </c>
      <c r="F445" s="6">
        <v>0.88100000000000001</v>
      </c>
      <c r="G445" s="6">
        <v>6.8653461378896069E-24</v>
      </c>
    </row>
    <row r="446" spans="1:7">
      <c r="A446" s="5" t="s">
        <v>519</v>
      </c>
      <c r="B446" s="6">
        <v>2.9675951077386878E-35</v>
      </c>
      <c r="C446" s="6">
        <v>-0.26222944124619008</v>
      </c>
      <c r="D446" s="6">
        <f t="shared" ref="D446:D484" si="10">POWER(2,-C446)</f>
        <v>1.19933063603495</v>
      </c>
      <c r="E446" s="6">
        <v>0.223</v>
      </c>
      <c r="F446" s="6">
        <v>0.40699999999999997</v>
      </c>
      <c r="G446" s="6">
        <v>6.6818371445844295E-31</v>
      </c>
    </row>
    <row r="447" spans="1:7">
      <c r="A447" s="5" t="s">
        <v>518</v>
      </c>
      <c r="B447" s="6">
        <v>2.0279938803103773E-31</v>
      </c>
      <c r="C447" s="6">
        <v>-0.26201444634918858</v>
      </c>
      <c r="D447" s="6">
        <f t="shared" si="10"/>
        <v>1.1991519213742556</v>
      </c>
      <c r="E447" s="6">
        <v>0.19500000000000001</v>
      </c>
      <c r="F447" s="6">
        <v>0.35899999999999999</v>
      </c>
      <c r="G447" s="6">
        <v>4.5662310209068455E-27</v>
      </c>
    </row>
    <row r="448" spans="1:7">
      <c r="A448" s="5" t="s">
        <v>517</v>
      </c>
      <c r="B448" s="6">
        <v>1.9413119043414347E-28</v>
      </c>
      <c r="C448" s="6">
        <v>-0.26180769114421631</v>
      </c>
      <c r="D448" s="6">
        <f t="shared" si="10"/>
        <v>1.198980081082712</v>
      </c>
      <c r="E448" s="6">
        <v>0.35499999999999998</v>
      </c>
      <c r="F448" s="6">
        <v>0.53300000000000003</v>
      </c>
      <c r="G448" s="6">
        <v>4.3710578838151745E-24</v>
      </c>
    </row>
    <row r="449" spans="1:7">
      <c r="A449" s="5" t="s">
        <v>516</v>
      </c>
      <c r="B449" s="6">
        <v>7.6689334455417178E-31</v>
      </c>
      <c r="C449" s="6">
        <v>-0.26163757842700242</v>
      </c>
      <c r="D449" s="6">
        <f t="shared" si="10"/>
        <v>1.1988387138988763</v>
      </c>
      <c r="E449" s="6">
        <v>0.33300000000000002</v>
      </c>
      <c r="F449" s="6">
        <v>0.52</v>
      </c>
      <c r="G449" s="6">
        <v>1.7267370545981733E-26</v>
      </c>
    </row>
    <row r="450" spans="1:7">
      <c r="A450" s="5" t="s">
        <v>515</v>
      </c>
      <c r="B450" s="6">
        <v>4.2893152949635746E-37</v>
      </c>
      <c r="C450" s="6">
        <v>-0.26121979194138667</v>
      </c>
      <c r="D450" s="6">
        <f t="shared" si="10"/>
        <v>1.1984915954263624</v>
      </c>
      <c r="E450" s="6">
        <v>0.218</v>
      </c>
      <c r="F450" s="6">
        <v>0.40200000000000002</v>
      </c>
      <c r="G450" s="6">
        <v>9.6578223181399847E-33</v>
      </c>
    </row>
    <row r="451" spans="1:7">
      <c r="A451" s="5" t="s">
        <v>514</v>
      </c>
      <c r="B451" s="6">
        <v>4.4662246267851717E-52</v>
      </c>
      <c r="C451" s="6">
        <v>-0.26104098093052586</v>
      </c>
      <c r="D451" s="6">
        <f t="shared" si="10"/>
        <v>1.1983430607689867</v>
      </c>
      <c r="E451" s="6">
        <v>4.9000000000000002E-2</v>
      </c>
      <c r="F451" s="6">
        <v>0.188</v>
      </c>
      <c r="G451" s="6">
        <v>1.0056151369669492E-47</v>
      </c>
    </row>
    <row r="452" spans="1:7">
      <c r="A452" s="5" t="s">
        <v>513</v>
      </c>
      <c r="B452" s="6">
        <v>1.0614380491290454E-36</v>
      </c>
      <c r="C452" s="6">
        <v>-0.26083566265690072</v>
      </c>
      <c r="D452" s="6">
        <f t="shared" si="10"/>
        <v>1.1981725297735268</v>
      </c>
      <c r="E452" s="6">
        <v>0.24199999999999999</v>
      </c>
      <c r="F452" s="6">
        <v>0.43099999999999999</v>
      </c>
      <c r="G452" s="6">
        <v>2.3899339114189587E-32</v>
      </c>
    </row>
    <row r="453" spans="1:7">
      <c r="A453" s="5" t="s">
        <v>512</v>
      </c>
      <c r="B453" s="6">
        <v>7.7274539768896361E-36</v>
      </c>
      <c r="C453" s="6">
        <v>-0.26063295987810203</v>
      </c>
      <c r="D453" s="6">
        <f t="shared" si="10"/>
        <v>1.1980041949328206</v>
      </c>
      <c r="E453" s="6">
        <v>0.22600000000000001</v>
      </c>
      <c r="F453" s="6">
        <v>0.41</v>
      </c>
      <c r="G453" s="6">
        <v>1.7399135374364704E-31</v>
      </c>
    </row>
    <row r="454" spans="1:7">
      <c r="A454" s="5" t="s">
        <v>511</v>
      </c>
      <c r="B454" s="6">
        <v>1.286191737424262E-11</v>
      </c>
      <c r="C454" s="6">
        <v>-0.26053017869702866</v>
      </c>
      <c r="D454" s="6">
        <f t="shared" si="10"/>
        <v>1.1979188491760422</v>
      </c>
      <c r="E454" s="6">
        <v>0.71299999999999997</v>
      </c>
      <c r="F454" s="6">
        <v>0.77600000000000002</v>
      </c>
      <c r="G454" s="6">
        <v>2.8959893159844682E-7</v>
      </c>
    </row>
    <row r="455" spans="1:7">
      <c r="A455" s="5" t="s">
        <v>510</v>
      </c>
      <c r="B455" s="6">
        <v>8.0063285549627281E-47</v>
      </c>
      <c r="C455" s="6">
        <v>-0.25982118668558662</v>
      </c>
      <c r="D455" s="6">
        <f t="shared" si="10"/>
        <v>1.19733029358206</v>
      </c>
      <c r="E455" s="6">
        <v>0.11899999999999999</v>
      </c>
      <c r="F455" s="6">
        <v>0.29399999999999998</v>
      </c>
      <c r="G455" s="6">
        <v>1.8027049374354078E-42</v>
      </c>
    </row>
    <row r="456" spans="1:7">
      <c r="A456" s="5" t="s">
        <v>509</v>
      </c>
      <c r="B456" s="6">
        <v>8.4196912873147218E-37</v>
      </c>
      <c r="C456" s="6">
        <v>-0.25926830843273185</v>
      </c>
      <c r="D456" s="6">
        <f t="shared" si="10"/>
        <v>1.1968715333904181</v>
      </c>
      <c r="E456" s="6">
        <v>0.25800000000000001</v>
      </c>
      <c r="F456" s="6">
        <v>0.45600000000000002</v>
      </c>
      <c r="G456" s="6">
        <v>1.8957776902517829E-32</v>
      </c>
    </row>
    <row r="457" spans="1:7">
      <c r="A457" s="5" t="s">
        <v>508</v>
      </c>
      <c r="B457" s="6">
        <v>5.8383184409114631E-52</v>
      </c>
      <c r="C457" s="6">
        <v>-0.25925251553509787</v>
      </c>
      <c r="D457" s="6">
        <f t="shared" si="10"/>
        <v>1.1968584315458746</v>
      </c>
      <c r="E457" s="6">
        <v>0.112</v>
      </c>
      <c r="F457" s="6">
        <v>0.29599999999999999</v>
      </c>
      <c r="G457" s="6">
        <v>1.314555780155625E-47</v>
      </c>
    </row>
    <row r="458" spans="1:7">
      <c r="A458" s="5" t="s">
        <v>507</v>
      </c>
      <c r="B458" s="6">
        <v>3.4031113248989765E-22</v>
      </c>
      <c r="C458" s="6">
        <v>-0.2586743296117448</v>
      </c>
      <c r="D458" s="6">
        <f t="shared" si="10"/>
        <v>1.1963788651585026</v>
      </c>
      <c r="E458" s="6">
        <v>0.24</v>
      </c>
      <c r="F458" s="6">
        <v>0.38300000000000001</v>
      </c>
      <c r="G458" s="6">
        <v>7.6624454591425351E-18</v>
      </c>
    </row>
    <row r="459" spans="1:7">
      <c r="A459" s="5" t="s">
        <v>506</v>
      </c>
      <c r="B459" s="6">
        <v>1.4890459877619318E-63</v>
      </c>
      <c r="C459" s="6">
        <v>-0.25793912901508254</v>
      </c>
      <c r="D459" s="6">
        <f t="shared" si="10"/>
        <v>1.1957693431520671</v>
      </c>
      <c r="E459" s="6">
        <v>0.999</v>
      </c>
      <c r="F459" s="6">
        <v>0.99099999999999999</v>
      </c>
      <c r="G459" s="6">
        <v>3.3527359460447659E-59</v>
      </c>
    </row>
    <row r="460" spans="1:7">
      <c r="A460" s="5" t="s">
        <v>505</v>
      </c>
      <c r="B460" s="6">
        <v>3.3561853990500218E-25</v>
      </c>
      <c r="C460" s="6">
        <v>-0.25758729410193337</v>
      </c>
      <c r="D460" s="6">
        <f t="shared" si="10"/>
        <v>1.1954777623987947</v>
      </c>
      <c r="E460" s="6">
        <v>0.53700000000000003</v>
      </c>
      <c r="F460" s="6">
        <v>0.69099999999999995</v>
      </c>
      <c r="G460" s="6">
        <v>7.5567870445010285E-21</v>
      </c>
    </row>
    <row r="461" spans="1:7">
      <c r="A461" s="5" t="s">
        <v>504</v>
      </c>
      <c r="B461" s="6">
        <v>2.2508204348204761E-47</v>
      </c>
      <c r="C461" s="6">
        <v>-0.25751128972713777</v>
      </c>
      <c r="D461" s="6">
        <f t="shared" si="10"/>
        <v>1.1954147836375275</v>
      </c>
      <c r="E461" s="6">
        <v>0.158</v>
      </c>
      <c r="F461" s="6">
        <v>0.35399999999999998</v>
      </c>
      <c r="G461" s="6">
        <v>5.067947291041784E-43</v>
      </c>
    </row>
    <row r="462" spans="1:7">
      <c r="A462" s="5" t="s">
        <v>503</v>
      </c>
      <c r="B462" s="6">
        <v>1.3676124966418195E-76</v>
      </c>
      <c r="C462" s="6">
        <v>-0.25745254834834119</v>
      </c>
      <c r="D462" s="6">
        <f t="shared" si="10"/>
        <v>1.1953661116166956</v>
      </c>
      <c r="E462" s="6">
        <v>3.1E-2</v>
      </c>
      <c r="F462" s="6">
        <v>0.189</v>
      </c>
      <c r="G462" s="6">
        <v>3.0793162974387206E-72</v>
      </c>
    </row>
    <row r="463" spans="1:7">
      <c r="A463" s="5" t="s">
        <v>502</v>
      </c>
      <c r="B463" s="6">
        <v>3.0211988104903533E-48</v>
      </c>
      <c r="C463" s="6">
        <v>-0.25690228761615341</v>
      </c>
      <c r="D463" s="6">
        <f t="shared" si="10"/>
        <v>1.1949102719625286</v>
      </c>
      <c r="E463" s="6">
        <v>0.13100000000000001</v>
      </c>
      <c r="F463" s="6">
        <v>0.317</v>
      </c>
      <c r="G463" s="6">
        <v>6.8025312417000795E-44</v>
      </c>
    </row>
    <row r="464" spans="1:7">
      <c r="A464" s="5" t="s">
        <v>501</v>
      </c>
      <c r="B464" s="6">
        <v>2.9628498025306614E-37</v>
      </c>
      <c r="C464" s="6">
        <v>-0.2567813479964039</v>
      </c>
      <c r="D464" s="6">
        <f t="shared" si="10"/>
        <v>1.1948101080797573</v>
      </c>
      <c r="E464" s="6">
        <v>0.16200000000000001</v>
      </c>
      <c r="F464" s="6">
        <v>0.33400000000000002</v>
      </c>
      <c r="G464" s="6">
        <v>6.6711526153780368E-33</v>
      </c>
    </row>
    <row r="465" spans="1:7">
      <c r="A465" s="5" t="s">
        <v>500</v>
      </c>
      <c r="B465" s="6">
        <v>2.3846438091532615E-24</v>
      </c>
      <c r="C465" s="6">
        <v>-0.25670952775714218</v>
      </c>
      <c r="D465" s="6">
        <f t="shared" si="10"/>
        <v>1.194750629527809</v>
      </c>
      <c r="E465" s="6">
        <v>0.46899999999999997</v>
      </c>
      <c r="F465" s="6">
        <v>0.63700000000000001</v>
      </c>
      <c r="G465" s="6">
        <v>5.3692640006894837E-20</v>
      </c>
    </row>
    <row r="466" spans="1:7">
      <c r="A466" s="5" t="s">
        <v>499</v>
      </c>
      <c r="B466" s="6">
        <v>5.2722775385064633E-23</v>
      </c>
      <c r="C466" s="6">
        <v>-0.25532066701411116</v>
      </c>
      <c r="D466" s="6">
        <f t="shared" si="10"/>
        <v>1.1936010145749412</v>
      </c>
      <c r="E466" s="6">
        <v>0.42899999999999999</v>
      </c>
      <c r="F466" s="6">
        <v>0.57999999999999996</v>
      </c>
      <c r="G466" s="6">
        <v>1.1871060105701152E-18</v>
      </c>
    </row>
    <row r="467" spans="1:7">
      <c r="A467" s="5" t="s">
        <v>498</v>
      </c>
      <c r="B467" s="6">
        <v>9.5416602798757955E-26</v>
      </c>
      <c r="C467" s="6">
        <v>-0.25511793864923438</v>
      </c>
      <c r="D467" s="6">
        <f t="shared" si="10"/>
        <v>1.1934333008346301</v>
      </c>
      <c r="E467" s="6">
        <v>0.86299999999999999</v>
      </c>
      <c r="F467" s="6">
        <v>0.94099999999999995</v>
      </c>
      <c r="G467" s="6">
        <v>2.1484002286168341E-21</v>
      </c>
    </row>
    <row r="468" spans="1:7">
      <c r="A468" s="5" t="s">
        <v>497</v>
      </c>
      <c r="B468" s="6">
        <v>3.7951790657050311E-27</v>
      </c>
      <c r="C468" s="6">
        <v>-0.25477425007007071</v>
      </c>
      <c r="D468" s="6">
        <f t="shared" si="10"/>
        <v>1.1931490269367644</v>
      </c>
      <c r="E468" s="6">
        <v>0.93300000000000005</v>
      </c>
      <c r="F468" s="6">
        <v>0.97299999999999998</v>
      </c>
      <c r="G468" s="6">
        <v>8.5452251843414485E-23</v>
      </c>
    </row>
    <row r="469" spans="1:7">
      <c r="A469" s="5" t="s">
        <v>496</v>
      </c>
      <c r="B469" s="6">
        <v>1.6408771528018733E-24</v>
      </c>
      <c r="C469" s="6">
        <v>-0.25440747258369051</v>
      </c>
      <c r="D469" s="6">
        <f t="shared" si="10"/>
        <v>1.1928457302836073</v>
      </c>
      <c r="E469" s="6">
        <v>0.22900000000000001</v>
      </c>
      <c r="F469" s="6">
        <v>0.372</v>
      </c>
      <c r="G469" s="6">
        <v>3.6945989972486977E-20</v>
      </c>
    </row>
    <row r="470" spans="1:7">
      <c r="A470" s="5" t="s">
        <v>495</v>
      </c>
      <c r="B470" s="6">
        <v>1.0707754998368015E-35</v>
      </c>
      <c r="C470" s="6">
        <v>-0.25428963638616009</v>
      </c>
      <c r="D470" s="6">
        <f t="shared" si="10"/>
        <v>1.1927483052139041</v>
      </c>
      <c r="E470" s="6">
        <v>0.23599999999999999</v>
      </c>
      <c r="F470" s="6">
        <v>0.42099999999999999</v>
      </c>
      <c r="G470" s="6">
        <v>2.4109581154325421E-31</v>
      </c>
    </row>
    <row r="471" spans="1:7">
      <c r="A471" s="5" t="s">
        <v>494</v>
      </c>
      <c r="B471" s="6">
        <v>2.3433744335111869E-47</v>
      </c>
      <c r="C471" s="6">
        <v>-0.25402075687231451</v>
      </c>
      <c r="D471" s="6">
        <f t="shared" si="10"/>
        <v>1.1925260297559794</v>
      </c>
      <c r="E471" s="6">
        <v>8.4000000000000005E-2</v>
      </c>
      <c r="F471" s="6">
        <v>0.24099999999999999</v>
      </c>
      <c r="G471" s="6">
        <v>5.2763418744937882E-43</v>
      </c>
    </row>
    <row r="472" spans="1:7">
      <c r="A472" s="5" t="s">
        <v>493</v>
      </c>
      <c r="B472" s="6">
        <v>1.8967087688907117E-19</v>
      </c>
      <c r="C472" s="6">
        <v>-0.25385702453246717</v>
      </c>
      <c r="D472" s="6">
        <f t="shared" si="10"/>
        <v>1.1923906969293894</v>
      </c>
      <c r="E472" s="6">
        <v>0.76600000000000001</v>
      </c>
      <c r="F472" s="6">
        <v>0.86599999999999999</v>
      </c>
      <c r="G472" s="6">
        <v>4.270629464034326E-15</v>
      </c>
    </row>
    <row r="473" spans="1:7">
      <c r="A473" s="5" t="s">
        <v>492</v>
      </c>
      <c r="B473" s="6">
        <v>1.4385432775353165E-19</v>
      </c>
      <c r="C473" s="6">
        <v>-0.2535089334940267</v>
      </c>
      <c r="D473" s="6">
        <f t="shared" si="10"/>
        <v>1.1921030336078742</v>
      </c>
      <c r="E473" s="6">
        <v>0.35799999999999998</v>
      </c>
      <c r="F473" s="6">
        <v>0.499</v>
      </c>
      <c r="G473" s="6">
        <v>3.2390240436985187E-15</v>
      </c>
    </row>
    <row r="474" spans="1:7">
      <c r="A474" s="5" t="s">
        <v>491</v>
      </c>
      <c r="B474" s="6">
        <v>2.5231253928332729E-33</v>
      </c>
      <c r="C474" s="6">
        <v>-0.25318196440645524</v>
      </c>
      <c r="D474" s="6">
        <f t="shared" si="10"/>
        <v>1.1918328887304306</v>
      </c>
      <c r="E474" s="6">
        <v>0.17599999999999999</v>
      </c>
      <c r="F474" s="6">
        <v>0.34200000000000003</v>
      </c>
      <c r="G474" s="6">
        <v>5.6810691345033968E-29</v>
      </c>
    </row>
    <row r="475" spans="1:7">
      <c r="A475" s="5" t="s">
        <v>490</v>
      </c>
      <c r="B475" s="6">
        <v>1.768635385901644E-40</v>
      </c>
      <c r="C475" s="6">
        <v>-0.25279416403698551</v>
      </c>
      <c r="D475" s="6">
        <f t="shared" si="10"/>
        <v>1.1915125638470272</v>
      </c>
      <c r="E475" s="6">
        <v>0.98599999999999999</v>
      </c>
      <c r="F475" s="6">
        <v>0.995</v>
      </c>
      <c r="G475" s="6">
        <v>3.9822594348961418E-36</v>
      </c>
    </row>
    <row r="476" spans="1:7">
      <c r="A476" s="5" t="s">
        <v>489</v>
      </c>
      <c r="B476" s="6">
        <v>1.0290161453769676E-27</v>
      </c>
      <c r="C476" s="6">
        <v>-0.25265763402056796</v>
      </c>
      <c r="D476" s="6">
        <f t="shared" si="10"/>
        <v>1.1913998099191185</v>
      </c>
      <c r="E476" s="6">
        <v>0.36</v>
      </c>
      <c r="F476" s="6">
        <v>0.53700000000000003</v>
      </c>
      <c r="G476" s="6">
        <v>2.3169327529307802E-23</v>
      </c>
    </row>
    <row r="477" spans="1:7">
      <c r="A477" s="5" t="s">
        <v>488</v>
      </c>
      <c r="B477" s="6">
        <v>5.0574331605612918E-19</v>
      </c>
      <c r="C477" s="6">
        <v>-0.25245509457283166</v>
      </c>
      <c r="D477" s="6">
        <f t="shared" si="10"/>
        <v>1.1912325614604395</v>
      </c>
      <c r="E477" s="6">
        <v>0.79600000000000004</v>
      </c>
      <c r="F477" s="6">
        <v>0.86699999999999999</v>
      </c>
      <c r="G477" s="6">
        <v>1.1387316504319805E-14</v>
      </c>
    </row>
    <row r="478" spans="1:7">
      <c r="A478" s="5" t="s">
        <v>487</v>
      </c>
      <c r="B478" s="6">
        <v>9.9276815660816471E-26</v>
      </c>
      <c r="C478" s="6">
        <v>-0.25230729081575765</v>
      </c>
      <c r="D478" s="6">
        <f t="shared" si="10"/>
        <v>1.1911105262247483</v>
      </c>
      <c r="E478" s="6">
        <v>0.29199999999999998</v>
      </c>
      <c r="F478" s="6">
        <v>0.44700000000000001</v>
      </c>
      <c r="G478" s="6">
        <v>2.2353167814189438E-21</v>
      </c>
    </row>
    <row r="479" spans="1:7">
      <c r="A479" s="5" t="s">
        <v>486</v>
      </c>
      <c r="B479" s="6">
        <v>4.1742471666420584E-21</v>
      </c>
      <c r="C479" s="6">
        <v>-0.25230694283246935</v>
      </c>
      <c r="D479" s="6">
        <f t="shared" si="10"/>
        <v>1.191110238924594</v>
      </c>
      <c r="E479" s="6">
        <v>0.68799999999999994</v>
      </c>
      <c r="F479" s="6">
        <v>0.80300000000000005</v>
      </c>
      <c r="G479" s="6">
        <v>9.3987349204112584E-17</v>
      </c>
    </row>
    <row r="480" spans="1:7">
      <c r="A480" s="5" t="s">
        <v>485</v>
      </c>
      <c r="B480" s="6">
        <v>7.8087705903100831E-29</v>
      </c>
      <c r="C480" s="6">
        <v>-0.25159149804152636</v>
      </c>
      <c r="D480" s="6">
        <f t="shared" si="10"/>
        <v>1.1905197036232529</v>
      </c>
      <c r="E480" s="6">
        <v>0.34599999999999997</v>
      </c>
      <c r="F480" s="6">
        <v>0.52200000000000002</v>
      </c>
      <c r="G480" s="6">
        <v>1.7582227861142183E-24</v>
      </c>
    </row>
    <row r="481" spans="1:7">
      <c r="A481" s="5" t="s">
        <v>484</v>
      </c>
      <c r="B481" s="6">
        <v>2.6776579796464502E-20</v>
      </c>
      <c r="C481" s="6">
        <v>-0.25099991361612761</v>
      </c>
      <c r="D481" s="6">
        <f t="shared" si="10"/>
        <v>1.1900316250514622</v>
      </c>
      <c r="E481" s="6">
        <v>0.52300000000000002</v>
      </c>
      <c r="F481" s="6">
        <v>0.67100000000000004</v>
      </c>
      <c r="G481" s="6">
        <v>6.029014706971947E-16</v>
      </c>
    </row>
    <row r="482" spans="1:7">
      <c r="A482" s="5" t="s">
        <v>483</v>
      </c>
      <c r="B482" s="6">
        <v>5.5896431504726067E-25</v>
      </c>
      <c r="C482" s="6">
        <v>-0.25066037077972458</v>
      </c>
      <c r="D482" s="6">
        <f t="shared" si="10"/>
        <v>1.1897515803043259</v>
      </c>
      <c r="E482" s="6">
        <v>0.48799999999999999</v>
      </c>
      <c r="F482" s="6">
        <v>0.64900000000000002</v>
      </c>
      <c r="G482" s="6">
        <v>1.2585640517604122E-20</v>
      </c>
    </row>
    <row r="483" spans="1:7">
      <c r="A483" s="5" t="s">
        <v>482</v>
      </c>
      <c r="B483" s="6">
        <v>5.6010178904786736E-27</v>
      </c>
      <c r="C483" s="6">
        <v>-0.25028512345135112</v>
      </c>
      <c r="D483" s="6">
        <f t="shared" si="10"/>
        <v>1.1894421642233177</v>
      </c>
      <c r="E483" s="6">
        <v>0.34799999999999998</v>
      </c>
      <c r="F483" s="6">
        <v>0.52100000000000002</v>
      </c>
      <c r="G483" s="6">
        <v>1.2611251882201781E-22</v>
      </c>
    </row>
    <row r="484" spans="1:7">
      <c r="A484" s="5" t="s">
        <v>481</v>
      </c>
      <c r="B484" s="6">
        <v>5.7797636009339239E-20</v>
      </c>
      <c r="C484" s="6">
        <v>-0.25009086921218371</v>
      </c>
      <c r="D484" s="6">
        <f t="shared" si="10"/>
        <v>1.1892820204497243</v>
      </c>
      <c r="E484" s="6">
        <v>0.90400000000000003</v>
      </c>
      <c r="F484" s="6">
        <v>0.95899999999999996</v>
      </c>
      <c r="G484" s="6">
        <v>1.3013715723862823E-15</v>
      </c>
    </row>
    <row r="485" spans="1:7">
      <c r="B485" s="1" t="s">
        <v>423</v>
      </c>
    </row>
    <row r="486" spans="1:7">
      <c r="B486" s="1" t="s">
        <v>424</v>
      </c>
    </row>
    <row r="490" spans="1:7">
      <c r="A490" s="1" t="s">
        <v>523</v>
      </c>
    </row>
    <row r="492" spans="1:7">
      <c r="A492" s="7"/>
      <c r="B492" s="7" t="s">
        <v>425</v>
      </c>
      <c r="C492" s="7" t="s">
        <v>426</v>
      </c>
      <c r="D492" s="8" t="s">
        <v>525</v>
      </c>
      <c r="E492" s="9" t="s">
        <v>524</v>
      </c>
      <c r="F492" s="7" t="s">
        <v>526</v>
      </c>
    </row>
    <row r="493" spans="1:7">
      <c r="A493" s="10" t="s">
        <v>427</v>
      </c>
      <c r="B493" s="11">
        <v>1.8661713438859701E-3</v>
      </c>
      <c r="C493" s="11">
        <v>1.0064210214363301</v>
      </c>
      <c r="D493" s="12">
        <v>8.9228897591404497</v>
      </c>
      <c r="E493" s="13">
        <f t="shared" ref="E493:E528" si="11">POWER(2,D493)</f>
        <v>485.352717403231</v>
      </c>
      <c r="F493" s="14">
        <v>2.36404927406072E-4</v>
      </c>
    </row>
    <row r="494" spans="1:7">
      <c r="A494" s="10" t="s">
        <v>428</v>
      </c>
      <c r="B494" s="11">
        <v>4.1470474308577201E-4</v>
      </c>
      <c r="C494" s="11">
        <v>0.15483400329789701</v>
      </c>
      <c r="D494" s="12">
        <v>8.2268959460305506</v>
      </c>
      <c r="E494" s="13">
        <f t="shared" si="11"/>
        <v>299.60044284150064</v>
      </c>
      <c r="F494" s="14">
        <v>9.0749861349232396E-4</v>
      </c>
    </row>
    <row r="495" spans="1:7">
      <c r="A495" s="10" t="s">
        <v>429</v>
      </c>
      <c r="B495" s="11">
        <v>2.6955808300575101E-3</v>
      </c>
      <c r="C495" s="11">
        <v>0.50321051071816603</v>
      </c>
      <c r="D495" s="12">
        <v>7.4899303518643396</v>
      </c>
      <c r="E495" s="13">
        <f t="shared" si="11"/>
        <v>179.76026570489978</v>
      </c>
      <c r="F495" s="14">
        <v>1.5978436983553401E-2</v>
      </c>
    </row>
    <row r="496" spans="1:7">
      <c r="A496" s="10" t="s">
        <v>430</v>
      </c>
      <c r="B496" s="11">
        <v>4.3336645652463097E-2</v>
      </c>
      <c r="C496" s="11">
        <v>7.1997811533522196</v>
      </c>
      <c r="D496" s="12">
        <v>7.3225792940858501</v>
      </c>
      <c r="E496" s="13">
        <f t="shared" si="11"/>
        <v>160.07223660388658</v>
      </c>
      <c r="F496" s="14">
        <v>1.8862269031579298E-5</v>
      </c>
    </row>
    <row r="497" spans="1:6">
      <c r="A497" s="10" t="s">
        <v>431</v>
      </c>
      <c r="B497" s="11">
        <v>3.93969505931483E-3</v>
      </c>
      <c r="C497" s="11">
        <v>0.61933601319158904</v>
      </c>
      <c r="D497" s="12">
        <v>7.2554650982273197</v>
      </c>
      <c r="E497" s="13">
        <f t="shared" si="11"/>
        <v>152.79622584916518</v>
      </c>
      <c r="F497" s="14">
        <v>1.96203889685334E-3</v>
      </c>
    </row>
    <row r="498" spans="1:6">
      <c r="A498" s="10" t="s">
        <v>432</v>
      </c>
      <c r="B498" s="11">
        <v>1.14043804348587E-2</v>
      </c>
      <c r="C498" s="11">
        <v>1.5870485338034399</v>
      </c>
      <c r="D498" s="12">
        <v>7.0748928525855002</v>
      </c>
      <c r="E498" s="13">
        <f t="shared" si="11"/>
        <v>134.82019927867532</v>
      </c>
      <c r="F498" s="14">
        <v>9.9761009391767108E-6</v>
      </c>
    </row>
    <row r="499" spans="1:6">
      <c r="A499" s="10" t="s">
        <v>433</v>
      </c>
      <c r="B499" s="11">
        <v>9.7455614625156402E-3</v>
      </c>
      <c r="C499" s="11">
        <v>1.31608902803212</v>
      </c>
      <c r="D499" s="12">
        <v>7.0342508680881499</v>
      </c>
      <c r="E499" s="13">
        <f t="shared" si="11"/>
        <v>131.07519374315615</v>
      </c>
      <c r="F499" s="14">
        <v>1.0245239977378799E-2</v>
      </c>
    </row>
    <row r="500" spans="1:6">
      <c r="A500" s="10" t="s">
        <v>434</v>
      </c>
      <c r="B500" s="11">
        <v>6.2205711462865803E-3</v>
      </c>
      <c r="C500" s="11">
        <v>0.69675301484053798</v>
      </c>
      <c r="D500" s="12">
        <v>6.7836615549210499</v>
      </c>
      <c r="E500" s="13">
        <f t="shared" si="11"/>
        <v>110.175646722358</v>
      </c>
      <c r="F500" s="14">
        <v>6.6742369546938401E-4</v>
      </c>
    </row>
    <row r="501" spans="1:6">
      <c r="A501" s="10" t="s">
        <v>435</v>
      </c>
      <c r="B501" s="11">
        <v>4.3543998024006001E-3</v>
      </c>
      <c r="C501" s="11">
        <v>0.42579350906921698</v>
      </c>
      <c r="D501" s="12">
        <v>6.6154612339482002</v>
      </c>
      <c r="E501" s="13">
        <f t="shared" si="11"/>
        <v>98.051054020854536</v>
      </c>
      <c r="F501" s="14">
        <v>4.3045584582528801E-2</v>
      </c>
    </row>
    <row r="502" spans="1:6">
      <c r="A502" s="10" t="s">
        <v>436</v>
      </c>
      <c r="B502" s="11">
        <v>0.10678647134458601</v>
      </c>
      <c r="C502" s="11">
        <v>9.7158337069430605</v>
      </c>
      <c r="D502" s="12">
        <v>6.4559830199409998</v>
      </c>
      <c r="E502" s="13">
        <f t="shared" si="11"/>
        <v>87.789897204718415</v>
      </c>
      <c r="F502" s="14">
        <v>7.1510300287722102E-6</v>
      </c>
    </row>
    <row r="503" spans="1:6">
      <c r="A503" s="10" t="s">
        <v>437</v>
      </c>
      <c r="B503" s="11">
        <v>1.5551427865716399E-2</v>
      </c>
      <c r="C503" s="11">
        <v>1.1999635255587</v>
      </c>
      <c r="D503" s="12">
        <v>6.24200283842075</v>
      </c>
      <c r="E503" s="13">
        <f t="shared" si="11"/>
        <v>75.688532928378677</v>
      </c>
      <c r="F503" s="14">
        <v>1.18004743239207E-6</v>
      </c>
    </row>
    <row r="504" spans="1:6">
      <c r="A504" s="10" t="s">
        <v>438</v>
      </c>
      <c r="B504" s="11">
        <v>9.7455614625156402E-3</v>
      </c>
      <c r="C504" s="11">
        <v>0.69675301484053798</v>
      </c>
      <c r="D504" s="12">
        <v>6.1528953645867697</v>
      </c>
      <c r="E504" s="13">
        <f t="shared" si="11"/>
        <v>71.155105174856217</v>
      </c>
      <c r="F504" s="14">
        <v>5.7324521388740996E-4</v>
      </c>
    </row>
    <row r="505" spans="1:6">
      <c r="A505" s="10" t="s">
        <v>439</v>
      </c>
      <c r="B505" s="11">
        <v>3.7323426877719401E-3</v>
      </c>
      <c r="C505" s="11">
        <v>0.232251004946846</v>
      </c>
      <c r="D505" s="12">
        <v>6.0493577604783599</v>
      </c>
      <c r="E505" s="13">
        <f t="shared" si="11"/>
        <v>66.227466312331572</v>
      </c>
      <c r="F505" s="14">
        <v>1.34685591170263E-2</v>
      </c>
    </row>
    <row r="506" spans="1:6">
      <c r="A506" s="10" t="s">
        <v>440</v>
      </c>
      <c r="B506" s="11">
        <v>2.4052875098974701E-2</v>
      </c>
      <c r="C506" s="11">
        <v>1.54834003297897</v>
      </c>
      <c r="D506" s="12">
        <v>5.9771176368990204</v>
      </c>
      <c r="E506" s="13">
        <f t="shared" si="11"/>
        <v>62.992913623084647</v>
      </c>
      <c r="F506" s="14">
        <v>4.3854644276694501E-4</v>
      </c>
    </row>
    <row r="507" spans="1:6">
      <c r="A507" s="10" t="s">
        <v>441</v>
      </c>
      <c r="B507" s="11">
        <v>8.0867424901725493E-3</v>
      </c>
      <c r="C507" s="11">
        <v>0.50321051071816603</v>
      </c>
      <c r="D507" s="12">
        <v>5.9753571790345799</v>
      </c>
      <c r="E507" s="13">
        <f t="shared" si="11"/>
        <v>62.916092996714852</v>
      </c>
      <c r="F507" s="14">
        <v>1.8821502846571799E-2</v>
      </c>
    </row>
    <row r="508" spans="1:6">
      <c r="A508" s="10" t="s">
        <v>442</v>
      </c>
      <c r="B508" s="11">
        <v>0.15219664071247799</v>
      </c>
      <c r="C508" s="11">
        <v>9.83195920941648</v>
      </c>
      <c r="D508" s="12">
        <v>5.9626833489994704</v>
      </c>
      <c r="E508" s="13">
        <f t="shared" si="11"/>
        <v>62.365806469046845</v>
      </c>
      <c r="F508" s="14">
        <v>3.9022429143417098E-5</v>
      </c>
    </row>
    <row r="509" spans="1:6">
      <c r="A509" s="10" t="s">
        <v>443</v>
      </c>
      <c r="B509" s="11">
        <v>2.3430817984346101E-2</v>
      </c>
      <c r="C509" s="11">
        <v>1.2773805272076499</v>
      </c>
      <c r="D509" s="12">
        <v>5.7445031789499401</v>
      </c>
      <c r="E509" s="13">
        <f t="shared" si="11"/>
        <v>53.612710824268468</v>
      </c>
      <c r="F509" s="14">
        <v>2.4751202279173001E-4</v>
      </c>
    </row>
    <row r="510" spans="1:6">
      <c r="A510" s="10" t="s">
        <v>444</v>
      </c>
      <c r="B510" s="11">
        <v>7.0499806324581197E-3</v>
      </c>
      <c r="C510" s="11">
        <v>0.34837650742026899</v>
      </c>
      <c r="D510" s="12">
        <v>5.6825754298067297</v>
      </c>
      <c r="E510" s="13">
        <f t="shared" si="11"/>
        <v>51.360075915685464</v>
      </c>
      <c r="F510" s="14">
        <v>1.2830023105361099E-2</v>
      </c>
    </row>
    <row r="511" spans="1:6">
      <c r="A511" s="10" t="s">
        <v>445</v>
      </c>
      <c r="B511" s="11">
        <v>6.8840987352238106E-2</v>
      </c>
      <c r="C511" s="11">
        <v>3.29022257008031</v>
      </c>
      <c r="D511" s="12">
        <v>5.5368167394951797</v>
      </c>
      <c r="E511" s="13">
        <f t="shared" si="11"/>
        <v>46.424573124989294</v>
      </c>
      <c r="F511" s="14">
        <v>3.7453895061608801E-4</v>
      </c>
    </row>
    <row r="512" spans="1:6">
      <c r="A512" s="10" t="s">
        <v>446</v>
      </c>
      <c r="B512" s="11">
        <v>5.1838092885721498E-3</v>
      </c>
      <c r="C512" s="11">
        <v>0.19354250412237101</v>
      </c>
      <c r="D512" s="12">
        <v>5.3744531344444004</v>
      </c>
      <c r="E512" s="13">
        <f t="shared" si="11"/>
        <v>41.483138239592172</v>
      </c>
      <c r="F512" s="14">
        <v>3.4549814225065603E-2</v>
      </c>
    </row>
    <row r="513" spans="1:6">
      <c r="A513" s="10" t="s">
        <v>447</v>
      </c>
      <c r="B513" s="11">
        <v>0.111140871146986</v>
      </c>
      <c r="C513" s="11">
        <v>3.3289310709047899</v>
      </c>
      <c r="D513" s="12">
        <v>4.8640955697276498</v>
      </c>
      <c r="E513" s="13">
        <f t="shared" si="11"/>
        <v>29.123171538782547</v>
      </c>
      <c r="F513" s="14">
        <v>7.1225458804729104E-4</v>
      </c>
    </row>
    <row r="514" spans="1:6">
      <c r="A514" s="10" t="s">
        <v>448</v>
      </c>
      <c r="B514" s="11">
        <v>6.1376301976694199E-2</v>
      </c>
      <c r="C514" s="11">
        <v>1.7805910379258101</v>
      </c>
      <c r="D514" s="12">
        <v>4.8302000827412099</v>
      </c>
      <c r="E514" s="13">
        <f t="shared" si="11"/>
        <v>28.44691073444541</v>
      </c>
      <c r="F514" s="14">
        <v>1.3462881751646501E-3</v>
      </c>
    </row>
    <row r="515" spans="1:6">
      <c r="A515" s="10" t="s">
        <v>449</v>
      </c>
      <c r="B515" s="11">
        <v>0.147427536166991</v>
      </c>
      <c r="C515" s="11">
        <v>3.9869755849208501</v>
      </c>
      <c r="D515" s="12">
        <v>4.7146366390390302</v>
      </c>
      <c r="E515" s="13">
        <f t="shared" si="11"/>
        <v>26.257117462513396</v>
      </c>
      <c r="F515" s="14">
        <v>2.1114314915146701E-3</v>
      </c>
    </row>
    <row r="516" spans="1:6">
      <c r="A516" s="10" t="s">
        <v>450</v>
      </c>
      <c r="B516" s="11">
        <v>0.24135816047591899</v>
      </c>
      <c r="C516" s="11">
        <v>6.5417366393361602</v>
      </c>
      <c r="D516" s="12">
        <v>4.7132070484603998</v>
      </c>
      <c r="E516" s="13">
        <f t="shared" si="11"/>
        <v>26.231111733762226</v>
      </c>
      <c r="F516" s="14">
        <v>2.36404927406072E-4</v>
      </c>
    </row>
    <row r="517" spans="1:6">
      <c r="A517" s="10" t="s">
        <v>451</v>
      </c>
      <c r="B517" s="11">
        <v>2.3016113241260301E-2</v>
      </c>
      <c r="C517" s="11">
        <v>0.58062751236711496</v>
      </c>
      <c r="D517" s="12">
        <v>4.6825754298067297</v>
      </c>
      <c r="E517" s="13">
        <f t="shared" si="11"/>
        <v>25.680037957842728</v>
      </c>
      <c r="F517" s="14">
        <v>5.3124792884453103E-3</v>
      </c>
    </row>
    <row r="518" spans="1:6">
      <c r="A518" s="10" t="s">
        <v>452</v>
      </c>
      <c r="B518" s="11">
        <v>0.10222471917064201</v>
      </c>
      <c r="C518" s="11">
        <v>2.6708865568887199</v>
      </c>
      <c r="D518" s="12">
        <v>4.6708461372246299</v>
      </c>
      <c r="E518" s="13">
        <f t="shared" si="11"/>
        <v>25.472102427819841</v>
      </c>
      <c r="F518" s="14">
        <v>2.36404927406072E-4</v>
      </c>
    </row>
    <row r="519" spans="1:6">
      <c r="A519" s="10" t="s">
        <v>453</v>
      </c>
      <c r="B519" s="11">
        <v>3.0688150988347099E-2</v>
      </c>
      <c r="C519" s="11">
        <v>0.77417001648948602</v>
      </c>
      <c r="D519" s="12">
        <v>4.66307925418094</v>
      </c>
      <c r="E519" s="13">
        <f t="shared" si="11"/>
        <v>25.335339461764441</v>
      </c>
      <c r="F519" s="14">
        <v>1.5454596867485199E-2</v>
      </c>
    </row>
    <row r="520" spans="1:6">
      <c r="A520" s="10" t="s">
        <v>454</v>
      </c>
      <c r="B520" s="11">
        <v>2.23940561266316E-2</v>
      </c>
      <c r="C520" s="11">
        <v>0.54191901154263999</v>
      </c>
      <c r="D520" s="12">
        <v>4.6286366226959297</v>
      </c>
      <c r="E520" s="13">
        <f t="shared" si="11"/>
        <v>24.737651243793518</v>
      </c>
      <c r="F520" s="14">
        <v>2.0888079832040201E-2</v>
      </c>
    </row>
    <row r="521" spans="1:6">
      <c r="A521" s="10" t="s">
        <v>455</v>
      </c>
      <c r="B521" s="11">
        <v>0.163393668775794</v>
      </c>
      <c r="C521" s="11">
        <v>3.9869755849208501</v>
      </c>
      <c r="D521" s="12">
        <v>4.5664885799919697</v>
      </c>
      <c r="E521" s="13">
        <f t="shared" si="11"/>
        <v>23.694635783662282</v>
      </c>
      <c r="F521" s="14">
        <v>7.1225458804729104E-4</v>
      </c>
    </row>
    <row r="522" spans="1:6">
      <c r="A522" s="10" t="s">
        <v>456</v>
      </c>
      <c r="B522" s="11">
        <v>0.111970280633158</v>
      </c>
      <c r="C522" s="11">
        <v>2.7095950577132002</v>
      </c>
      <c r="D522" s="12">
        <v>4.5601926875422096</v>
      </c>
      <c r="E522" s="13">
        <f t="shared" si="11"/>
        <v>23.59145816090188</v>
      </c>
      <c r="F522" s="14">
        <v>7.1225458804729104E-4</v>
      </c>
    </row>
    <row r="523" spans="1:6">
      <c r="A523" s="10" t="s">
        <v>457</v>
      </c>
      <c r="B523" s="11">
        <v>3.6494017391547902E-2</v>
      </c>
      <c r="C523" s="11">
        <v>0.85158701813843496</v>
      </c>
      <c r="D523" s="12">
        <v>4.5458867578383497</v>
      </c>
      <c r="E523" s="13">
        <f t="shared" si="11"/>
        <v>23.358678594421928</v>
      </c>
      <c r="F523" s="14">
        <v>1.8821502846571799E-2</v>
      </c>
    </row>
    <row r="524" spans="1:6">
      <c r="A524" s="10" t="s">
        <v>458</v>
      </c>
      <c r="B524" s="11">
        <v>8.5221824704126106E-2</v>
      </c>
      <c r="C524" s="11">
        <v>1.5870485338034399</v>
      </c>
      <c r="D524" s="12">
        <v>4.19574724745988</v>
      </c>
      <c r="E524" s="13">
        <f t="shared" si="11"/>
        <v>18.325075630111129</v>
      </c>
      <c r="F524" s="14">
        <v>1.9299284772520998E-2</v>
      </c>
    </row>
    <row r="525" spans="1:6">
      <c r="A525" s="10" t="s">
        <v>459</v>
      </c>
      <c r="B525" s="11">
        <v>0.21087736185911499</v>
      </c>
      <c r="C525" s="11">
        <v>3.6773075783250602</v>
      </c>
      <c r="D525" s="12">
        <v>4.0833710065098003</v>
      </c>
      <c r="E525" s="13">
        <f t="shared" si="11"/>
        <v>16.951852168634957</v>
      </c>
      <c r="F525" s="14">
        <v>1.76436501346732E-2</v>
      </c>
    </row>
    <row r="526" spans="1:6">
      <c r="A526" s="10" t="s">
        <v>460</v>
      </c>
      <c r="B526" s="11">
        <v>6.8011577866066597E-2</v>
      </c>
      <c r="C526" s="11">
        <v>1.1612550247342299</v>
      </c>
      <c r="D526" s="12">
        <v>4.0821828885159697</v>
      </c>
      <c r="E526" s="13">
        <f t="shared" si="11"/>
        <v>16.937897376449484</v>
      </c>
      <c r="F526" s="14">
        <v>1.9510051309850101E-2</v>
      </c>
    </row>
    <row r="527" spans="1:6">
      <c r="A527" s="10" t="s">
        <v>461</v>
      </c>
      <c r="B527" s="11">
        <v>8.5429177075668994E-2</v>
      </c>
      <c r="C527" s="11">
        <v>1.39350602968107</v>
      </c>
      <c r="D527" s="12">
        <v>4.00938574607384</v>
      </c>
      <c r="E527" s="13">
        <f t="shared" si="11"/>
        <v>16.104430583731904</v>
      </c>
      <c r="F527" s="14">
        <v>1.6666381917362898E-2</v>
      </c>
    </row>
    <row r="528" spans="1:6">
      <c r="A528" s="10" t="s">
        <v>462</v>
      </c>
      <c r="B528" s="11">
        <v>0.39251803933068302</v>
      </c>
      <c r="C528" s="11">
        <v>5.7288581220222001</v>
      </c>
      <c r="D528" s="12">
        <v>3.82187825685812</v>
      </c>
      <c r="E528" s="13">
        <f t="shared" si="11"/>
        <v>14.141647090829013</v>
      </c>
      <c r="F528" s="14">
        <v>1.34679077885756E-2</v>
      </c>
    </row>
  </sheetData>
  <sortState xmlns:xlrd2="http://schemas.microsoft.com/office/spreadsheetml/2017/richdata2" ref="A2:G419">
    <sortCondition ref="D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Gomez del Arco</cp:lastModifiedBy>
  <cp:lastPrinted>2024-08-23T15:13:01Z</cp:lastPrinted>
  <dcterms:created xsi:type="dcterms:W3CDTF">2023-04-05T17:29:34Z</dcterms:created>
  <dcterms:modified xsi:type="dcterms:W3CDTF">2024-08-27T14:27:17Z</dcterms:modified>
</cp:coreProperties>
</file>