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ta\Desktop\"/>
    </mc:Choice>
  </mc:AlternateContent>
  <xr:revisionPtr revIDLastSave="0" documentId="13_ncr:1_{83747AB3-62BA-4389-AF19-435E3EB5E286}" xr6:coauthVersionLast="45" xr6:coauthVersionMax="45" xr10:uidLastSave="{00000000-0000-0000-0000-000000000000}"/>
  <bookViews>
    <workbookView xWindow="-110" yWindow="-110" windowWidth="19420" windowHeight="10420" xr2:uid="{CD7CF4A4-F621-4F4D-BF90-868522EBFE9F}"/>
  </bookViews>
  <sheets>
    <sheet name="Fig, 1F" sheetId="2" r:id="rId1"/>
    <sheet name="Fig. 1G" sheetId="1" r:id="rId2"/>
    <sheet name="Fig. 2I" sheetId="3" r:id="rId3"/>
    <sheet name="Fig. 3E" sheetId="4" r:id="rId4"/>
    <sheet name="Fig. 3I" sheetId="5" r:id="rId5"/>
    <sheet name="Fig. 4E-F" sheetId="6" r:id="rId6"/>
    <sheet name="Fig. 5A-D" sheetId="7" r:id="rId7"/>
    <sheet name="Fig. 5E" sheetId="8" r:id="rId8"/>
    <sheet name="Fig. 5F" sheetId="9" r:id="rId9"/>
    <sheet name="Fig. 5H" sheetId="10" r:id="rId10"/>
    <sheet name="Fig. 6D" sheetId="11" r:id="rId11"/>
    <sheet name="Fig. 6F" sheetId="12" r:id="rId12"/>
    <sheet name="Fig. 6G" sheetId="14" r:id="rId13"/>
    <sheet name="Fig. 6H" sheetId="13" r:id="rId14"/>
    <sheet name="Fig. 6I" sheetId="15" r:id="rId15"/>
    <sheet name="Fig. 6O" sheetId="16" r:id="rId16"/>
    <sheet name="Fig. 6Q-R" sheetId="17" r:id="rId17"/>
    <sheet name="Fig. 7B" sheetId="18" r:id="rId18"/>
    <sheet name="FIg. 7C" sheetId="19" r:id="rId19"/>
    <sheet name="Fig. 7E" sheetId="20" r:id="rId20"/>
    <sheet name="FIG. 7F" sheetId="21" r:id="rId21"/>
    <sheet name="Fig. 7G" sheetId="35" r:id="rId22"/>
    <sheet name="Fig. 7H" sheetId="36" r:id="rId23"/>
    <sheet name="FIG. 7I" sheetId="37" r:id="rId24"/>
    <sheet name="Fig. 7J" sheetId="23" r:id="rId25"/>
    <sheet name="Fig. 7L" sheetId="22" r:id="rId26"/>
    <sheet name="Fig. 7M" sheetId="39" r:id="rId27"/>
    <sheet name="Fig. 7N" sheetId="24" r:id="rId28"/>
    <sheet name="Fig. S2B" sheetId="25" r:id="rId29"/>
    <sheet name="Fig. S3B" sheetId="26" r:id="rId30"/>
    <sheet name="Fig. S5E-H" sheetId="27" r:id="rId31"/>
    <sheet name="Fig. S6G" sheetId="28" r:id="rId32"/>
    <sheet name="Fig. S8A" sheetId="29" r:id="rId33"/>
    <sheet name="Fig. S8B" sheetId="30" r:id="rId34"/>
    <sheet name="Fig. S8D" sheetId="31" r:id="rId35"/>
    <sheet name="Fig. S8E" sheetId="32" r:id="rId36"/>
    <sheet name="Fig. S8F" sheetId="33" r:id="rId37"/>
    <sheet name="Fig. S8G" sheetId="34" r:id="rId3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6" i="27" l="1"/>
  <c r="E36" i="27"/>
  <c r="D36" i="27"/>
  <c r="C36" i="27"/>
  <c r="F35" i="27"/>
  <c r="E35" i="27"/>
  <c r="D35" i="27"/>
  <c r="C35" i="27"/>
  <c r="E11" i="27"/>
  <c r="C11" i="27"/>
  <c r="F9" i="27"/>
  <c r="E9" i="27"/>
  <c r="D9" i="27"/>
  <c r="C9" i="27"/>
  <c r="D9" i="2" l="1"/>
  <c r="C9" i="2"/>
  <c r="H8" i="2"/>
  <c r="G8" i="2"/>
  <c r="H7" i="2"/>
  <c r="G7" i="2"/>
  <c r="H6" i="2"/>
  <c r="G6" i="2"/>
  <c r="H5" i="2"/>
  <c r="G5" i="2"/>
  <c r="G9" i="2" l="1"/>
  <c r="H9" i="2"/>
</calcChain>
</file>

<file path=xl/sharedStrings.xml><?xml version="1.0" encoding="utf-8"?>
<sst xmlns="http://schemas.openxmlformats.org/spreadsheetml/2006/main" count="592" uniqueCount="312">
  <si>
    <t>TAU</t>
  </si>
  <si>
    <t>G10</t>
  </si>
  <si>
    <t>G14</t>
  </si>
  <si>
    <t>G18</t>
  </si>
  <si>
    <t>G002</t>
  </si>
  <si>
    <t>G005</t>
  </si>
  <si>
    <t>G006</t>
  </si>
  <si>
    <t>G012</t>
  </si>
  <si>
    <t>G021</t>
  </si>
  <si>
    <t>G007</t>
  </si>
  <si>
    <t>G011</t>
  </si>
  <si>
    <t>G001</t>
  </si>
  <si>
    <t>NT1</t>
  </si>
  <si>
    <t>NT2</t>
  </si>
  <si>
    <t>NT3</t>
  </si>
  <si>
    <t>TAU/GAPDH</t>
  </si>
  <si>
    <t>G008</t>
  </si>
  <si>
    <t>G009</t>
  </si>
  <si>
    <t>G019</t>
  </si>
  <si>
    <t>G020</t>
  </si>
  <si>
    <t>G023</t>
  </si>
  <si>
    <t>G024</t>
  </si>
  <si>
    <t>G025</t>
  </si>
  <si>
    <t>G026</t>
  </si>
  <si>
    <t>G027</t>
  </si>
  <si>
    <t>G029</t>
  </si>
  <si>
    <t>NT 1</t>
  </si>
  <si>
    <t>NT 2</t>
  </si>
  <si>
    <t>NT 3</t>
  </si>
  <si>
    <t>NT 4</t>
  </si>
  <si>
    <t>12o12</t>
  </si>
  <si>
    <t>12o15</t>
  </si>
  <si>
    <t>12o16</t>
  </si>
  <si>
    <t>12o43</t>
  </si>
  <si>
    <t>12o56</t>
  </si>
  <si>
    <t>12o58</t>
  </si>
  <si>
    <t>12o62</t>
  </si>
  <si>
    <t>12o84</t>
  </si>
  <si>
    <t>12o105</t>
  </si>
  <si>
    <t>12o107</t>
  </si>
  <si>
    <t>12o108</t>
  </si>
  <si>
    <t xml:space="preserve"> </t>
  </si>
  <si>
    <t>12o111</t>
  </si>
  <si>
    <t>12o112</t>
  </si>
  <si>
    <t>12o113</t>
  </si>
  <si>
    <t>12o116</t>
  </si>
  <si>
    <t>12o118</t>
  </si>
  <si>
    <t>12o119</t>
  </si>
  <si>
    <t>12o120</t>
  </si>
  <si>
    <t>12o121</t>
  </si>
  <si>
    <t>12o124</t>
  </si>
  <si>
    <t>12o126</t>
  </si>
  <si>
    <t>12o127</t>
  </si>
  <si>
    <t>12o128</t>
  </si>
  <si>
    <t>12o129</t>
  </si>
  <si>
    <t>12o130</t>
  </si>
  <si>
    <t>12o131</t>
  </si>
  <si>
    <t>12o132</t>
  </si>
  <si>
    <t>12o133</t>
  </si>
  <si>
    <t>12o134</t>
  </si>
  <si>
    <t>12o136</t>
  </si>
  <si>
    <t>12o137</t>
  </si>
  <si>
    <t>12o138</t>
  </si>
  <si>
    <t>12o139</t>
  </si>
  <si>
    <t>12o140</t>
  </si>
  <si>
    <t>12o141</t>
  </si>
  <si>
    <t>12o142</t>
  </si>
  <si>
    <t>12o146</t>
  </si>
  <si>
    <t>12o147</t>
  </si>
  <si>
    <t>12o148</t>
  </si>
  <si>
    <t>12o149</t>
  </si>
  <si>
    <t>12o150</t>
  </si>
  <si>
    <t>12o151</t>
  </si>
  <si>
    <t>12o152</t>
  </si>
  <si>
    <t>12o157</t>
  </si>
  <si>
    <t>GB</t>
  </si>
  <si>
    <t>LGG</t>
  </si>
  <si>
    <t>total</t>
  </si>
  <si>
    <t xml:space="preserve">TAU(IHQ score) </t>
  </si>
  <si>
    <t>total (%)</t>
  </si>
  <si>
    <t>RG1 (1)</t>
  </si>
  <si>
    <t>RG1 (2)</t>
  </si>
  <si>
    <t>RG1 (3)</t>
  </si>
  <si>
    <t>12o02 (1)</t>
  </si>
  <si>
    <t>12o02 (2)</t>
  </si>
  <si>
    <t>12o40 (1)</t>
  </si>
  <si>
    <t>12o40 (2)</t>
  </si>
  <si>
    <t>12o40 (3)</t>
  </si>
  <si>
    <t>12o15 (1)</t>
  </si>
  <si>
    <t>12o15 (2)</t>
  </si>
  <si>
    <t>12o15 (3)</t>
  </si>
  <si>
    <t>12o15 (4)</t>
  </si>
  <si>
    <t>IDH wt</t>
  </si>
  <si>
    <t>IDH R132H</t>
  </si>
  <si>
    <t>RG1 2HGO</t>
  </si>
  <si>
    <t>RG1 2HG1</t>
  </si>
  <si>
    <t>RG1 2HG1 AZA</t>
  </si>
  <si>
    <t>Patients IHQ TAU</t>
  </si>
  <si>
    <t>Patients WB TAU</t>
  </si>
  <si>
    <t>NPA tumors WB TAU</t>
  </si>
  <si>
    <t>RG1 +2HG in vitro PCR TAU</t>
  </si>
  <si>
    <t>IDH mut</t>
  </si>
  <si>
    <t>IDH GFP</t>
  </si>
  <si>
    <t>Pegfr/GAPDH</t>
  </si>
  <si>
    <t>Tau/GAPDH</t>
  </si>
  <si>
    <t>RG1 tumors WB pEGFR and TAU</t>
  </si>
  <si>
    <t>GFP</t>
  </si>
  <si>
    <t>p EGFR/GAPDH</t>
  </si>
  <si>
    <t>GEL 1</t>
  </si>
  <si>
    <t>GEL 2</t>
  </si>
  <si>
    <t>A) SVZ EGFR wt/amp</t>
  </si>
  <si>
    <t>B) SVZ EGFR vIII</t>
  </si>
  <si>
    <t>C) RG1 (EGFR wt/amp)</t>
  </si>
  <si>
    <t>D) 12o150 (EGFR mut)</t>
  </si>
  <si>
    <t>TAZ</t>
  </si>
  <si>
    <t>GFP 1</t>
  </si>
  <si>
    <t>GFP 3</t>
  </si>
  <si>
    <t>GFP 2</t>
  </si>
  <si>
    <t>TAU 1</t>
  </si>
  <si>
    <t>TAU 2</t>
  </si>
  <si>
    <t>TAU 3</t>
  </si>
  <si>
    <t>PNFKB/GAPDH</t>
  </si>
  <si>
    <t>TAZ/GAPDH</t>
  </si>
  <si>
    <t>WB pEGFR SVZ wt/amp, SVZ vIII, RG1 and 12o150</t>
  </si>
  <si>
    <t>12o15 GFP,TAU tumors-WB pEGFR,NFkB,TAZ</t>
  </si>
  <si>
    <t>NG2</t>
  </si>
  <si>
    <t>CD248</t>
  </si>
  <si>
    <t>TAZ/GAPH</t>
  </si>
  <si>
    <t>SMA/GAPDH</t>
  </si>
  <si>
    <t>NG2/GAPDH</t>
  </si>
  <si>
    <t>CD248/GAPDH</t>
  </si>
  <si>
    <t>RG1 shc</t>
  </si>
  <si>
    <t>RG1 shTAZ</t>
  </si>
  <si>
    <t>12o15 shc</t>
  </si>
  <si>
    <t>12o15 shTAZ</t>
  </si>
  <si>
    <t>GEL1</t>
  </si>
  <si>
    <t>GEL2</t>
  </si>
  <si>
    <t>RG1,12o15 tumors- WB perycite markers</t>
  </si>
  <si>
    <t>Gel 1</t>
  </si>
  <si>
    <t>Gel 2</t>
  </si>
  <si>
    <t xml:space="preserve">SVZ WT </t>
  </si>
  <si>
    <t>EGFR/GAPDH</t>
  </si>
  <si>
    <t>GFP C</t>
  </si>
  <si>
    <t>GFP CLQ</t>
  </si>
  <si>
    <t>GFP MG</t>
  </si>
  <si>
    <t>TAU C</t>
  </si>
  <si>
    <t>TAU CLQ</t>
  </si>
  <si>
    <t>TAU MG</t>
  </si>
  <si>
    <t>SVZ vIII</t>
  </si>
  <si>
    <t>p NFKB/GAPDH</t>
  </si>
  <si>
    <t>GFP1</t>
  </si>
  <si>
    <t>GFP2</t>
  </si>
  <si>
    <t>GFP3</t>
  </si>
  <si>
    <t>TAU1</t>
  </si>
  <si>
    <t>TAU2</t>
  </si>
  <si>
    <t>TAU3</t>
  </si>
  <si>
    <t>RG1 GFP,TAU tumors-WB pEGFR,NFkB,TAZ</t>
  </si>
  <si>
    <t>pEGFR/GAPDH</t>
  </si>
  <si>
    <t>CD133</t>
  </si>
  <si>
    <t>SOX2</t>
  </si>
  <si>
    <t>IL1-CAM</t>
  </si>
  <si>
    <t>DLL3</t>
  </si>
  <si>
    <t>REST</t>
  </si>
  <si>
    <t>LIF</t>
  </si>
  <si>
    <t>NESTIN</t>
  </si>
  <si>
    <t>OLIG2</t>
  </si>
  <si>
    <t>RG1 GFP</t>
  </si>
  <si>
    <t>RG1 TAU</t>
  </si>
  <si>
    <t>RG1 GFP 1</t>
  </si>
  <si>
    <t>RG1 GFP 2</t>
  </si>
  <si>
    <t>RG1 GFP 3</t>
  </si>
  <si>
    <t>RG1 GFP 4</t>
  </si>
  <si>
    <t>RG1 GFP 5</t>
  </si>
  <si>
    <t>RG1 GFP 6</t>
  </si>
  <si>
    <t>RG1 TAU 1</t>
  </si>
  <si>
    <t>RG1 TAU 2</t>
  </si>
  <si>
    <t>RG1 TAU 3</t>
  </si>
  <si>
    <t>RG1 TAU 4</t>
  </si>
  <si>
    <t>RG1 TAU 5</t>
  </si>
  <si>
    <t>RG1 GFP,TAU tumors-qPCR PN</t>
  </si>
  <si>
    <t>RG1 GFP,TAU tumors-qPCR MES</t>
  </si>
  <si>
    <t>SNAIL1</t>
  </si>
  <si>
    <t>SNAIL 2</t>
  </si>
  <si>
    <t>ZEB 1</t>
  </si>
  <si>
    <t>ZEB 2</t>
  </si>
  <si>
    <t>TWIST1</t>
  </si>
  <si>
    <t>SERPINE</t>
  </si>
  <si>
    <t>Nuclear TAZ (% of cells)</t>
  </si>
  <si>
    <t>RG1 GFP,TAU tumors- IHQ TAZ,Olig2</t>
  </si>
  <si>
    <t>Nuclear OLIG2 (% of cells)</t>
  </si>
  <si>
    <t>shC 1</t>
  </si>
  <si>
    <t>shC 2</t>
  </si>
  <si>
    <t>shC 3</t>
  </si>
  <si>
    <t>shC 4</t>
  </si>
  <si>
    <t>shC 5</t>
  </si>
  <si>
    <t>shTAZ 1</t>
  </si>
  <si>
    <t>shTAZ 2</t>
  </si>
  <si>
    <t>shTAZ 3</t>
  </si>
  <si>
    <t>shTAZ 4</t>
  </si>
  <si>
    <t>shTAZ 5</t>
  </si>
  <si>
    <t>shTAZ 6</t>
  </si>
  <si>
    <t>RG1 shC,shTAZ tumors-qPCR Perycite</t>
  </si>
  <si>
    <t>αSMA</t>
  </si>
  <si>
    <r>
      <t>PDGFR</t>
    </r>
    <r>
      <rPr>
        <b/>
        <sz val="11"/>
        <color theme="1"/>
        <rFont val="Calibri"/>
        <family val="2"/>
      </rPr>
      <t>β</t>
    </r>
  </si>
  <si>
    <t>RG1 GFP,TAU tumors-qPCR Perycite</t>
  </si>
  <si>
    <t>RG1 GFP,TAU tumors-qPCR mouse Perycite</t>
  </si>
  <si>
    <t>Dilated blood vessels per field</t>
  </si>
  <si>
    <t>RG1 GFP,TAU tumors- IHQ endomucin</t>
  </si>
  <si>
    <t>Sprout number per sphere</t>
  </si>
  <si>
    <t>RG1 GFP,TAU cells- sprout</t>
  </si>
  <si>
    <t>RG1 shC1</t>
  </si>
  <si>
    <t>RG1 shC2</t>
  </si>
  <si>
    <t>RG1 shC3</t>
  </si>
  <si>
    <t>RG1 shCD248 1</t>
  </si>
  <si>
    <t>RG1 shCD248 2</t>
  </si>
  <si>
    <t>RG1 shCD248 3</t>
  </si>
  <si>
    <t>RG1 shCD248 4</t>
  </si>
  <si>
    <t>RG1 shC,shCD248 tumors-qPCR Perycite</t>
  </si>
  <si>
    <t xml:space="preserve">RG1 shC,shCD248 tumors- qPCR Ang2/Ang1 </t>
  </si>
  <si>
    <t>RG1</t>
  </si>
  <si>
    <t>12o40</t>
  </si>
  <si>
    <t>12o02</t>
  </si>
  <si>
    <t>PDX- IHQ Tau,GFAP</t>
  </si>
  <si>
    <t xml:space="preserve">Tau positive/GFAP (%) </t>
  </si>
  <si>
    <t>Patient 1</t>
  </si>
  <si>
    <t>Patient 2</t>
  </si>
  <si>
    <t>Patient 3</t>
  </si>
  <si>
    <t xml:space="preserve">Tau positive/IDH mut (%) </t>
  </si>
  <si>
    <t>Patient- IHQ Tau,IDH mut</t>
  </si>
  <si>
    <t>SVZ wt GFP</t>
  </si>
  <si>
    <t>SVZ wt TAU</t>
  </si>
  <si>
    <t>desv</t>
  </si>
  <si>
    <t>pvalue</t>
  </si>
  <si>
    <t>Prom</t>
  </si>
  <si>
    <t>nº of cells</t>
  </si>
  <si>
    <t>nº of spheres</t>
  </si>
  <si>
    <t>RG1,SVZ GFP,TAU cells in vitro</t>
  </si>
  <si>
    <t>NFKB/GAPDH</t>
  </si>
  <si>
    <t>12o150 GFP,TAU tumors - WB p EGFR,TAZ,NFKB</t>
  </si>
  <si>
    <t>12o15 GFP1</t>
  </si>
  <si>
    <t>12o15 GFP2</t>
  </si>
  <si>
    <t>12o15 GFP3</t>
  </si>
  <si>
    <t>12o15 GFP4</t>
  </si>
  <si>
    <t>12o15 TAU1</t>
  </si>
  <si>
    <t>12o15 TAU2</t>
  </si>
  <si>
    <t>12o15 TAU3</t>
  </si>
  <si>
    <t>12o15 TAU4</t>
  </si>
  <si>
    <t>12o15 GFP,TAU tumors-qPCR Perycite</t>
  </si>
  <si>
    <t>12o150 GFP1</t>
  </si>
  <si>
    <t>12o150 GFP2</t>
  </si>
  <si>
    <t>12o150 GFP3</t>
  </si>
  <si>
    <t>12o150 GFP4</t>
  </si>
  <si>
    <t>12o150 GFP,TAU tumors-qPCR Perycite</t>
  </si>
  <si>
    <t>12o150 TAU1</t>
  </si>
  <si>
    <t>12o150 TAU2</t>
  </si>
  <si>
    <t>12o150 TAU3</t>
  </si>
  <si>
    <t>12o150 TAU4</t>
  </si>
  <si>
    <t>12o150 TAU5</t>
  </si>
  <si>
    <t xml:space="preserve">RG1 GFP,TAU tumors- Ki67 IHQ </t>
  </si>
  <si>
    <t>% Cells Ki67 positive</t>
  </si>
  <si>
    <t>12o150 GFP,TAU tumors- Qpcr ANG2/ANG1</t>
  </si>
  <si>
    <t>12o150 GFP</t>
  </si>
  <si>
    <t>12o150 TAU</t>
  </si>
  <si>
    <t>RG1 shc 1</t>
  </si>
  <si>
    <t>RG1 shc 2</t>
  </si>
  <si>
    <t>RG1 shC, shCD248 21 cells-qPCR perycite in vitro</t>
  </si>
  <si>
    <t>RG1 shC, shCD248 cells-qPCR CD248 in vitro</t>
  </si>
  <si>
    <t>RG1 shCD248 21</t>
  </si>
  <si>
    <t>RG1 shCD248 55</t>
  </si>
  <si>
    <t>RG1 shCD248 79</t>
  </si>
  <si>
    <t>RG1 shCD248 96</t>
  </si>
  <si>
    <t>RG1 shC</t>
  </si>
  <si>
    <t>MAPT/HPRT</t>
  </si>
  <si>
    <t>PDX tumors PCR MAPT</t>
  </si>
  <si>
    <t xml:space="preserve">RG1 GFP,TAU tumors- qPCR Ang2/Ang1 </t>
  </si>
  <si>
    <t>RG1 shCD248</t>
  </si>
  <si>
    <t>TAU/ACTIN</t>
  </si>
  <si>
    <t xml:space="preserve">2^-DDct </t>
  </si>
  <si>
    <t>Exp. 1</t>
  </si>
  <si>
    <t>Exp. 2</t>
  </si>
  <si>
    <t>Exp. 3</t>
  </si>
  <si>
    <t>RG1 EpoD tumors- WB pEGFR, EGFR tot, Acetyl-tub</t>
  </si>
  <si>
    <t>CONTROL 1</t>
  </si>
  <si>
    <t>CONTROL 2</t>
  </si>
  <si>
    <t>CONTROL 3</t>
  </si>
  <si>
    <t>EpoD 1</t>
  </si>
  <si>
    <t>EpoD 2</t>
  </si>
  <si>
    <t>EpoD 3</t>
  </si>
  <si>
    <t>Acetil-tub/GAPDH</t>
  </si>
  <si>
    <t>SVZ wt, SVZ vIII in vitro CL1,MG-EGFR tot</t>
  </si>
  <si>
    <t>acetyl-tub/GAPDH</t>
  </si>
  <si>
    <t>SVZ EGFR wt</t>
  </si>
  <si>
    <t>SVZ wt,RG1 in vitro - WB EGFR tot, Acetyl-tub</t>
  </si>
  <si>
    <t>RG1 GFP,TAU SB cells- WB VEGF</t>
  </si>
  <si>
    <t>VEGF/tub</t>
  </si>
  <si>
    <t>GFP 4</t>
  </si>
  <si>
    <t>GFP 5</t>
  </si>
  <si>
    <t>GFP 6</t>
  </si>
  <si>
    <t>area endomucin(%)</t>
  </si>
  <si>
    <t>Area IgG-</t>
  </si>
  <si>
    <t>TAU 4</t>
  </si>
  <si>
    <t>TAU 5</t>
  </si>
  <si>
    <t>TAU 6</t>
  </si>
  <si>
    <t>RG1 GFP,TAU-IHC IgG</t>
  </si>
  <si>
    <t>RG1 GFP,TAU-IHC Ang2</t>
  </si>
  <si>
    <t>Area Ang2-</t>
  </si>
  <si>
    <t>RG1 shControl,shCD248- IHC Ang2</t>
  </si>
  <si>
    <t>shCD248 1</t>
  </si>
  <si>
    <t>shCD248 3</t>
  </si>
  <si>
    <t>shCD248 4</t>
  </si>
  <si>
    <t>shCD248 2</t>
  </si>
  <si>
    <t>shCD248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</si>
</sst>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0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name val="Arial"/>
      <family val="2"/>
    </font>
    <font>
      <sz val="9"/>
      <name val="Arial"/>
      <family val="2"/>
    </font>
    <font>
      <sz val="11"/>
      <name val="Calibri "/>
    </font>
    <font>
      <sz val="11"/>
      <name val="Arial"/>
      <family val="2"/>
    </font>
    <font>
      <sz val="11"/>
      <color theme="1"/>
      <name val="Calibri "/>
    </font>
    <font>
      <b/>
      <sz val="11"/>
      <name val="Calibri 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libri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2" fillId="0" borderId="0"/>
  </cellStyleXfs>
  <cellXfs count="95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/>
    <xf numFmtId="2" fontId="0" fillId="0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165" fontId="0" fillId="0" borderId="0" xfId="0" applyNumberFormat="1"/>
    <xf numFmtId="2" fontId="0" fillId="0" borderId="0" xfId="0" applyNumberFormat="1" applyAlignment="1">
      <alignment horizontal="center"/>
    </xf>
    <xf numFmtId="0" fontId="1" fillId="0" borderId="1" xfId="0" applyFont="1" applyBorder="1"/>
    <xf numFmtId="2" fontId="0" fillId="0" borderId="1" xfId="0" applyNumberFormat="1" applyBorder="1"/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/>
    <xf numFmtId="0" fontId="0" fillId="0" borderId="1" xfId="0" applyFill="1" applyBorder="1" applyAlignment="1">
      <alignment horizontal="center"/>
    </xf>
    <xf numFmtId="0" fontId="9" fillId="0" borderId="3" xfId="0" applyFont="1" applyFill="1" applyBorder="1"/>
    <xf numFmtId="0" fontId="0" fillId="0" borderId="1" xfId="0" applyFill="1" applyBorder="1"/>
    <xf numFmtId="2" fontId="9" fillId="0" borderId="3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center"/>
    </xf>
    <xf numFmtId="0" fontId="1" fillId="0" borderId="0" xfId="0" applyFont="1" applyFill="1"/>
    <xf numFmtId="0" fontId="9" fillId="0" borderId="1" xfId="0" applyFont="1" applyFill="1" applyBorder="1" applyAlignment="1">
      <alignment horizontal="center"/>
    </xf>
    <xf numFmtId="0" fontId="0" fillId="0" borderId="0" xfId="0" applyFill="1" applyBorder="1"/>
    <xf numFmtId="0" fontId="1" fillId="0" borderId="0" xfId="0" applyFont="1"/>
    <xf numFmtId="166" fontId="1" fillId="0" borderId="0" xfId="0" applyNumberFormat="1" applyFont="1" applyFill="1"/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3" fillId="0" borderId="1" xfId="0" applyFont="1" applyBorder="1"/>
    <xf numFmtId="0" fontId="15" fillId="0" borderId="0" xfId="0" applyFont="1"/>
    <xf numFmtId="0" fontId="16" fillId="0" borderId="1" xfId="0" applyFont="1" applyBorder="1" applyAlignment="1">
      <alignment horizontal="center"/>
    </xf>
    <xf numFmtId="0" fontId="13" fillId="0" borderId="0" xfId="0" applyFont="1" applyAlignment="1"/>
    <xf numFmtId="0" fontId="1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7" fillId="0" borderId="1" xfId="0" applyFont="1" applyBorder="1" applyAlignment="1">
      <alignment horizontal="center"/>
    </xf>
    <xf numFmtId="0" fontId="13" fillId="0" borderId="0" xfId="0" applyFont="1" applyBorder="1"/>
    <xf numFmtId="4" fontId="0" fillId="0" borderId="0" xfId="0" applyNumberFormat="1"/>
    <xf numFmtId="0" fontId="18" fillId="0" borderId="0" xfId="0" applyFont="1"/>
    <xf numFmtId="0" fontId="20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/>
    <xf numFmtId="0" fontId="9" fillId="0" borderId="1" xfId="0" applyFont="1" applyBorder="1"/>
    <xf numFmtId="0" fontId="22" fillId="0" borderId="0" xfId="1"/>
    <xf numFmtId="0" fontId="21" fillId="0" borderId="1" xfId="1" applyFont="1" applyBorder="1" applyAlignment="1">
      <alignment horizontal="center"/>
    </xf>
    <xf numFmtId="0" fontId="22" fillId="0" borderId="1" xfId="1" applyBorder="1" applyAlignment="1">
      <alignment horizontal="center"/>
    </xf>
    <xf numFmtId="0" fontId="19" fillId="0" borderId="1" xfId="1" applyFont="1" applyBorder="1"/>
    <xf numFmtId="2" fontId="22" fillId="0" borderId="1" xfId="1" applyNumberFormat="1" applyBorder="1" applyAlignment="1">
      <alignment horizontal="center"/>
    </xf>
    <xf numFmtId="0" fontId="9" fillId="0" borderId="1" xfId="1" applyFont="1" applyBorder="1"/>
    <xf numFmtId="0" fontId="6" fillId="0" borderId="0" xfId="0" applyFont="1" applyAlignment="1">
      <alignment horizontal="center"/>
    </xf>
    <xf numFmtId="0" fontId="22" fillId="0" borderId="0" xfId="1"/>
    <xf numFmtId="0" fontId="18" fillId="0" borderId="1" xfId="1" applyFont="1" applyBorder="1" applyAlignment="1">
      <alignment horizontal="center"/>
    </xf>
    <xf numFmtId="2" fontId="22" fillId="0" borderId="4" xfId="1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2" fontId="22" fillId="0" borderId="0" xfId="1" applyNumberForma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Normal" xfId="0" builtinId="0"/>
    <cellStyle name="Normal 2" xfId="1" xr:uid="{1825DF20-81A0-4553-B6C0-FBD59AB82E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7A81C-F2C0-4075-8CC2-34B55DD320EA}">
  <dimension ref="A2:H9"/>
  <sheetViews>
    <sheetView tabSelected="1" workbookViewId="0">
      <selection activeCell="J15" sqref="J15"/>
    </sheetView>
  </sheetViews>
  <sheetFormatPr baseColWidth="10" defaultRowHeight="14.5"/>
  <sheetData>
    <row r="2" spans="1:8">
      <c r="A2" t="s">
        <v>97</v>
      </c>
    </row>
    <row r="4" spans="1:8">
      <c r="B4" s="14" t="s">
        <v>78</v>
      </c>
      <c r="C4" s="5" t="s">
        <v>75</v>
      </c>
      <c r="D4" s="5" t="s">
        <v>76</v>
      </c>
      <c r="F4" s="14" t="s">
        <v>78</v>
      </c>
      <c r="G4" s="5" t="s">
        <v>75</v>
      </c>
      <c r="H4" s="5" t="s">
        <v>76</v>
      </c>
    </row>
    <row r="5" spans="1:8">
      <c r="B5" s="5">
        <v>0</v>
      </c>
      <c r="C5" s="10">
        <v>29</v>
      </c>
      <c r="D5" s="10">
        <v>2</v>
      </c>
      <c r="F5" s="13">
        <v>0</v>
      </c>
      <c r="G5" s="7">
        <f>(C5*100)/55</f>
        <v>52.727272727272727</v>
      </c>
      <c r="H5" s="7">
        <f>(D5*100)/22</f>
        <v>9.0909090909090917</v>
      </c>
    </row>
    <row r="6" spans="1:8">
      <c r="B6" s="5">
        <v>1</v>
      </c>
      <c r="C6" s="10">
        <v>12</v>
      </c>
      <c r="D6" s="10">
        <v>10</v>
      </c>
      <c r="F6" s="13">
        <v>1</v>
      </c>
      <c r="G6" s="7">
        <f>(C6*100)/55</f>
        <v>21.818181818181817</v>
      </c>
      <c r="H6" s="7">
        <f>(D6*100)/22</f>
        <v>45.454545454545453</v>
      </c>
    </row>
    <row r="7" spans="1:8">
      <c r="B7" s="5">
        <v>2</v>
      </c>
      <c r="C7" s="10">
        <v>10</v>
      </c>
      <c r="D7" s="10">
        <v>3</v>
      </c>
      <c r="F7" s="13">
        <v>2</v>
      </c>
      <c r="G7" s="7">
        <f>(C7*100)/55</f>
        <v>18.181818181818183</v>
      </c>
      <c r="H7" s="7">
        <f>(D7*100)/22</f>
        <v>13.636363636363637</v>
      </c>
    </row>
    <row r="8" spans="1:8">
      <c r="B8" s="5">
        <v>3</v>
      </c>
      <c r="C8" s="10">
        <v>4</v>
      </c>
      <c r="D8" s="10">
        <v>7</v>
      </c>
      <c r="F8" s="13">
        <v>3</v>
      </c>
      <c r="G8" s="7">
        <f>(C8*100)/55</f>
        <v>7.2727272727272725</v>
      </c>
      <c r="H8" s="7">
        <f>(D8*100)/22</f>
        <v>31.818181818181817</v>
      </c>
    </row>
    <row r="9" spans="1:8">
      <c r="B9" s="12" t="s">
        <v>77</v>
      </c>
      <c r="C9" s="10">
        <f>SUM(C5:C8)</f>
        <v>55</v>
      </c>
      <c r="D9" s="10">
        <f>SUM(D5:D8)</f>
        <v>22</v>
      </c>
      <c r="F9" s="12" t="s">
        <v>79</v>
      </c>
      <c r="G9" s="11">
        <f>SUM(G5:G8)</f>
        <v>100</v>
      </c>
      <c r="H9" s="11">
        <f>SUM(H5:H8)</f>
        <v>100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A96D3-9965-4202-8923-6AC983AFEE57}">
  <dimension ref="A2:H36"/>
  <sheetViews>
    <sheetView topLeftCell="A17" workbookViewId="0">
      <selection activeCell="C23" sqref="C23"/>
    </sheetView>
  </sheetViews>
  <sheetFormatPr baseColWidth="10" defaultRowHeight="14.5"/>
  <sheetData>
    <row r="2" spans="1:8">
      <c r="A2" t="s">
        <v>98</v>
      </c>
    </row>
    <row r="5" spans="1:8">
      <c r="B5" s="5" t="s">
        <v>15</v>
      </c>
      <c r="E5" s="5" t="s">
        <v>15</v>
      </c>
      <c r="H5" s="5" t="s">
        <v>15</v>
      </c>
    </row>
    <row r="6" spans="1:8">
      <c r="A6" s="3" t="s">
        <v>1</v>
      </c>
      <c r="B6" s="7">
        <v>0.7819111283332939</v>
      </c>
      <c r="D6" s="4" t="s">
        <v>30</v>
      </c>
      <c r="E6" s="7">
        <v>0.14865868010017411</v>
      </c>
      <c r="G6" s="3" t="s">
        <v>55</v>
      </c>
      <c r="H6" s="7">
        <v>9.0572852471027296E-2</v>
      </c>
    </row>
    <row r="7" spans="1:8">
      <c r="A7" s="3" t="s">
        <v>3</v>
      </c>
      <c r="B7" s="7">
        <v>1.9575629354644541</v>
      </c>
      <c r="D7" s="4" t="s">
        <v>31</v>
      </c>
      <c r="E7" s="7">
        <v>0.10234788761466136</v>
      </c>
      <c r="G7" s="4" t="s">
        <v>56</v>
      </c>
      <c r="H7" s="7">
        <v>0.37839299332248888</v>
      </c>
    </row>
    <row r="8" spans="1:8">
      <c r="A8" s="3" t="s">
        <v>2</v>
      </c>
      <c r="B8" s="7">
        <v>0.94573055031829234</v>
      </c>
      <c r="D8" s="4" t="s">
        <v>32</v>
      </c>
      <c r="E8" s="7">
        <v>3.4806696721170802E-2</v>
      </c>
      <c r="G8" s="4" t="s">
        <v>57</v>
      </c>
      <c r="H8" s="7">
        <v>9.5490053914034659E-2</v>
      </c>
    </row>
    <row r="9" spans="1:8">
      <c r="A9" s="4" t="s">
        <v>4</v>
      </c>
      <c r="B9" s="7">
        <v>1.0766301242212346</v>
      </c>
      <c r="D9" s="3" t="s">
        <v>33</v>
      </c>
      <c r="E9" s="7">
        <v>1.8104379895025242</v>
      </c>
      <c r="G9" s="4" t="s">
        <v>58</v>
      </c>
      <c r="H9" s="7">
        <v>9.6789345917338385E-2</v>
      </c>
    </row>
    <row r="10" spans="1:8">
      <c r="A10" s="4" t="s">
        <v>5</v>
      </c>
      <c r="B10" s="7">
        <v>0.2019533104264318</v>
      </c>
      <c r="D10" s="3" t="s">
        <v>34</v>
      </c>
      <c r="E10" s="7">
        <v>4.2409750614144821</v>
      </c>
      <c r="G10" s="4" t="s">
        <v>59</v>
      </c>
      <c r="H10" s="7">
        <v>0.43321627603416202</v>
      </c>
    </row>
    <row r="11" spans="1:8">
      <c r="A11" s="4" t="s">
        <v>6</v>
      </c>
      <c r="B11" s="7">
        <v>0.27806756535529109</v>
      </c>
      <c r="D11" s="3" t="s">
        <v>35</v>
      </c>
      <c r="E11" s="7">
        <v>0.77353195178540202</v>
      </c>
      <c r="G11" s="4" t="s">
        <v>60</v>
      </c>
      <c r="H11" s="7">
        <v>0.30100722903756633</v>
      </c>
    </row>
    <row r="12" spans="1:8">
      <c r="A12" s="4" t="s">
        <v>7</v>
      </c>
      <c r="B12" s="7">
        <v>3.0130721757968493</v>
      </c>
      <c r="D12" s="3" t="s">
        <v>36</v>
      </c>
      <c r="E12" s="7">
        <v>0.14290936082094813</v>
      </c>
      <c r="G12" s="4" t="s">
        <v>61</v>
      </c>
      <c r="H12" s="7">
        <v>1.2242989272883078</v>
      </c>
    </row>
    <row r="13" spans="1:8">
      <c r="A13" s="4" t="s">
        <v>8</v>
      </c>
      <c r="B13" s="7">
        <v>0.1481646704077145</v>
      </c>
      <c r="D13" s="4" t="s">
        <v>37</v>
      </c>
      <c r="E13" s="7">
        <v>8.7575292855359074E-2</v>
      </c>
      <c r="G13" s="3" t="s">
        <v>62</v>
      </c>
      <c r="H13" s="7">
        <v>2.4983597913230118</v>
      </c>
    </row>
    <row r="14" spans="1:8">
      <c r="A14" s="4" t="s">
        <v>9</v>
      </c>
      <c r="B14" s="7">
        <v>3.4554344000679603E-2</v>
      </c>
      <c r="D14" s="4" t="s">
        <v>38</v>
      </c>
      <c r="E14" s="7">
        <v>0.82450381857691846</v>
      </c>
      <c r="G14" s="4" t="s">
        <v>63</v>
      </c>
      <c r="H14" s="7">
        <v>1.4130271083915014</v>
      </c>
    </row>
    <row r="15" spans="1:8">
      <c r="A15" s="4" t="s">
        <v>10</v>
      </c>
      <c r="B15" s="7">
        <v>0.16741035858640577</v>
      </c>
      <c r="D15" s="4" t="s">
        <v>39</v>
      </c>
      <c r="E15" s="7">
        <v>8.53315544937676E-2</v>
      </c>
      <c r="G15" s="3" t="s">
        <v>64</v>
      </c>
      <c r="H15" s="7">
        <v>1.9423451654648574</v>
      </c>
    </row>
    <row r="16" spans="1:8">
      <c r="A16" s="4" t="s">
        <v>11</v>
      </c>
      <c r="B16" s="7">
        <v>1.1093719446073986</v>
      </c>
      <c r="D16" s="4" t="s">
        <v>40</v>
      </c>
      <c r="E16" s="7">
        <v>0.12822263218955385</v>
      </c>
      <c r="G16" s="6" t="s">
        <v>26</v>
      </c>
      <c r="H16" s="7">
        <v>2.605514383489747</v>
      </c>
    </row>
    <row r="17" spans="1:8">
      <c r="A17" s="5" t="s">
        <v>12</v>
      </c>
      <c r="B17" s="7">
        <v>3.5589840071238625</v>
      </c>
      <c r="D17" s="3" t="s">
        <v>42</v>
      </c>
      <c r="E17" s="7">
        <v>0.47877030070800763</v>
      </c>
      <c r="G17" s="6" t="s">
        <v>27</v>
      </c>
      <c r="H17" s="7">
        <v>2.4515078078107311</v>
      </c>
    </row>
    <row r="18" spans="1:8">
      <c r="A18" s="5" t="s">
        <v>13</v>
      </c>
      <c r="B18" s="7">
        <v>3.1228573585972637</v>
      </c>
      <c r="C18" t="s">
        <v>41</v>
      </c>
      <c r="D18" s="6" t="s">
        <v>26</v>
      </c>
      <c r="E18" s="7">
        <v>4.4050974199818436</v>
      </c>
    </row>
    <row r="19" spans="1:8">
      <c r="A19" s="5" t="s">
        <v>14</v>
      </c>
      <c r="B19" s="7">
        <v>3.7600576091109112</v>
      </c>
      <c r="D19" s="6" t="s">
        <v>27</v>
      </c>
      <c r="E19" s="7">
        <v>4.394647282608056</v>
      </c>
    </row>
    <row r="22" spans="1:8">
      <c r="B22" s="5" t="s">
        <v>15</v>
      </c>
      <c r="D22" s="8"/>
      <c r="E22" s="5" t="s">
        <v>15</v>
      </c>
      <c r="H22" s="5" t="s">
        <v>15</v>
      </c>
    </row>
    <row r="23" spans="1:8">
      <c r="A23" s="4" t="s">
        <v>16</v>
      </c>
      <c r="B23" s="9">
        <v>1.191944325494283</v>
      </c>
      <c r="D23" s="3" t="s">
        <v>43</v>
      </c>
      <c r="E23" s="7">
        <v>0.58604975141089621</v>
      </c>
      <c r="G23" s="4" t="s">
        <v>65</v>
      </c>
      <c r="H23" s="7">
        <v>0.53551304923901233</v>
      </c>
    </row>
    <row r="24" spans="1:8">
      <c r="A24" s="3" t="s">
        <v>17</v>
      </c>
      <c r="B24" s="9">
        <v>1.1921021443703581</v>
      </c>
      <c r="D24" s="4" t="s">
        <v>44</v>
      </c>
      <c r="E24" s="7">
        <v>0.11504645103236254</v>
      </c>
      <c r="G24" s="4" t="s">
        <v>66</v>
      </c>
      <c r="H24" s="7">
        <v>0.14167767537196424</v>
      </c>
    </row>
    <row r="25" spans="1:8">
      <c r="A25" s="4" t="s">
        <v>18</v>
      </c>
      <c r="B25" s="9">
        <v>4.2216982798450944E-2</v>
      </c>
      <c r="D25" s="4" t="s">
        <v>45</v>
      </c>
      <c r="E25" s="7">
        <v>0.14910442880436553</v>
      </c>
      <c r="G25" s="3" t="s">
        <v>67</v>
      </c>
      <c r="H25" s="7">
        <v>2.3855301046338959</v>
      </c>
    </row>
    <row r="26" spans="1:8">
      <c r="A26" s="3" t="s">
        <v>19</v>
      </c>
      <c r="B26" s="9">
        <v>1.6407629236533547</v>
      </c>
      <c r="D26" s="4" t="s">
        <v>46</v>
      </c>
      <c r="E26" s="7">
        <v>0.16116400283496393</v>
      </c>
      <c r="G26" s="4" t="s">
        <v>68</v>
      </c>
      <c r="H26" s="7">
        <v>0.91452630773017529</v>
      </c>
    </row>
    <row r="27" spans="1:8">
      <c r="A27" s="3" t="s">
        <v>20</v>
      </c>
      <c r="B27" s="9">
        <v>1.4995631034633412</v>
      </c>
      <c r="D27" s="3" t="s">
        <v>47</v>
      </c>
      <c r="E27" s="7">
        <v>0.87043972605770947</v>
      </c>
      <c r="G27" s="4" t="s">
        <v>69</v>
      </c>
      <c r="H27" s="7">
        <v>0.16788856407750205</v>
      </c>
    </row>
    <row r="28" spans="1:8">
      <c r="A28" s="3" t="s">
        <v>21</v>
      </c>
      <c r="B28" s="9">
        <v>1.7235230702469293</v>
      </c>
      <c r="D28" s="3" t="s">
        <v>48</v>
      </c>
      <c r="E28" s="7">
        <v>1.7247995540117991</v>
      </c>
      <c r="G28" s="3" t="s">
        <v>70</v>
      </c>
      <c r="H28" s="7">
        <v>1.3711797862831998</v>
      </c>
    </row>
    <row r="29" spans="1:8">
      <c r="A29" s="3" t="s">
        <v>22</v>
      </c>
      <c r="B29" s="9">
        <v>1.5476551986412908</v>
      </c>
      <c r="D29" s="4" t="s">
        <v>49</v>
      </c>
      <c r="E29" s="7">
        <v>0.38806720388756394</v>
      </c>
      <c r="G29" s="4" t="s">
        <v>71</v>
      </c>
      <c r="H29" s="7">
        <v>0.30951330824756063</v>
      </c>
    </row>
    <row r="30" spans="1:8">
      <c r="A30" s="4" t="s">
        <v>23</v>
      </c>
      <c r="B30" s="9">
        <v>0.73186004429720453</v>
      </c>
      <c r="D30" s="4" t="s">
        <v>50</v>
      </c>
      <c r="E30" s="7">
        <v>0.22552611689294969</v>
      </c>
      <c r="G30" s="4" t="s">
        <v>72</v>
      </c>
      <c r="H30" s="7">
        <v>1.1416840011040932</v>
      </c>
    </row>
    <row r="31" spans="1:8">
      <c r="A31" s="4" t="s">
        <v>24</v>
      </c>
      <c r="B31" s="9">
        <v>4.2668301324352904E-2</v>
      </c>
      <c r="D31" s="4" t="s">
        <v>51</v>
      </c>
      <c r="E31" s="7">
        <v>8.5045641992911411E-2</v>
      </c>
      <c r="G31" s="3" t="s">
        <v>73</v>
      </c>
      <c r="H31" s="7">
        <v>1.7458182482124029</v>
      </c>
    </row>
    <row r="32" spans="1:8">
      <c r="A32" s="4" t="s">
        <v>25</v>
      </c>
      <c r="B32" s="9">
        <v>0.12445858526307085</v>
      </c>
      <c r="D32" s="4" t="s">
        <v>52</v>
      </c>
      <c r="E32" s="7">
        <v>2.6018537845789468E-2</v>
      </c>
      <c r="G32" s="4" t="s">
        <v>74</v>
      </c>
      <c r="H32" s="7">
        <v>0.6845880240139347</v>
      </c>
    </row>
    <row r="33" spans="1:8">
      <c r="A33" s="6" t="s">
        <v>26</v>
      </c>
      <c r="B33" s="9">
        <v>1.5365993643545792</v>
      </c>
      <c r="D33" s="4" t="s">
        <v>53</v>
      </c>
      <c r="E33" s="7">
        <v>0.29866028385135007</v>
      </c>
      <c r="G33" s="6" t="s">
        <v>26</v>
      </c>
      <c r="H33" s="7">
        <v>1.7984733065381622</v>
      </c>
    </row>
    <row r="34" spans="1:8">
      <c r="A34" s="6" t="s">
        <v>27</v>
      </c>
      <c r="B34" s="9">
        <v>2.4692254989162179</v>
      </c>
      <c r="D34" s="3" t="s">
        <v>54</v>
      </c>
      <c r="E34" s="7">
        <v>0.46734456795663165</v>
      </c>
      <c r="G34" s="6" t="s">
        <v>27</v>
      </c>
      <c r="H34" s="7">
        <v>2.0220586292210285</v>
      </c>
    </row>
    <row r="35" spans="1:8">
      <c r="A35" s="6" t="s">
        <v>28</v>
      </c>
      <c r="B35" s="9">
        <v>2.7687639166170772</v>
      </c>
      <c r="D35" s="6" t="s">
        <v>26</v>
      </c>
      <c r="E35" s="7">
        <v>2.6685464498151834</v>
      </c>
    </row>
    <row r="36" spans="1:8">
      <c r="A36" s="6" t="s">
        <v>29</v>
      </c>
      <c r="B36" s="9">
        <v>1.6872243930170099</v>
      </c>
      <c r="D36" s="6" t="s">
        <v>27</v>
      </c>
      <c r="E36" s="7">
        <v>2.3874014732377264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8279-E35C-450B-B951-47ED48A44CE9}">
  <dimension ref="A2:C16"/>
  <sheetViews>
    <sheetView workbookViewId="0">
      <selection activeCell="E9" sqref="E9"/>
    </sheetView>
  </sheetViews>
  <sheetFormatPr baseColWidth="10" defaultRowHeight="14.5"/>
  <cols>
    <col min="2" max="3" width="10.90625" style="15"/>
  </cols>
  <sheetData>
    <row r="2" spans="1:3">
      <c r="A2" t="s">
        <v>273</v>
      </c>
    </row>
    <row r="4" spans="1:3">
      <c r="C4" s="15" t="s">
        <v>272</v>
      </c>
    </row>
    <row r="5" spans="1:3">
      <c r="B5" s="16" t="s">
        <v>83</v>
      </c>
      <c r="C5" s="17">
        <v>3.146023422376715</v>
      </c>
    </row>
    <row r="6" spans="1:3">
      <c r="B6" s="16" t="s">
        <v>84</v>
      </c>
      <c r="C6" s="17">
        <v>8.5358179780959791</v>
      </c>
    </row>
    <row r="7" spans="1:3">
      <c r="B7" s="16" t="s">
        <v>85</v>
      </c>
      <c r="C7" s="17">
        <v>9.1484631899634561</v>
      </c>
    </row>
    <row r="8" spans="1:3">
      <c r="B8" s="16" t="s">
        <v>86</v>
      </c>
      <c r="C8" s="17">
        <v>4.9882349253293095</v>
      </c>
    </row>
    <row r="9" spans="1:3">
      <c r="B9" s="16" t="s">
        <v>87</v>
      </c>
      <c r="C9" s="17">
        <v>3.9820998916582733</v>
      </c>
    </row>
    <row r="10" spans="1:3">
      <c r="B10" s="16" t="s">
        <v>88</v>
      </c>
      <c r="C10" s="17">
        <v>2.0312750455811254E-2</v>
      </c>
    </row>
    <row r="11" spans="1:3">
      <c r="B11" s="16" t="s">
        <v>89</v>
      </c>
      <c r="C11" s="17">
        <v>7.5286208306051441E-2</v>
      </c>
    </row>
    <row r="12" spans="1:3">
      <c r="B12" s="16" t="s">
        <v>90</v>
      </c>
      <c r="C12" s="17">
        <v>0.41137596529785447</v>
      </c>
    </row>
    <row r="13" spans="1:3">
      <c r="B13" s="16" t="s">
        <v>91</v>
      </c>
      <c r="C13" s="17">
        <v>0.30961116686384166</v>
      </c>
    </row>
    <row r="14" spans="1:3">
      <c r="B14" s="16" t="s">
        <v>80</v>
      </c>
      <c r="C14" s="17">
        <v>1.063285786417824</v>
      </c>
    </row>
    <row r="15" spans="1:3">
      <c r="B15" s="16" t="s">
        <v>81</v>
      </c>
      <c r="C15" s="17">
        <v>0.634428466994991</v>
      </c>
    </row>
    <row r="16" spans="1:3">
      <c r="B16" s="16" t="s">
        <v>82</v>
      </c>
      <c r="C16" s="17">
        <v>1.7453657739398014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0298-0D85-47C0-85E0-5BC7AF0E52B9}">
  <dimension ref="A2:C11"/>
  <sheetViews>
    <sheetView workbookViewId="0">
      <selection activeCell="F12" sqref="F12"/>
    </sheetView>
  </sheetViews>
  <sheetFormatPr baseColWidth="10" defaultRowHeight="14.5"/>
  <sheetData>
    <row r="2" spans="1:3">
      <c r="A2" t="s">
        <v>99</v>
      </c>
    </row>
    <row r="5" spans="1:3">
      <c r="C5" s="10" t="s">
        <v>276</v>
      </c>
    </row>
    <row r="6" spans="1:3">
      <c r="B6" s="10" t="s">
        <v>92</v>
      </c>
      <c r="C6" s="7">
        <v>0.26617235560213603</v>
      </c>
    </row>
    <row r="7" spans="1:3">
      <c r="B7" s="10" t="s">
        <v>92</v>
      </c>
      <c r="C7" s="7">
        <v>0.13857517448909065</v>
      </c>
    </row>
    <row r="8" spans="1:3">
      <c r="B8" s="10" t="s">
        <v>92</v>
      </c>
      <c r="C8" s="7">
        <v>0.2681651352898618</v>
      </c>
    </row>
    <row r="9" spans="1:3">
      <c r="B9" s="10" t="s">
        <v>93</v>
      </c>
      <c r="C9" s="7">
        <v>0.50786893572805336</v>
      </c>
    </row>
    <row r="10" spans="1:3">
      <c r="B10" s="10" t="s">
        <v>93</v>
      </c>
      <c r="C10" s="7">
        <v>0.60918992467546695</v>
      </c>
    </row>
    <row r="11" spans="1:3">
      <c r="B11" s="10" t="s">
        <v>93</v>
      </c>
      <c r="C11" s="7">
        <v>0.66045608859636584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F6AE-C608-470A-83DF-DED36EC6A767}">
  <dimension ref="A2:G8"/>
  <sheetViews>
    <sheetView workbookViewId="0">
      <selection activeCell="G9" sqref="G9"/>
    </sheetView>
  </sheetViews>
  <sheetFormatPr baseColWidth="10" defaultRowHeight="14.5"/>
  <sheetData>
    <row r="2" spans="1:7">
      <c r="A2" t="s">
        <v>100</v>
      </c>
    </row>
    <row r="3" spans="1:7">
      <c r="A3" t="s">
        <v>277</v>
      </c>
    </row>
    <row r="5" spans="1:7">
      <c r="C5" s="5" t="s">
        <v>278</v>
      </c>
      <c r="D5" s="5" t="s">
        <v>279</v>
      </c>
      <c r="E5" s="5" t="s">
        <v>280</v>
      </c>
    </row>
    <row r="6" spans="1:7">
      <c r="B6" s="22" t="s">
        <v>94</v>
      </c>
      <c r="C6" s="11">
        <v>1</v>
      </c>
      <c r="D6" s="11">
        <v>1</v>
      </c>
      <c r="E6" s="11">
        <v>1</v>
      </c>
      <c r="G6" s="8"/>
    </row>
    <row r="7" spans="1:7">
      <c r="B7" s="22" t="s">
        <v>95</v>
      </c>
      <c r="C7" s="11">
        <v>1.3</v>
      </c>
      <c r="D7" s="11">
        <v>1.24</v>
      </c>
      <c r="E7" s="11">
        <v>1.1399999999999999</v>
      </c>
      <c r="G7" s="18"/>
    </row>
    <row r="8" spans="1:7">
      <c r="B8" s="22" t="s">
        <v>96</v>
      </c>
      <c r="C8" s="11">
        <v>0.83</v>
      </c>
      <c r="D8" s="11">
        <v>0.78</v>
      </c>
      <c r="E8" s="11">
        <v>0.7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7AB4D-4F39-4DB8-B0DF-1AD873AF5783}">
  <dimension ref="A3:D14"/>
  <sheetViews>
    <sheetView workbookViewId="0">
      <selection activeCell="G7" sqref="G7"/>
    </sheetView>
  </sheetViews>
  <sheetFormatPr baseColWidth="10" defaultRowHeight="14.5"/>
  <sheetData>
    <row r="3" spans="1:4">
      <c r="A3" t="s">
        <v>105</v>
      </c>
    </row>
    <row r="5" spans="1:4">
      <c r="C5" s="23" t="s">
        <v>103</v>
      </c>
      <c r="D5" s="23" t="s">
        <v>104</v>
      </c>
    </row>
    <row r="6" spans="1:4">
      <c r="B6" s="10" t="s">
        <v>101</v>
      </c>
      <c r="C6" s="24">
        <v>2.0342517156860997E-2</v>
      </c>
      <c r="D6" s="24">
        <v>1.38716760163155</v>
      </c>
    </row>
    <row r="7" spans="1:4">
      <c r="B7" s="10" t="s">
        <v>101</v>
      </c>
      <c r="C7" s="24">
        <v>0.11265618163349843</v>
      </c>
      <c r="D7" s="24">
        <v>0.98560666644387851</v>
      </c>
    </row>
    <row r="8" spans="1:4">
      <c r="B8" s="10" t="s">
        <v>101</v>
      </c>
      <c r="C8" s="24">
        <v>0.35141300430319916</v>
      </c>
      <c r="D8" s="24">
        <v>1.1139258253099609</v>
      </c>
    </row>
    <row r="9" spans="1:4">
      <c r="B9" s="10" t="s">
        <v>102</v>
      </c>
      <c r="C9" s="24">
        <v>0.71622092918418667</v>
      </c>
      <c r="D9" s="24">
        <v>0.52558290189365087</v>
      </c>
    </row>
    <row r="10" spans="1:4">
      <c r="B10" s="10" t="s">
        <v>102</v>
      </c>
      <c r="C10" s="24">
        <v>0.48711263173835095</v>
      </c>
      <c r="D10" s="24">
        <v>0.58269691107460586</v>
      </c>
    </row>
    <row r="11" spans="1:4">
      <c r="B11" s="10" t="s">
        <v>102</v>
      </c>
      <c r="C11" s="24">
        <v>0.25974432735509501</v>
      </c>
      <c r="D11" s="24">
        <v>0.36418290838584338</v>
      </c>
    </row>
    <row r="12" spans="1:4">
      <c r="B12" s="10" t="s">
        <v>92</v>
      </c>
      <c r="C12" s="24">
        <v>1.1262256873142329</v>
      </c>
      <c r="D12" s="24">
        <v>5.9235717870923729E-2</v>
      </c>
    </row>
    <row r="13" spans="1:4">
      <c r="B13" s="10" t="s">
        <v>92</v>
      </c>
      <c r="C13" s="24">
        <v>1.1400662046932146</v>
      </c>
      <c r="D13" s="24">
        <v>0.20078378000456079</v>
      </c>
    </row>
    <row r="14" spans="1:4">
      <c r="B14" s="10" t="s">
        <v>92</v>
      </c>
      <c r="C14" s="24">
        <v>1.1738408334518624</v>
      </c>
      <c r="D14" s="24">
        <v>0.12602781337164848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9D98-D2C0-4A94-BFE5-81DCFDEC57CC}">
  <dimension ref="A2:I30"/>
  <sheetViews>
    <sheetView zoomScale="99" zoomScaleNormal="99" workbookViewId="0">
      <selection activeCell="I19" sqref="I19"/>
    </sheetView>
  </sheetViews>
  <sheetFormatPr baseColWidth="10" defaultRowHeight="14.5"/>
  <cols>
    <col min="2" max="9" width="10.90625" style="15"/>
  </cols>
  <sheetData>
    <row r="2" spans="1:9">
      <c r="A2" t="s">
        <v>123</v>
      </c>
    </row>
    <row r="4" spans="1:9">
      <c r="B4" s="15" t="s">
        <v>110</v>
      </c>
      <c r="F4" s="15" t="s">
        <v>111</v>
      </c>
    </row>
    <row r="5" spans="1:9">
      <c r="G5" s="25"/>
      <c r="H5" s="25"/>
      <c r="I5" s="26"/>
    </row>
    <row r="6" spans="1:9">
      <c r="B6" s="15" t="s">
        <v>108</v>
      </c>
      <c r="C6" s="28" t="s">
        <v>107</v>
      </c>
      <c r="E6" s="25"/>
      <c r="F6" s="15" t="s">
        <v>108</v>
      </c>
      <c r="G6" s="28" t="s">
        <v>107</v>
      </c>
      <c r="H6"/>
      <c r="I6"/>
    </row>
    <row r="7" spans="1:9">
      <c r="B7" s="27" t="s">
        <v>106</v>
      </c>
      <c r="C7" s="9">
        <v>0.77124374135259999</v>
      </c>
      <c r="E7" s="25"/>
      <c r="F7" s="11" t="s">
        <v>106</v>
      </c>
      <c r="G7" s="7">
        <v>1.3864766283807726</v>
      </c>
      <c r="H7"/>
      <c r="I7"/>
    </row>
    <row r="8" spans="1:9">
      <c r="B8" s="27" t="s">
        <v>106</v>
      </c>
      <c r="C8" s="9">
        <v>0.54805701461822776</v>
      </c>
      <c r="E8" s="25"/>
      <c r="F8" s="11" t="s">
        <v>106</v>
      </c>
      <c r="G8" s="7">
        <v>1.6381044921121706</v>
      </c>
      <c r="H8"/>
      <c r="I8"/>
    </row>
    <row r="9" spans="1:9">
      <c r="B9" s="27" t="s">
        <v>0</v>
      </c>
      <c r="C9" s="9">
        <v>0.31644878001767135</v>
      </c>
      <c r="E9" s="25"/>
      <c r="F9" s="11" t="s">
        <v>0</v>
      </c>
      <c r="G9" s="7">
        <v>1.6155993730571185</v>
      </c>
      <c r="H9"/>
      <c r="I9"/>
    </row>
    <row r="10" spans="1:9">
      <c r="B10" s="27" t="s">
        <v>0</v>
      </c>
      <c r="C10" s="9">
        <v>0.12087061098240112</v>
      </c>
      <c r="E10" s="25"/>
      <c r="F10" s="11" t="s">
        <v>0</v>
      </c>
      <c r="G10" s="7">
        <v>1.4510956927511498</v>
      </c>
      <c r="H10"/>
      <c r="I10"/>
    </row>
    <row r="11" spans="1:9">
      <c r="E11" s="25"/>
      <c r="G11"/>
      <c r="H11"/>
      <c r="I11" s="19"/>
    </row>
    <row r="12" spans="1:9">
      <c r="B12" s="15" t="s">
        <v>109</v>
      </c>
      <c r="C12" s="30" t="s">
        <v>107</v>
      </c>
      <c r="E12" s="25"/>
      <c r="F12" s="31" t="s">
        <v>109</v>
      </c>
      <c r="G12" s="30" t="s">
        <v>107</v>
      </c>
      <c r="H12"/>
      <c r="I12"/>
    </row>
    <row r="13" spans="1:9">
      <c r="B13" s="27" t="s">
        <v>106</v>
      </c>
      <c r="C13" s="9">
        <v>0.52516846323081101</v>
      </c>
      <c r="F13" s="11" t="s">
        <v>106</v>
      </c>
      <c r="G13" s="7">
        <v>1.3414864992797675</v>
      </c>
      <c r="H13"/>
      <c r="I13"/>
    </row>
    <row r="14" spans="1:9">
      <c r="B14" s="27" t="s">
        <v>106</v>
      </c>
      <c r="C14" s="9">
        <v>0.36724826744356276</v>
      </c>
      <c r="F14" s="11" t="s">
        <v>106</v>
      </c>
      <c r="G14" s="7">
        <v>1.6342713138264275</v>
      </c>
      <c r="H14"/>
      <c r="I14"/>
    </row>
    <row r="15" spans="1:9">
      <c r="B15" s="27" t="s">
        <v>0</v>
      </c>
      <c r="C15" s="9">
        <v>0.21302151672625697</v>
      </c>
      <c r="F15" s="11" t="s">
        <v>0</v>
      </c>
      <c r="G15" s="7">
        <v>1.591214542546221</v>
      </c>
      <c r="H15"/>
      <c r="I15"/>
    </row>
    <row r="16" spans="1:9">
      <c r="B16" s="27" t="s">
        <v>0</v>
      </c>
      <c r="C16" s="9">
        <v>0.24961950602582678</v>
      </c>
      <c r="F16" s="11" t="s">
        <v>0</v>
      </c>
      <c r="G16" s="7">
        <v>1.5473469088297802</v>
      </c>
      <c r="H16"/>
      <c r="I16"/>
    </row>
    <row r="18" spans="2:9">
      <c r="B18" s="15" t="s">
        <v>112</v>
      </c>
      <c r="F18" s="15" t="s">
        <v>113</v>
      </c>
    </row>
    <row r="20" spans="2:9">
      <c r="B20" s="15" t="s">
        <v>108</v>
      </c>
      <c r="C20" s="28" t="s">
        <v>107</v>
      </c>
      <c r="F20" s="15" t="s">
        <v>108</v>
      </c>
      <c r="G20" s="28" t="s">
        <v>107</v>
      </c>
      <c r="H20"/>
      <c r="I20"/>
    </row>
    <row r="21" spans="2:9">
      <c r="B21" s="10" t="s">
        <v>106</v>
      </c>
      <c r="C21" s="7">
        <v>1.3843450050351094</v>
      </c>
      <c r="F21" s="10" t="s">
        <v>106</v>
      </c>
      <c r="G21" s="7">
        <v>1.8345342633352548</v>
      </c>
      <c r="H21"/>
      <c r="I21"/>
    </row>
    <row r="22" spans="2:9">
      <c r="B22" s="10" t="s">
        <v>106</v>
      </c>
      <c r="C22" s="7">
        <v>1.1710953909857111</v>
      </c>
      <c r="F22" s="10" t="s">
        <v>106</v>
      </c>
      <c r="G22" s="7">
        <v>1.8039278693292407</v>
      </c>
      <c r="H22"/>
      <c r="I22"/>
    </row>
    <row r="23" spans="2:9">
      <c r="B23" s="10" t="s">
        <v>0</v>
      </c>
      <c r="C23" s="7">
        <v>0.38779703037131208</v>
      </c>
      <c r="F23" s="10" t="s">
        <v>0</v>
      </c>
      <c r="G23" s="7">
        <v>1.9294353284110763</v>
      </c>
      <c r="H23"/>
      <c r="I23"/>
    </row>
    <row r="24" spans="2:9">
      <c r="B24" s="10" t="s">
        <v>0</v>
      </c>
      <c r="C24" s="7">
        <v>0.23094583803490848</v>
      </c>
      <c r="F24" s="10" t="s">
        <v>0</v>
      </c>
      <c r="G24" s="7">
        <v>2.3046326662304861</v>
      </c>
      <c r="H24"/>
      <c r="I24"/>
    </row>
    <row r="25" spans="2:9">
      <c r="B25"/>
      <c r="C25" s="19"/>
      <c r="F25"/>
      <c r="G25" s="19"/>
      <c r="H25"/>
      <c r="I25"/>
    </row>
    <row r="26" spans="2:9">
      <c r="B26" s="15" t="s">
        <v>109</v>
      </c>
      <c r="C26" s="30" t="s">
        <v>107</v>
      </c>
      <c r="F26" s="15" t="s">
        <v>109</v>
      </c>
      <c r="G26" s="30" t="s">
        <v>107</v>
      </c>
      <c r="H26"/>
      <c r="I26"/>
    </row>
    <row r="27" spans="2:9">
      <c r="B27" s="10" t="s">
        <v>106</v>
      </c>
      <c r="C27" s="7">
        <v>0.62921971519701658</v>
      </c>
      <c r="F27" s="10" t="s">
        <v>106</v>
      </c>
      <c r="G27" s="7">
        <v>1.5777491899516634</v>
      </c>
      <c r="H27"/>
      <c r="I27"/>
    </row>
    <row r="28" spans="2:9">
      <c r="B28" s="10" t="s">
        <v>106</v>
      </c>
      <c r="C28" s="7">
        <v>0.99880373176119763</v>
      </c>
      <c r="F28" s="10" t="s">
        <v>106</v>
      </c>
      <c r="G28" s="7">
        <v>1.7385732690434637</v>
      </c>
      <c r="H28"/>
      <c r="I28"/>
    </row>
    <row r="29" spans="2:9">
      <c r="B29" s="10" t="s">
        <v>0</v>
      </c>
      <c r="C29" s="7">
        <v>0.2534202412222159</v>
      </c>
      <c r="F29" s="10" t="s">
        <v>0</v>
      </c>
      <c r="G29" s="7">
        <v>1.6503496389132046</v>
      </c>
      <c r="H29"/>
      <c r="I29"/>
    </row>
    <row r="30" spans="2:9">
      <c r="B30" s="10" t="s">
        <v>0</v>
      </c>
      <c r="C30" s="7">
        <v>0.17025937593462223</v>
      </c>
      <c r="F30" s="10" t="s">
        <v>0</v>
      </c>
      <c r="G30" s="7">
        <v>1.8122669623262424</v>
      </c>
      <c r="H30"/>
      <c r="I3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2C03-BC3B-444A-9FF6-5BAD7FDDB73C}">
  <dimension ref="A2:E28"/>
  <sheetViews>
    <sheetView topLeftCell="A4" workbookViewId="0">
      <selection activeCell="H26" sqref="H26"/>
    </sheetView>
  </sheetViews>
  <sheetFormatPr baseColWidth="10" defaultRowHeight="14.5"/>
  <cols>
    <col min="4" max="4" width="13" customWidth="1"/>
  </cols>
  <sheetData>
    <row r="2" spans="1:5">
      <c r="A2" s="76" t="s">
        <v>292</v>
      </c>
    </row>
    <row r="5" spans="1:5" ht="15.5">
      <c r="B5" s="78"/>
      <c r="C5" s="78"/>
      <c r="D5" s="78"/>
      <c r="E5" s="78"/>
    </row>
    <row r="6" spans="1:5" ht="15.5">
      <c r="B6" s="78"/>
      <c r="C6" s="78"/>
      <c r="D6" s="81" t="s">
        <v>141</v>
      </c>
      <c r="E6" s="78"/>
    </row>
    <row r="7" spans="1:5" ht="15.5">
      <c r="B7" s="79" t="s">
        <v>291</v>
      </c>
      <c r="C7" s="80" t="s">
        <v>115</v>
      </c>
      <c r="D7" s="82">
        <v>0.9859364759742788</v>
      </c>
      <c r="E7" s="78"/>
    </row>
    <row r="8" spans="1:5" ht="15.5">
      <c r="B8" s="79" t="s">
        <v>291</v>
      </c>
      <c r="C8" s="80" t="s">
        <v>117</v>
      </c>
      <c r="D8" s="82">
        <v>1.0267859317251444</v>
      </c>
      <c r="E8" s="78"/>
    </row>
    <row r="9" spans="1:5" ht="15.5">
      <c r="B9" s="80" t="s">
        <v>219</v>
      </c>
      <c r="C9" s="80" t="s">
        <v>115</v>
      </c>
      <c r="D9" s="82">
        <v>1.326529992101005</v>
      </c>
      <c r="E9" s="78"/>
    </row>
    <row r="10" spans="1:5" ht="15.5">
      <c r="B10" s="80" t="s">
        <v>219</v>
      </c>
      <c r="C10" s="80" t="s">
        <v>117</v>
      </c>
      <c r="D10" s="82">
        <v>1.0938188851260386</v>
      </c>
      <c r="E10" s="78"/>
    </row>
    <row r="11" spans="1:5" ht="15.5">
      <c r="B11" s="79" t="s">
        <v>291</v>
      </c>
      <c r="C11" s="80" t="s">
        <v>118</v>
      </c>
      <c r="D11" s="82">
        <v>7.2213082255773E-3</v>
      </c>
      <c r="E11" s="78"/>
    </row>
    <row r="12" spans="1:5" ht="15.5">
      <c r="B12" s="79" t="s">
        <v>291</v>
      </c>
      <c r="C12" s="80" t="s">
        <v>119</v>
      </c>
      <c r="D12" s="82">
        <v>5.7031461149607988E-3</v>
      </c>
      <c r="E12" s="78"/>
    </row>
    <row r="13" spans="1:5" ht="15.5">
      <c r="B13" s="80" t="s">
        <v>219</v>
      </c>
      <c r="C13" s="80" t="s">
        <v>118</v>
      </c>
      <c r="D13" s="82">
        <v>0.23065616159316588</v>
      </c>
      <c r="E13" s="78"/>
    </row>
    <row r="14" spans="1:5" ht="15.5">
      <c r="B14" s="80" t="s">
        <v>219</v>
      </c>
      <c r="C14" s="80" t="s">
        <v>119</v>
      </c>
      <c r="D14" s="82">
        <v>0.18756757705175817</v>
      </c>
      <c r="E14" s="78"/>
    </row>
    <row r="15" spans="1:5" ht="15.5">
      <c r="B15" s="78"/>
      <c r="C15" s="78"/>
      <c r="D15" s="78"/>
      <c r="E15" s="78"/>
    </row>
    <row r="16" spans="1:5" ht="15.5">
      <c r="B16" s="78"/>
      <c r="C16" s="78"/>
      <c r="D16" s="78"/>
      <c r="E16" s="78"/>
    </row>
    <row r="17" spans="2:5" ht="15.5">
      <c r="B17" s="78"/>
      <c r="C17" s="78"/>
      <c r="D17" s="78"/>
      <c r="E17" s="78"/>
    </row>
    <row r="18" spans="2:5" ht="15.5">
      <c r="B18" s="78"/>
      <c r="C18" s="78"/>
      <c r="D18" s="78"/>
      <c r="E18" s="78"/>
    </row>
    <row r="19" spans="2:5" ht="15.5">
      <c r="B19" s="78"/>
      <c r="C19" s="78"/>
      <c r="D19" s="83" t="s">
        <v>290</v>
      </c>
      <c r="E19" s="78"/>
    </row>
    <row r="20" spans="2:5" ht="15.5">
      <c r="B20" s="79" t="s">
        <v>291</v>
      </c>
      <c r="C20" s="80" t="s">
        <v>115</v>
      </c>
      <c r="D20" s="82">
        <v>0.24362682009441219</v>
      </c>
      <c r="E20" s="78"/>
    </row>
    <row r="21" spans="2:5" ht="15.5">
      <c r="B21" s="79" t="s">
        <v>291</v>
      </c>
      <c r="C21" s="80" t="s">
        <v>117</v>
      </c>
      <c r="D21" s="82">
        <v>0.16097934197250446</v>
      </c>
      <c r="E21" s="78"/>
    </row>
    <row r="22" spans="2:5" ht="15.5">
      <c r="B22" s="80" t="s">
        <v>219</v>
      </c>
      <c r="C22" s="80" t="s">
        <v>115</v>
      </c>
      <c r="D22" s="82">
        <v>5.2378388729500208E-2</v>
      </c>
      <c r="E22" s="78"/>
    </row>
    <row r="23" spans="2:5" ht="15.5">
      <c r="B23" s="80" t="s">
        <v>219</v>
      </c>
      <c r="C23" s="80" t="s">
        <v>117</v>
      </c>
      <c r="D23" s="82">
        <v>4.317980651449245E-2</v>
      </c>
      <c r="E23" s="78"/>
    </row>
    <row r="24" spans="2:5" ht="15.5">
      <c r="B24" s="79" t="s">
        <v>291</v>
      </c>
      <c r="C24" s="80" t="s">
        <v>118</v>
      </c>
      <c r="D24" s="82">
        <v>1.0409265216781622</v>
      </c>
      <c r="E24" s="78"/>
    </row>
    <row r="25" spans="2:5" ht="15.5">
      <c r="B25" s="79" t="s">
        <v>291</v>
      </c>
      <c r="C25" s="80" t="s">
        <v>119</v>
      </c>
      <c r="D25" s="82">
        <v>0.87437673931251825</v>
      </c>
      <c r="E25" s="78"/>
    </row>
    <row r="26" spans="2:5" ht="15.5">
      <c r="B26" s="80" t="s">
        <v>219</v>
      </c>
      <c r="C26" s="80" t="s">
        <v>118</v>
      </c>
      <c r="D26" s="82">
        <v>0.87967969898272513</v>
      </c>
      <c r="E26" s="78"/>
    </row>
    <row r="27" spans="2:5" ht="15.5">
      <c r="B27" s="80" t="s">
        <v>219</v>
      </c>
      <c r="C27" s="80" t="s">
        <v>119</v>
      </c>
      <c r="D27" s="82">
        <v>0.44968631095577516</v>
      </c>
      <c r="E27" s="78"/>
    </row>
    <row r="28" spans="2:5" ht="15.5">
      <c r="B28" s="78"/>
      <c r="C28" s="78"/>
      <c r="D28" s="78"/>
      <c r="E28" s="7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278D-48D1-41F0-BF67-55A57CF549C5}">
  <dimension ref="A2:O20"/>
  <sheetViews>
    <sheetView workbookViewId="0">
      <selection activeCell="G11" sqref="G11"/>
    </sheetView>
  </sheetViews>
  <sheetFormatPr baseColWidth="10" defaultRowHeight="14.5"/>
  <cols>
    <col min="11" max="15" width="10.90625" style="15"/>
  </cols>
  <sheetData>
    <row r="2" spans="1:15">
      <c r="A2" t="s">
        <v>289</v>
      </c>
    </row>
    <row r="4" spans="1:15">
      <c r="C4" t="s">
        <v>138</v>
      </c>
      <c r="D4" t="s">
        <v>139</v>
      </c>
    </row>
    <row r="5" spans="1:15">
      <c r="B5" s="20" t="s">
        <v>140</v>
      </c>
      <c r="C5" s="71" t="s">
        <v>141</v>
      </c>
      <c r="D5" s="71" t="s">
        <v>141</v>
      </c>
      <c r="G5" s="15"/>
      <c r="H5" s="15"/>
      <c r="I5" s="15"/>
      <c r="J5" s="15"/>
      <c r="L5"/>
      <c r="M5"/>
      <c r="N5"/>
      <c r="O5"/>
    </row>
    <row r="6" spans="1:15">
      <c r="B6" s="10" t="s">
        <v>142</v>
      </c>
      <c r="C6" s="10">
        <v>0.7333145395522952</v>
      </c>
      <c r="D6" s="10">
        <v>1.0678308335170565</v>
      </c>
      <c r="G6" s="25"/>
      <c r="H6" s="42"/>
      <c r="I6" s="15"/>
      <c r="J6" s="25"/>
      <c r="K6" s="42"/>
      <c r="L6"/>
      <c r="M6"/>
      <c r="N6"/>
      <c r="O6"/>
    </row>
    <row r="7" spans="1:15">
      <c r="B7" s="10" t="s">
        <v>143</v>
      </c>
      <c r="C7" s="10">
        <v>0.98882453630913847</v>
      </c>
      <c r="D7" s="10">
        <v>1.0931971142364403</v>
      </c>
      <c r="G7" s="25"/>
      <c r="H7" s="15"/>
      <c r="I7" s="15"/>
      <c r="J7" s="25"/>
      <c r="L7"/>
      <c r="M7"/>
      <c r="N7"/>
      <c r="O7"/>
    </row>
    <row r="8" spans="1:15">
      <c r="B8" s="10" t="s">
        <v>144</v>
      </c>
      <c r="C8" s="10">
        <v>0.97833195147653862</v>
      </c>
      <c r="D8" s="10">
        <v>1.5496601666660872</v>
      </c>
      <c r="G8" s="25"/>
      <c r="H8" s="15"/>
      <c r="I8" s="15"/>
      <c r="J8" s="25"/>
      <c r="L8"/>
      <c r="M8"/>
      <c r="N8"/>
      <c r="O8"/>
    </row>
    <row r="9" spans="1:15">
      <c r="B9" s="29" t="s">
        <v>145</v>
      </c>
      <c r="C9" s="29">
        <v>0.34460759116162515</v>
      </c>
      <c r="D9" s="29">
        <v>0.33015137275697576</v>
      </c>
      <c r="G9" s="25"/>
      <c r="H9" s="15"/>
      <c r="I9" s="15"/>
      <c r="J9" s="25"/>
      <c r="L9"/>
      <c r="M9"/>
      <c r="N9"/>
      <c r="O9"/>
    </row>
    <row r="10" spans="1:15">
      <c r="B10" s="29" t="s">
        <v>146</v>
      </c>
      <c r="C10" s="29">
        <v>1.3142150622599145</v>
      </c>
      <c r="D10" s="29">
        <v>1.1846552542480411</v>
      </c>
      <c r="G10" s="15"/>
      <c r="H10" s="15"/>
      <c r="I10" s="15"/>
      <c r="J10" s="15"/>
      <c r="L10"/>
      <c r="M10"/>
      <c r="N10"/>
      <c r="O10"/>
    </row>
    <row r="11" spans="1:15">
      <c r="B11" s="29" t="s">
        <v>147</v>
      </c>
      <c r="C11" s="29">
        <v>0.48462069086117349</v>
      </c>
      <c r="D11" s="29">
        <v>0.8418635783188374</v>
      </c>
      <c r="G11" s="15"/>
      <c r="H11" s="15"/>
      <c r="I11" s="15"/>
      <c r="J11" s="15"/>
      <c r="L11"/>
      <c r="M11"/>
      <c r="N11"/>
      <c r="O11"/>
    </row>
    <row r="13" spans="1:15">
      <c r="B13" s="41"/>
      <c r="C13" t="s">
        <v>138</v>
      </c>
      <c r="D13" t="s">
        <v>139</v>
      </c>
    </row>
    <row r="14" spans="1:15">
      <c r="B14" s="20" t="s">
        <v>148</v>
      </c>
      <c r="C14" s="71" t="s">
        <v>141</v>
      </c>
      <c r="D14" s="71" t="s">
        <v>141</v>
      </c>
      <c r="G14" s="15"/>
      <c r="H14" s="15"/>
      <c r="I14" s="15"/>
      <c r="J14" s="15"/>
      <c r="L14"/>
      <c r="M14"/>
      <c r="N14"/>
      <c r="O14"/>
    </row>
    <row r="15" spans="1:15">
      <c r="B15" s="10" t="s">
        <v>142</v>
      </c>
      <c r="C15" s="10">
        <v>0.93419278005419404</v>
      </c>
      <c r="D15" s="10">
        <v>1.4453401375788775</v>
      </c>
      <c r="G15" s="15"/>
      <c r="H15" s="15"/>
      <c r="I15" s="15"/>
      <c r="J15" s="15"/>
      <c r="L15"/>
      <c r="M15"/>
      <c r="N15"/>
      <c r="O15"/>
    </row>
    <row r="16" spans="1:15">
      <c r="B16" s="10" t="s">
        <v>143</v>
      </c>
      <c r="C16" s="10">
        <v>0.91179390960882534</v>
      </c>
      <c r="D16" s="10">
        <v>1.2552492317219108</v>
      </c>
      <c r="G16" s="15"/>
      <c r="H16" s="15"/>
      <c r="I16" s="15"/>
      <c r="J16" s="15"/>
      <c r="L16"/>
      <c r="M16"/>
      <c r="N16"/>
      <c r="O16"/>
    </row>
    <row r="17" spans="2:15">
      <c r="B17" s="10" t="s">
        <v>144</v>
      </c>
      <c r="C17" s="10">
        <v>0.74560073485454503</v>
      </c>
      <c r="D17" s="10">
        <v>0.99354439016106444</v>
      </c>
      <c r="G17" s="15"/>
      <c r="H17" s="15"/>
      <c r="I17" s="15"/>
      <c r="J17" s="15"/>
      <c r="L17"/>
      <c r="M17"/>
      <c r="N17"/>
      <c r="O17"/>
    </row>
    <row r="18" spans="2:15">
      <c r="B18" s="10" t="s">
        <v>145</v>
      </c>
      <c r="C18" s="10">
        <v>0.81094704973778697</v>
      </c>
      <c r="D18" s="10">
        <v>0.91876612899571541</v>
      </c>
      <c r="G18" s="15"/>
      <c r="H18" s="15"/>
      <c r="I18" s="15"/>
      <c r="J18" s="15"/>
      <c r="L18"/>
      <c r="M18"/>
      <c r="N18"/>
      <c r="O18"/>
    </row>
    <row r="19" spans="2:15">
      <c r="B19" s="10" t="s">
        <v>146</v>
      </c>
      <c r="C19" s="10">
        <v>0.82978689218660528</v>
      </c>
      <c r="D19" s="10">
        <v>0.94231208225121632</v>
      </c>
      <c r="G19" s="15"/>
      <c r="H19" s="15"/>
      <c r="I19" s="15"/>
      <c r="J19" s="15"/>
      <c r="L19"/>
      <c r="M19"/>
      <c r="N19"/>
      <c r="O19"/>
    </row>
    <row r="20" spans="2:15">
      <c r="B20" s="10" t="s">
        <v>147</v>
      </c>
      <c r="C20" s="10">
        <v>0.75815952847915491</v>
      </c>
      <c r="D20" s="10">
        <v>0.96583856071363872</v>
      </c>
      <c r="G20" s="15"/>
      <c r="H20" s="15"/>
      <c r="I20" s="15"/>
      <c r="J20" s="15"/>
      <c r="L20"/>
      <c r="M20"/>
      <c r="N20"/>
      <c r="O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CCED-F25E-4B86-ADF7-8EE1F6FDB155}">
  <dimension ref="A2:F11"/>
  <sheetViews>
    <sheetView workbookViewId="0">
      <selection activeCell="H16" sqref="H16"/>
    </sheetView>
  </sheetViews>
  <sheetFormatPr baseColWidth="10" defaultRowHeight="14.5"/>
  <sheetData>
    <row r="2" spans="1:6">
      <c r="A2" t="s">
        <v>281</v>
      </c>
    </row>
    <row r="5" spans="1:6">
      <c r="C5" s="77" t="s">
        <v>157</v>
      </c>
      <c r="D5" s="77" t="s">
        <v>141</v>
      </c>
      <c r="E5" s="77" t="s">
        <v>288</v>
      </c>
      <c r="F5" s="43" t="s">
        <v>104</v>
      </c>
    </row>
    <row r="6" spans="1:6">
      <c r="B6" s="10" t="s">
        <v>282</v>
      </c>
      <c r="C6" s="7">
        <v>1.9033576651715958</v>
      </c>
      <c r="D6" s="7">
        <v>0.83408369999999998</v>
      </c>
      <c r="E6" s="7">
        <v>1.1484071785366985</v>
      </c>
      <c r="F6" s="7">
        <v>0.67186222560279607</v>
      </c>
    </row>
    <row r="7" spans="1:6">
      <c r="B7" s="10" t="s">
        <v>283</v>
      </c>
      <c r="C7" s="7">
        <v>1.6939230146340625</v>
      </c>
      <c r="D7" s="7">
        <v>0.79133399999999998</v>
      </c>
      <c r="E7" s="7">
        <v>0.77077309601065114</v>
      </c>
      <c r="F7" s="7">
        <v>0.2782564702026184</v>
      </c>
    </row>
    <row r="8" spans="1:6">
      <c r="B8" s="10" t="s">
        <v>284</v>
      </c>
      <c r="C8" s="7">
        <v>1.0497578293342711</v>
      </c>
      <c r="D8" s="7">
        <v>0.40719759999999999</v>
      </c>
      <c r="E8" s="7">
        <v>1.1898397566633643</v>
      </c>
      <c r="F8" s="7">
        <v>0.44388679429283084</v>
      </c>
    </row>
    <row r="9" spans="1:6">
      <c r="B9" s="10" t="s">
        <v>285</v>
      </c>
      <c r="C9" s="7">
        <v>0.28154512312470342</v>
      </c>
      <c r="D9" s="7">
        <v>3.0995419999999999E-2</v>
      </c>
      <c r="E9" s="7">
        <v>2.4002786512346352</v>
      </c>
      <c r="F9" s="7">
        <v>0.73284395626954424</v>
      </c>
    </row>
    <row r="10" spans="1:6">
      <c r="B10" s="10" t="s">
        <v>286</v>
      </c>
      <c r="C10" s="7">
        <v>0.37581448902173359</v>
      </c>
      <c r="D10" s="7">
        <v>3.99954E-2</v>
      </c>
      <c r="E10" s="7">
        <v>2.9237738212495441</v>
      </c>
      <c r="F10" s="7">
        <v>0.19291286311458691</v>
      </c>
    </row>
    <row r="11" spans="1:6">
      <c r="B11" s="10" t="s">
        <v>287</v>
      </c>
      <c r="C11" s="7">
        <v>0.33700415084203911</v>
      </c>
      <c r="D11" s="7">
        <v>3.1071999999999999E-2</v>
      </c>
      <c r="E11" s="7">
        <v>2.6689196558154822</v>
      </c>
      <c r="F11" s="7">
        <v>0.5259949504506175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B9FA-BC7A-44F6-9490-9B3322A2A914}">
  <dimension ref="A2:E10"/>
  <sheetViews>
    <sheetView workbookViewId="0">
      <selection activeCell="F16" sqref="F16"/>
    </sheetView>
  </sheetViews>
  <sheetFormatPr baseColWidth="10" defaultRowHeight="14.5"/>
  <sheetData>
    <row r="2" spans="1:5">
      <c r="A2" t="s">
        <v>156</v>
      </c>
    </row>
    <row r="4" spans="1:5">
      <c r="C4" s="44" t="s">
        <v>107</v>
      </c>
      <c r="D4" s="44" t="s">
        <v>149</v>
      </c>
      <c r="E4" s="44" t="s">
        <v>122</v>
      </c>
    </row>
    <row r="5" spans="1:5">
      <c r="B5" s="10" t="s">
        <v>150</v>
      </c>
      <c r="C5" s="10">
        <v>0.46610244792582228</v>
      </c>
      <c r="D5" s="10">
        <v>1.0443848263890272</v>
      </c>
      <c r="E5" s="10">
        <v>0.47440556383239146</v>
      </c>
    </row>
    <row r="6" spans="1:5">
      <c r="B6" s="10" t="s">
        <v>151</v>
      </c>
      <c r="C6" s="10">
        <v>0.89656706731331537</v>
      </c>
      <c r="D6" s="10">
        <v>1.1282164775537973</v>
      </c>
      <c r="E6" s="10">
        <v>0.43381368277312399</v>
      </c>
    </row>
    <row r="7" spans="1:5">
      <c r="B7" s="10" t="s">
        <v>152</v>
      </c>
      <c r="C7" s="10">
        <v>0.7287745802234481</v>
      </c>
      <c r="D7" s="10">
        <v>0.83999064249926603</v>
      </c>
      <c r="E7" s="10">
        <v>0.58061616537683947</v>
      </c>
    </row>
    <row r="8" spans="1:5">
      <c r="B8" s="10" t="s">
        <v>153</v>
      </c>
      <c r="C8" s="10">
        <v>0.2834283319202755</v>
      </c>
      <c r="D8" s="10">
        <v>0.44730269935334377</v>
      </c>
      <c r="E8" s="10">
        <v>0.31559099910714755</v>
      </c>
    </row>
    <row r="9" spans="1:5">
      <c r="B9" s="10" t="s">
        <v>154</v>
      </c>
      <c r="C9" s="10">
        <v>0.27543720816056599</v>
      </c>
      <c r="D9" s="10">
        <v>0.30890205692227579</v>
      </c>
      <c r="E9" s="10">
        <v>0.20360755830472801</v>
      </c>
    </row>
    <row r="10" spans="1:5">
      <c r="B10" s="10" t="s">
        <v>155</v>
      </c>
      <c r="C10" s="10">
        <v>0.13658509470030775</v>
      </c>
      <c r="D10" s="10">
        <v>0.21931531693133668</v>
      </c>
      <c r="E10" s="10">
        <v>0.24695443685099186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5D16-1B5B-497B-BB75-56A58B45E731}">
  <dimension ref="A2:D10"/>
  <sheetViews>
    <sheetView workbookViewId="0">
      <selection activeCell="F14" sqref="F14"/>
    </sheetView>
  </sheetViews>
  <sheetFormatPr baseColWidth="10" defaultRowHeight="14.5"/>
  <sheetData>
    <row r="2" spans="1:4">
      <c r="A2" t="s">
        <v>124</v>
      </c>
    </row>
    <row r="4" spans="1:4">
      <c r="B4" s="34" t="s">
        <v>157</v>
      </c>
      <c r="C4" s="34" t="s">
        <v>121</v>
      </c>
      <c r="D4" s="34" t="s">
        <v>122</v>
      </c>
    </row>
    <row r="5" spans="1:4">
      <c r="A5" s="11" t="s">
        <v>115</v>
      </c>
      <c r="B5" s="33">
        <v>0.46902616945217462</v>
      </c>
      <c r="C5" s="33">
        <v>1.2111410835877834</v>
      </c>
      <c r="D5" s="7">
        <v>1.4986865757150654</v>
      </c>
    </row>
    <row r="6" spans="1:4">
      <c r="A6" s="11" t="s">
        <v>117</v>
      </c>
      <c r="B6" s="33">
        <v>0.55495934370020583</v>
      </c>
      <c r="C6" s="33">
        <v>0.89874339043104279</v>
      </c>
      <c r="D6" s="7">
        <v>0.85920828837436369</v>
      </c>
    </row>
    <row r="7" spans="1:4">
      <c r="A7" s="11" t="s">
        <v>116</v>
      </c>
      <c r="B7" s="33">
        <v>0.46505794240335024</v>
      </c>
      <c r="C7" s="33">
        <v>0.87642066782189776</v>
      </c>
      <c r="D7" s="7">
        <v>0.95007918173408212</v>
      </c>
    </row>
    <row r="8" spans="1:4">
      <c r="A8" s="11" t="s">
        <v>118</v>
      </c>
      <c r="B8" s="33">
        <v>0.12861418435338057</v>
      </c>
      <c r="C8" s="33">
        <v>0.65490952272516822</v>
      </c>
      <c r="D8" s="7">
        <v>0.31045548177962229</v>
      </c>
    </row>
    <row r="9" spans="1:4">
      <c r="A9" s="11" t="s">
        <v>119</v>
      </c>
      <c r="B9" s="33">
        <v>0.17412545004139854</v>
      </c>
      <c r="C9" s="33">
        <v>0.55609222451860307</v>
      </c>
      <c r="D9" s="7">
        <v>0.33641616976417082</v>
      </c>
    </row>
    <row r="10" spans="1:4">
      <c r="A10" s="11" t="s">
        <v>120</v>
      </c>
      <c r="B10" s="33">
        <v>0.19059458565311002</v>
      </c>
      <c r="C10" s="33">
        <v>0.52204558841696014</v>
      </c>
      <c r="D10" s="7">
        <v>9.1889268913127736E-2</v>
      </c>
    </row>
  </sheetData>
  <phoneticPr fontId="10" type="noConversion"/>
  <pageMargins left="0.7" right="0.7" top="0.75" bottom="0.75" header="0.3" footer="0.3"/>
  <pageSetup paperSize="9" orientation="portrait" horizontalDpi="4294967292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71C43-A6E3-4099-A3B6-9A18F7F6D81F}">
  <dimension ref="A2:P23"/>
  <sheetViews>
    <sheetView workbookViewId="0">
      <selection activeCell="C16" sqref="C16:G16"/>
    </sheetView>
  </sheetViews>
  <sheetFormatPr baseColWidth="10" defaultRowHeight="14.5"/>
  <sheetData>
    <row r="2" spans="1:16">
      <c r="A2" t="s">
        <v>180</v>
      </c>
    </row>
    <row r="6" spans="1:16">
      <c r="C6" s="5" t="s">
        <v>168</v>
      </c>
      <c r="D6" s="5" t="s">
        <v>169</v>
      </c>
      <c r="E6" s="5" t="s">
        <v>170</v>
      </c>
      <c r="F6" s="5" t="s">
        <v>171</v>
      </c>
      <c r="G6" s="5" t="s">
        <v>172</v>
      </c>
      <c r="H6" s="5" t="s">
        <v>173</v>
      </c>
    </row>
    <row r="7" spans="1:16">
      <c r="B7" s="55" t="s">
        <v>181</v>
      </c>
      <c r="C7" s="53">
        <v>1.22</v>
      </c>
      <c r="D7" s="53">
        <v>1.17</v>
      </c>
      <c r="E7" s="53">
        <v>0.75</v>
      </c>
      <c r="F7" s="53">
        <v>0.72</v>
      </c>
      <c r="G7" s="53"/>
      <c r="H7" s="53"/>
      <c r="I7" s="46"/>
      <c r="J7" s="46"/>
      <c r="P7" s="54"/>
    </row>
    <row r="8" spans="1:16">
      <c r="B8" s="55" t="s">
        <v>182</v>
      </c>
      <c r="C8" s="53">
        <v>1.1000000000000001</v>
      </c>
      <c r="D8" s="53">
        <v>1.1499999999999999</v>
      </c>
      <c r="E8" s="53">
        <v>0.77</v>
      </c>
      <c r="F8" s="53">
        <v>1.04</v>
      </c>
      <c r="G8" s="53">
        <v>1.92</v>
      </c>
      <c r="H8" s="53">
        <v>1.77</v>
      </c>
      <c r="I8" s="46"/>
      <c r="J8" s="46"/>
      <c r="P8" s="54"/>
    </row>
    <row r="9" spans="1:16">
      <c r="B9" s="55" t="s">
        <v>183</v>
      </c>
      <c r="C9" s="53">
        <v>1.1000000000000001</v>
      </c>
      <c r="D9" s="53">
        <v>0.96</v>
      </c>
      <c r="E9" s="53">
        <v>0.97</v>
      </c>
      <c r="F9" s="53">
        <v>1.06</v>
      </c>
      <c r="G9" s="53">
        <v>0.93</v>
      </c>
      <c r="H9" s="53"/>
      <c r="I9" s="46"/>
      <c r="J9" s="46"/>
      <c r="P9" s="54"/>
    </row>
    <row r="10" spans="1:16">
      <c r="B10" s="55" t="s">
        <v>184</v>
      </c>
      <c r="C10" s="53">
        <v>0.92</v>
      </c>
      <c r="D10" s="53">
        <v>1.1000000000000001</v>
      </c>
      <c r="E10" s="53">
        <v>0.95</v>
      </c>
      <c r="F10" s="53">
        <v>0.99</v>
      </c>
      <c r="G10" s="53">
        <v>1.05</v>
      </c>
      <c r="H10" s="53"/>
      <c r="I10" s="46"/>
      <c r="J10" s="46"/>
      <c r="P10" s="54"/>
    </row>
    <row r="11" spans="1:16">
      <c r="B11" s="55" t="s">
        <v>185</v>
      </c>
      <c r="C11" s="53">
        <v>1.37</v>
      </c>
      <c r="D11" s="53">
        <v>1.91</v>
      </c>
      <c r="E11" s="53">
        <v>1.91</v>
      </c>
      <c r="F11" s="53">
        <v>2.5299999999999998</v>
      </c>
      <c r="G11" s="53"/>
      <c r="H11" s="53"/>
      <c r="I11" s="46"/>
      <c r="J11" s="46"/>
      <c r="P11" s="54"/>
    </row>
    <row r="12" spans="1:16">
      <c r="B12" s="55" t="s">
        <v>186</v>
      </c>
      <c r="C12" s="53">
        <v>1.59</v>
      </c>
      <c r="D12" s="53">
        <v>0.99</v>
      </c>
      <c r="E12" s="53">
        <v>0.63</v>
      </c>
      <c r="F12" s="53">
        <v>0.7</v>
      </c>
      <c r="G12" s="53">
        <v>1.43</v>
      </c>
      <c r="H12" s="53"/>
      <c r="I12" s="46"/>
      <c r="J12" s="46"/>
      <c r="P12" s="54"/>
    </row>
    <row r="13" spans="1:16">
      <c r="B13" s="55" t="s">
        <v>114</v>
      </c>
      <c r="C13" s="53">
        <v>1.5</v>
      </c>
      <c r="D13" s="53">
        <v>1.3</v>
      </c>
      <c r="E13" s="53">
        <v>1.4</v>
      </c>
      <c r="F13" s="53">
        <v>1.2</v>
      </c>
      <c r="G13" s="53"/>
      <c r="H13" s="53"/>
      <c r="I13" s="46"/>
      <c r="J13" s="46"/>
      <c r="P13" s="54"/>
    </row>
    <row r="16" spans="1:16">
      <c r="C16" s="5" t="s">
        <v>174</v>
      </c>
      <c r="D16" s="5" t="s">
        <v>175</v>
      </c>
      <c r="E16" s="5" t="s">
        <v>176</v>
      </c>
      <c r="F16" s="5" t="s">
        <v>177</v>
      </c>
      <c r="G16" s="5" t="s">
        <v>178</v>
      </c>
    </row>
    <row r="17" spans="2:7">
      <c r="B17" s="55" t="s">
        <v>181</v>
      </c>
      <c r="C17" s="53">
        <v>0.79</v>
      </c>
      <c r="D17" s="53">
        <v>0.99</v>
      </c>
      <c r="E17" s="53">
        <v>1.04</v>
      </c>
      <c r="F17" s="53"/>
      <c r="G17" s="53"/>
    </row>
    <row r="18" spans="2:7">
      <c r="B18" s="55" t="s">
        <v>182</v>
      </c>
      <c r="C18" s="53">
        <v>2.17</v>
      </c>
      <c r="D18" s="53">
        <v>0.98</v>
      </c>
      <c r="E18" s="53">
        <v>1.69</v>
      </c>
      <c r="F18" s="53">
        <v>0.34</v>
      </c>
      <c r="G18" s="53"/>
    </row>
    <row r="19" spans="2:7">
      <c r="B19" s="55" t="s">
        <v>183</v>
      </c>
      <c r="C19" s="53">
        <v>0.69</v>
      </c>
      <c r="D19" s="53">
        <v>1.4</v>
      </c>
      <c r="E19" s="53">
        <v>0.54</v>
      </c>
      <c r="F19" s="53">
        <v>0.62</v>
      </c>
      <c r="G19" s="53"/>
    </row>
    <row r="20" spans="2:7">
      <c r="B20" s="55" t="s">
        <v>184</v>
      </c>
      <c r="C20" s="53">
        <v>1.05</v>
      </c>
      <c r="D20" s="53">
        <v>1.08</v>
      </c>
      <c r="E20" s="53">
        <v>1.17</v>
      </c>
      <c r="F20" s="53"/>
      <c r="G20" s="53"/>
    </row>
    <row r="21" spans="2:7">
      <c r="B21" s="55" t="s">
        <v>185</v>
      </c>
      <c r="C21" s="53">
        <v>0.35</v>
      </c>
      <c r="D21" s="53">
        <v>0.47</v>
      </c>
      <c r="E21" s="53">
        <v>1</v>
      </c>
      <c r="F21" s="53">
        <v>3.5</v>
      </c>
      <c r="G21" s="53">
        <v>3.07</v>
      </c>
    </row>
    <row r="22" spans="2:7">
      <c r="B22" s="55" t="s">
        <v>186</v>
      </c>
      <c r="C22" s="53">
        <v>1.22</v>
      </c>
      <c r="D22" s="53">
        <v>1.89</v>
      </c>
      <c r="E22" s="53">
        <v>0.53</v>
      </c>
      <c r="F22" s="53">
        <v>0.42</v>
      </c>
      <c r="G22" s="53"/>
    </row>
    <row r="23" spans="2:7">
      <c r="B23" s="55" t="s">
        <v>114</v>
      </c>
      <c r="C23" s="53">
        <v>0.81</v>
      </c>
      <c r="D23" s="53">
        <v>1</v>
      </c>
      <c r="E23" s="53">
        <v>1.1000000000000001</v>
      </c>
      <c r="F23" s="53"/>
      <c r="G23" s="5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AD0A-C6B4-4A52-8D8E-46236B569ADC}">
  <dimension ref="A2:I23"/>
  <sheetViews>
    <sheetView workbookViewId="0">
      <selection activeCell="A2" sqref="A2:C2"/>
    </sheetView>
  </sheetViews>
  <sheetFormatPr baseColWidth="10" defaultRowHeight="14.5"/>
  <sheetData>
    <row r="2" spans="1:9">
      <c r="A2" t="s">
        <v>179</v>
      </c>
    </row>
    <row r="4" spans="1:9">
      <c r="C4" s="5" t="s">
        <v>168</v>
      </c>
      <c r="D4" s="5" t="s">
        <v>169</v>
      </c>
      <c r="E4" s="5" t="s">
        <v>170</v>
      </c>
      <c r="F4" s="5" t="s">
        <v>171</v>
      </c>
      <c r="G4" s="5" t="s">
        <v>172</v>
      </c>
      <c r="H4" s="5" t="s">
        <v>173</v>
      </c>
      <c r="I4" s="45"/>
    </row>
    <row r="5" spans="1:9">
      <c r="B5" s="48" t="s">
        <v>158</v>
      </c>
      <c r="C5" s="49">
        <v>0.98</v>
      </c>
      <c r="D5" s="49">
        <v>0.66</v>
      </c>
      <c r="E5" s="49">
        <v>1.17</v>
      </c>
      <c r="F5" s="49">
        <v>1.05</v>
      </c>
      <c r="G5" s="49"/>
      <c r="H5" s="50"/>
      <c r="I5" s="45"/>
    </row>
    <row r="6" spans="1:9">
      <c r="B6" s="48" t="s">
        <v>159</v>
      </c>
      <c r="C6" s="49">
        <v>1.26</v>
      </c>
      <c r="D6" s="49">
        <v>0.98</v>
      </c>
      <c r="E6" s="49">
        <v>0.87</v>
      </c>
      <c r="F6" s="49">
        <v>0.98</v>
      </c>
      <c r="G6" s="49">
        <v>0.95</v>
      </c>
      <c r="H6" s="50"/>
      <c r="I6" s="45"/>
    </row>
    <row r="7" spans="1:9">
      <c r="B7" s="48" t="s">
        <v>160</v>
      </c>
      <c r="C7" s="49">
        <v>1.69</v>
      </c>
      <c r="D7" s="49">
        <v>1.48</v>
      </c>
      <c r="E7" s="49">
        <v>0.8</v>
      </c>
      <c r="F7" s="49">
        <v>0.63</v>
      </c>
      <c r="G7" s="49">
        <v>0.82</v>
      </c>
      <c r="H7" s="50"/>
      <c r="I7" s="45"/>
    </row>
    <row r="8" spans="1:9">
      <c r="B8" s="48" t="s">
        <v>161</v>
      </c>
      <c r="C8" s="49">
        <v>1.5</v>
      </c>
      <c r="D8" s="49">
        <v>1.56</v>
      </c>
      <c r="E8" s="49">
        <v>1.57</v>
      </c>
      <c r="F8" s="49">
        <v>0.34</v>
      </c>
      <c r="G8" s="49">
        <v>0.25</v>
      </c>
      <c r="H8" s="51">
        <v>0.45</v>
      </c>
      <c r="I8" s="45"/>
    </row>
    <row r="9" spans="1:9">
      <c r="B9" s="48" t="s">
        <v>162</v>
      </c>
      <c r="C9" s="49">
        <v>0.78</v>
      </c>
      <c r="D9" s="49">
        <v>0.94</v>
      </c>
      <c r="E9" s="49">
        <v>1.1599999999999999</v>
      </c>
      <c r="F9" s="49">
        <v>0.93</v>
      </c>
      <c r="G9" s="52"/>
      <c r="H9" s="50"/>
      <c r="I9" s="45"/>
    </row>
    <row r="10" spans="1:9">
      <c r="B10" s="48" t="s">
        <v>163</v>
      </c>
      <c r="C10" s="49">
        <v>1.07</v>
      </c>
      <c r="D10" s="49">
        <v>1.47</v>
      </c>
      <c r="E10" s="49">
        <v>0.86</v>
      </c>
      <c r="F10" s="49">
        <v>0.89</v>
      </c>
      <c r="G10" s="49">
        <v>0.84</v>
      </c>
      <c r="H10" s="34"/>
      <c r="I10" s="45"/>
    </row>
    <row r="11" spans="1:9">
      <c r="B11" s="48" t="s">
        <v>164</v>
      </c>
      <c r="C11" s="49">
        <v>1.1499999999999999</v>
      </c>
      <c r="D11" s="49">
        <v>1.08</v>
      </c>
      <c r="E11" s="49">
        <v>1.18</v>
      </c>
      <c r="F11" s="49">
        <v>0.85</v>
      </c>
      <c r="G11" s="49">
        <v>1.0900000000000001</v>
      </c>
      <c r="H11" s="50"/>
      <c r="I11" s="45"/>
    </row>
    <row r="12" spans="1:9">
      <c r="B12" s="48" t="s">
        <v>165</v>
      </c>
      <c r="C12" s="49">
        <v>1.05</v>
      </c>
      <c r="D12" s="49">
        <v>0.63</v>
      </c>
      <c r="E12" s="49">
        <v>0.91</v>
      </c>
      <c r="F12" s="49">
        <v>0.79</v>
      </c>
      <c r="G12" s="52"/>
      <c r="H12" s="34"/>
    </row>
    <row r="15" spans="1:9">
      <c r="C15" s="5" t="s">
        <v>174</v>
      </c>
      <c r="D15" s="5" t="s">
        <v>175</v>
      </c>
      <c r="E15" s="5" t="s">
        <v>176</v>
      </c>
      <c r="F15" s="5" t="s">
        <v>177</v>
      </c>
      <c r="G15" s="5" t="s">
        <v>178</v>
      </c>
    </row>
    <row r="16" spans="1:9">
      <c r="B16" s="51" t="s">
        <v>158</v>
      </c>
      <c r="C16" s="53">
        <v>1.17</v>
      </c>
      <c r="D16" s="53">
        <v>0.44</v>
      </c>
      <c r="E16" s="53">
        <v>1.33</v>
      </c>
      <c r="F16" s="53">
        <v>0.63</v>
      </c>
      <c r="G16" s="53">
        <v>0.74</v>
      </c>
    </row>
    <row r="17" spans="2:7">
      <c r="B17" s="51" t="s">
        <v>159</v>
      </c>
      <c r="C17" s="53">
        <v>1.3</v>
      </c>
      <c r="D17" s="53">
        <v>0.76</v>
      </c>
      <c r="E17" s="53">
        <v>0.71</v>
      </c>
      <c r="F17" s="53">
        <v>0.69</v>
      </c>
      <c r="G17" s="53"/>
    </row>
    <row r="18" spans="2:7">
      <c r="B18" s="51" t="s">
        <v>160</v>
      </c>
      <c r="C18" s="53">
        <v>1.74</v>
      </c>
      <c r="D18" s="53">
        <v>0.52</v>
      </c>
      <c r="E18" s="53">
        <v>0.78</v>
      </c>
      <c r="F18" s="53"/>
      <c r="G18" s="53"/>
    </row>
    <row r="19" spans="2:7">
      <c r="B19" s="51" t="s">
        <v>161</v>
      </c>
      <c r="C19" s="53">
        <v>0.49</v>
      </c>
      <c r="D19" s="53">
        <v>1.66</v>
      </c>
      <c r="E19" s="53">
        <v>0.28999999999999998</v>
      </c>
      <c r="F19" s="53">
        <v>0.6</v>
      </c>
      <c r="G19" s="53"/>
    </row>
    <row r="20" spans="2:7">
      <c r="B20" s="51" t="s">
        <v>162</v>
      </c>
      <c r="C20" s="53">
        <v>1.1200000000000001</v>
      </c>
      <c r="D20" s="53">
        <v>0.72</v>
      </c>
      <c r="E20" s="53">
        <v>0.69</v>
      </c>
      <c r="F20" s="53"/>
      <c r="G20" s="53"/>
    </row>
    <row r="21" spans="2:7">
      <c r="B21" s="51" t="s">
        <v>163</v>
      </c>
      <c r="C21" s="53">
        <v>2.0099999999999998</v>
      </c>
      <c r="D21" s="53">
        <v>1.03</v>
      </c>
      <c r="E21" s="53">
        <v>0.99</v>
      </c>
      <c r="F21" s="53">
        <v>0.8</v>
      </c>
      <c r="G21" s="53"/>
    </row>
    <row r="22" spans="2:7">
      <c r="B22" s="51" t="s">
        <v>164</v>
      </c>
      <c r="C22" s="53">
        <v>0.81</v>
      </c>
      <c r="D22" s="53">
        <v>1.02</v>
      </c>
      <c r="E22" s="53">
        <v>0.84</v>
      </c>
      <c r="F22" s="53">
        <v>0.78</v>
      </c>
      <c r="G22" s="53">
        <v>1.03</v>
      </c>
    </row>
    <row r="23" spans="2:7">
      <c r="B23" s="51" t="s">
        <v>165</v>
      </c>
      <c r="C23" s="53">
        <v>2.4700000000000002</v>
      </c>
      <c r="D23" s="53">
        <v>5.64</v>
      </c>
      <c r="E23" s="53">
        <v>4.68</v>
      </c>
      <c r="F23" s="53">
        <v>7.44</v>
      </c>
      <c r="G23" s="53">
        <v>5.3</v>
      </c>
    </row>
  </sheetData>
  <phoneticPr fontId="1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8145B-8B12-4C4A-81D1-C50AE409EDCA}">
  <dimension ref="A2:G13"/>
  <sheetViews>
    <sheetView workbookViewId="0">
      <selection activeCell="A2" sqref="A2:C2"/>
    </sheetView>
  </sheetViews>
  <sheetFormatPr baseColWidth="10" defaultRowHeight="14.5"/>
  <sheetData>
    <row r="2" spans="1:7">
      <c r="A2" t="s">
        <v>188</v>
      </c>
    </row>
    <row r="5" spans="1:7">
      <c r="B5" s="41" t="s">
        <v>187</v>
      </c>
      <c r="C5" s="41"/>
      <c r="F5" s="41" t="s">
        <v>189</v>
      </c>
      <c r="G5" s="41"/>
    </row>
    <row r="7" spans="1:7">
      <c r="B7" s="5" t="s">
        <v>166</v>
      </c>
      <c r="C7" s="5" t="s">
        <v>167</v>
      </c>
      <c r="E7" s="12"/>
      <c r="F7" s="32" t="s">
        <v>166</v>
      </c>
      <c r="G7" s="32" t="s">
        <v>167</v>
      </c>
    </row>
    <row r="8" spans="1:7">
      <c r="A8" s="10">
        <v>1</v>
      </c>
      <c r="B8" s="51">
        <v>10.3</v>
      </c>
      <c r="C8" s="51">
        <v>3.4</v>
      </c>
      <c r="E8" s="10">
        <v>1</v>
      </c>
      <c r="F8" s="51">
        <v>3.95</v>
      </c>
      <c r="G8" s="51">
        <v>22.38</v>
      </c>
    </row>
    <row r="9" spans="1:7">
      <c r="A9" s="10">
        <v>2</v>
      </c>
      <c r="B9" s="51">
        <v>13.2</v>
      </c>
      <c r="C9" s="51">
        <v>5.47</v>
      </c>
      <c r="E9" s="10">
        <v>2</v>
      </c>
      <c r="F9" s="51">
        <v>5.14</v>
      </c>
      <c r="G9" s="51">
        <v>17.71</v>
      </c>
    </row>
    <row r="10" spans="1:7">
      <c r="A10" s="10">
        <v>3</v>
      </c>
      <c r="B10" s="51">
        <v>9.6</v>
      </c>
      <c r="C10" s="51">
        <v>5</v>
      </c>
      <c r="E10" s="10">
        <v>3</v>
      </c>
      <c r="F10" s="51">
        <v>8.0500000000000007</v>
      </c>
      <c r="G10" s="51">
        <v>25.72</v>
      </c>
    </row>
    <row r="11" spans="1:7">
      <c r="A11" s="10">
        <v>4</v>
      </c>
      <c r="B11" s="51">
        <v>9.6999999999999993</v>
      </c>
      <c r="C11" s="51">
        <v>3.1</v>
      </c>
      <c r="E11" s="10">
        <v>4</v>
      </c>
      <c r="F11" s="51">
        <v>7.57</v>
      </c>
      <c r="G11" s="51">
        <v>23.9</v>
      </c>
    </row>
    <row r="12" spans="1:7">
      <c r="A12" s="10">
        <v>5</v>
      </c>
      <c r="B12" s="51">
        <v>10.95</v>
      </c>
      <c r="C12" s="51">
        <v>5.95</v>
      </c>
      <c r="E12" s="10">
        <v>5</v>
      </c>
      <c r="F12" s="51">
        <v>14.08</v>
      </c>
      <c r="G12" s="51">
        <v>26.86</v>
      </c>
    </row>
    <row r="13" spans="1:7">
      <c r="A13" s="10">
        <v>6</v>
      </c>
      <c r="B13" s="51">
        <v>10.119999999999999</v>
      </c>
      <c r="C13" s="51">
        <v>4.3</v>
      </c>
      <c r="E13" s="10">
        <v>6</v>
      </c>
      <c r="F13" s="51">
        <v>9.7899999999999991</v>
      </c>
      <c r="G13" s="51">
        <v>16.46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3613-07FA-4892-9404-51F476CC703A}">
  <dimension ref="A2:M16"/>
  <sheetViews>
    <sheetView workbookViewId="0">
      <selection activeCell="A2" sqref="A2:C2"/>
    </sheetView>
  </sheetViews>
  <sheetFormatPr baseColWidth="10" defaultRowHeight="14.5"/>
  <sheetData>
    <row r="2" spans="1:13">
      <c r="A2" t="s">
        <v>201</v>
      </c>
    </row>
    <row r="5" spans="1:13">
      <c r="B5" s="55" t="s">
        <v>190</v>
      </c>
      <c r="C5" s="55" t="s">
        <v>191</v>
      </c>
      <c r="D5" s="55" t="s">
        <v>192</v>
      </c>
      <c r="E5" s="55" t="s">
        <v>193</v>
      </c>
      <c r="F5" s="55" t="s">
        <v>194</v>
      </c>
      <c r="G5" s="56"/>
      <c r="H5" s="56"/>
      <c r="I5" s="56"/>
      <c r="J5" s="56"/>
      <c r="K5" s="56"/>
      <c r="L5" s="56"/>
      <c r="M5" s="56"/>
    </row>
    <row r="6" spans="1:13">
      <c r="A6" s="57" t="s">
        <v>114</v>
      </c>
      <c r="B6" s="51">
        <v>3.56</v>
      </c>
      <c r="C6" s="51">
        <v>3.3</v>
      </c>
      <c r="D6" s="51">
        <v>3.87</v>
      </c>
      <c r="E6" s="51">
        <v>3.02</v>
      </c>
      <c r="F6" s="51"/>
      <c r="G6" s="47"/>
      <c r="H6" s="47"/>
      <c r="I6" s="47"/>
      <c r="J6" s="47"/>
      <c r="K6" s="47"/>
      <c r="L6" s="47"/>
      <c r="M6" s="47"/>
    </row>
    <row r="7" spans="1:13">
      <c r="A7" s="63" t="s">
        <v>202</v>
      </c>
      <c r="B7" s="51">
        <v>1.1299999999999999</v>
      </c>
      <c r="C7" s="51">
        <v>1.01</v>
      </c>
      <c r="D7" s="51">
        <v>1.05</v>
      </c>
      <c r="E7" s="51">
        <v>1.24</v>
      </c>
      <c r="F7" s="51">
        <v>1.04</v>
      </c>
      <c r="G7" s="47"/>
      <c r="H7" s="47"/>
      <c r="I7" s="47"/>
      <c r="J7" s="47"/>
      <c r="K7" s="47"/>
      <c r="L7" s="47"/>
      <c r="M7" s="47"/>
    </row>
    <row r="8" spans="1:13">
      <c r="A8" s="5" t="s">
        <v>125</v>
      </c>
      <c r="B8" s="51">
        <v>2.34</v>
      </c>
      <c r="C8" s="51">
        <v>1.95</v>
      </c>
      <c r="D8" s="51">
        <v>1.5</v>
      </c>
      <c r="E8" s="51"/>
      <c r="F8" s="51"/>
      <c r="G8" s="47"/>
      <c r="H8" s="47"/>
      <c r="I8" s="47"/>
      <c r="J8" s="47"/>
      <c r="K8" s="47"/>
      <c r="L8" s="47"/>
      <c r="M8" s="47"/>
    </row>
    <row r="9" spans="1:13">
      <c r="A9" s="5" t="s">
        <v>126</v>
      </c>
      <c r="B9" s="51">
        <v>1.54</v>
      </c>
      <c r="C9" s="51">
        <v>1.41</v>
      </c>
      <c r="D9" s="51">
        <v>1.46</v>
      </c>
      <c r="E9" s="51">
        <v>1.39</v>
      </c>
      <c r="F9" s="51">
        <v>1.38</v>
      </c>
      <c r="G9" s="47"/>
      <c r="H9" s="47"/>
      <c r="I9" s="47"/>
      <c r="J9" s="47"/>
      <c r="K9" s="47"/>
      <c r="L9" s="47"/>
      <c r="M9" s="47"/>
    </row>
    <row r="12" spans="1:13">
      <c r="B12" s="55" t="s">
        <v>195</v>
      </c>
      <c r="C12" s="55" t="s">
        <v>196</v>
      </c>
      <c r="D12" s="55" t="s">
        <v>197</v>
      </c>
      <c r="E12" s="55" t="s">
        <v>198</v>
      </c>
      <c r="F12" s="55" t="s">
        <v>199</v>
      </c>
      <c r="G12" s="55" t="s">
        <v>200</v>
      </c>
    </row>
    <row r="13" spans="1:13">
      <c r="A13" s="57" t="s">
        <v>114</v>
      </c>
      <c r="B13" s="51">
        <v>1.89</v>
      </c>
      <c r="C13" s="51">
        <v>2.2599999999999998</v>
      </c>
      <c r="D13" s="51">
        <v>2.91</v>
      </c>
      <c r="E13" s="51">
        <v>2.78</v>
      </c>
      <c r="F13" s="51"/>
      <c r="G13" s="51"/>
    </row>
    <row r="14" spans="1:13">
      <c r="A14" s="63" t="s">
        <v>202</v>
      </c>
      <c r="B14" s="51">
        <v>0.16</v>
      </c>
      <c r="C14" s="51">
        <v>1.01</v>
      </c>
      <c r="D14" s="51">
        <v>7.0000000000000007E-2</v>
      </c>
      <c r="E14" s="51">
        <v>1.22</v>
      </c>
      <c r="F14" s="51">
        <v>0.11</v>
      </c>
      <c r="G14" s="51">
        <v>0.7</v>
      </c>
    </row>
    <row r="15" spans="1:13">
      <c r="A15" s="57" t="s">
        <v>125</v>
      </c>
      <c r="B15" s="51">
        <v>7.0000000000000007E-2</v>
      </c>
      <c r="C15" s="51">
        <v>0.85</v>
      </c>
      <c r="D15" s="51">
        <v>0.53</v>
      </c>
      <c r="E15" s="51">
        <v>0.74</v>
      </c>
      <c r="F15" s="51"/>
      <c r="G15" s="51"/>
    </row>
    <row r="16" spans="1:13">
      <c r="A16" s="57" t="s">
        <v>126</v>
      </c>
      <c r="B16" s="51">
        <v>0.83</v>
      </c>
      <c r="C16" s="51">
        <v>0.11</v>
      </c>
      <c r="D16" s="51">
        <v>1.38</v>
      </c>
      <c r="E16" s="51">
        <v>0.32</v>
      </c>
      <c r="F16" s="51">
        <v>0.14000000000000001</v>
      </c>
      <c r="G16" s="51"/>
    </row>
  </sheetData>
  <phoneticPr fontId="1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7CB-BAFF-4550-8F67-C7AA13350311}">
  <dimension ref="A2:O27"/>
  <sheetViews>
    <sheetView workbookViewId="0">
      <selection activeCell="F17" sqref="F17"/>
    </sheetView>
  </sheetViews>
  <sheetFormatPr baseColWidth="10" defaultRowHeight="14.5"/>
  <sheetData>
    <row r="2" spans="1:15">
      <c r="A2" t="s">
        <v>137</v>
      </c>
    </row>
    <row r="4" spans="1:15">
      <c r="B4" t="s">
        <v>135</v>
      </c>
      <c r="C4" s="39" t="s">
        <v>127</v>
      </c>
      <c r="D4" s="39" t="s">
        <v>128</v>
      </c>
      <c r="E4" s="39" t="s">
        <v>129</v>
      </c>
      <c r="F4" s="39" t="s">
        <v>130</v>
      </c>
    </row>
    <row r="5" spans="1:15">
      <c r="B5" s="29" t="s">
        <v>131</v>
      </c>
      <c r="C5" s="9">
        <v>0.71420760707679831</v>
      </c>
      <c r="D5" s="9">
        <v>0.84170060823779991</v>
      </c>
      <c r="E5" s="9">
        <v>0.71622506077922754</v>
      </c>
      <c r="F5" s="9">
        <v>0.94006780382731792</v>
      </c>
      <c r="G5" s="15"/>
    </row>
    <row r="6" spans="1:15">
      <c r="B6" s="29" t="s">
        <v>132</v>
      </c>
      <c r="C6" s="9">
        <v>0.35829902662041341</v>
      </c>
      <c r="D6" s="9">
        <v>0.52795033441189243</v>
      </c>
      <c r="E6" s="9">
        <v>0.32822119910951347</v>
      </c>
      <c r="F6" s="9">
        <v>0.36295551418356026</v>
      </c>
      <c r="G6" s="15"/>
    </row>
    <row r="7" spans="1:15">
      <c r="B7" s="29" t="s">
        <v>133</v>
      </c>
      <c r="C7" s="9">
        <v>0.94311390708395926</v>
      </c>
      <c r="D7" s="9">
        <v>0.69211157924316269</v>
      </c>
      <c r="E7" s="9">
        <v>0.69543649713066258</v>
      </c>
      <c r="F7" s="9">
        <v>0.79345665758260597</v>
      </c>
      <c r="G7" s="15"/>
    </row>
    <row r="8" spans="1:15">
      <c r="B8" s="29" t="s">
        <v>134</v>
      </c>
      <c r="C8" s="9">
        <v>0.52843097151761353</v>
      </c>
      <c r="D8" s="9">
        <v>0.36828522438284322</v>
      </c>
      <c r="E8" s="9">
        <v>0.38384967695717837</v>
      </c>
      <c r="F8" s="9">
        <v>0.61238200658608544</v>
      </c>
      <c r="G8" s="15"/>
    </row>
    <row r="9" spans="1:15">
      <c r="B9" s="15"/>
      <c r="C9" s="25"/>
      <c r="D9" s="25"/>
      <c r="E9" s="25"/>
      <c r="F9" s="25"/>
      <c r="G9" s="15"/>
    </row>
    <row r="10" spans="1:15">
      <c r="B10" s="40" t="s">
        <v>136</v>
      </c>
      <c r="G10" s="15"/>
    </row>
    <row r="11" spans="1:15">
      <c r="B11" s="29" t="s">
        <v>131</v>
      </c>
      <c r="C11" s="9">
        <v>0.68914060819379785</v>
      </c>
      <c r="D11" s="9">
        <v>0.9660989902487821</v>
      </c>
      <c r="E11" s="9">
        <v>0.64078586101073642</v>
      </c>
      <c r="F11" s="9">
        <v>0.82699660910224371</v>
      </c>
      <c r="G11" s="15"/>
    </row>
    <row r="12" spans="1:15">
      <c r="B12" s="29" t="s">
        <v>132</v>
      </c>
      <c r="C12" s="9">
        <v>0.39185280942601325</v>
      </c>
      <c r="D12" s="9">
        <v>0.44534231823494375</v>
      </c>
      <c r="E12" s="9">
        <v>0.20027386555758239</v>
      </c>
      <c r="F12" s="9">
        <v>0.43491894134513237</v>
      </c>
      <c r="G12" s="15"/>
    </row>
    <row r="13" spans="1:15">
      <c r="B13" s="29" t="s">
        <v>133</v>
      </c>
      <c r="C13" s="9">
        <v>0.91534788610320961</v>
      </c>
      <c r="D13" s="9">
        <v>0.72839180684463578</v>
      </c>
      <c r="E13" s="9">
        <v>0.83594704538353137</v>
      </c>
      <c r="F13" s="9">
        <v>0.84210448784414882</v>
      </c>
      <c r="G13" s="15"/>
    </row>
    <row r="14" spans="1:15">
      <c r="B14" s="29" t="s">
        <v>134</v>
      </c>
      <c r="C14" s="9">
        <v>0.55283699990384449</v>
      </c>
      <c r="D14" s="9">
        <v>0.40553351797059939</v>
      </c>
      <c r="E14" s="9">
        <v>0.28855378659405451</v>
      </c>
      <c r="F14" s="9">
        <v>0.63742467881229636</v>
      </c>
      <c r="G14" s="15"/>
    </row>
    <row r="16" spans="1:15">
      <c r="G16" s="15" t="s">
        <v>41</v>
      </c>
      <c r="H16" s="35"/>
      <c r="I16" s="15"/>
      <c r="J16" s="35"/>
      <c r="K16" s="15"/>
      <c r="L16" s="35"/>
      <c r="M16" s="15"/>
      <c r="N16" s="35"/>
      <c r="O16" s="15"/>
    </row>
    <row r="17" spans="7:15">
      <c r="G17" s="35"/>
      <c r="H17" s="36"/>
      <c r="I17" s="36"/>
      <c r="J17" s="36"/>
      <c r="K17" s="36"/>
      <c r="L17" s="36"/>
      <c r="M17" s="36"/>
      <c r="N17" s="36"/>
      <c r="O17" s="36"/>
    </row>
    <row r="18" spans="7:15">
      <c r="G18" s="35"/>
      <c r="H18" s="36"/>
      <c r="I18" s="35"/>
      <c r="J18" s="36"/>
      <c r="K18" s="36"/>
      <c r="L18" s="36"/>
      <c r="M18" s="36"/>
      <c r="N18" s="36"/>
      <c r="O18" s="36"/>
    </row>
    <row r="19" spans="7:15">
      <c r="G19" s="35"/>
      <c r="H19" s="36"/>
      <c r="I19" s="36"/>
      <c r="J19" s="36"/>
      <c r="K19" s="36"/>
      <c r="L19" s="36"/>
      <c r="M19" s="36"/>
      <c r="N19" s="36"/>
      <c r="O19" s="36"/>
    </row>
    <row r="20" spans="7:15">
      <c r="G20" s="35"/>
      <c r="H20" s="36"/>
      <c r="I20" s="35"/>
      <c r="J20" s="36"/>
      <c r="K20" s="37"/>
      <c r="L20" s="36"/>
      <c r="M20" s="36"/>
      <c r="N20" s="36"/>
      <c r="O20" s="36"/>
    </row>
    <row r="21" spans="7:15">
      <c r="G21" s="35"/>
      <c r="H21" s="35"/>
      <c r="I21" s="37"/>
      <c r="J21" s="35"/>
      <c r="K21" s="37"/>
      <c r="L21" s="35"/>
      <c r="M21" s="37"/>
      <c r="N21" s="35"/>
      <c r="O21" s="37"/>
    </row>
    <row r="22" spans="7:15">
      <c r="G22" s="15"/>
      <c r="H22" s="15"/>
      <c r="I22" s="15"/>
      <c r="J22" s="15"/>
      <c r="K22" s="15"/>
      <c r="L22" s="38"/>
      <c r="M22" s="38"/>
      <c r="N22" s="38"/>
      <c r="O22" s="38"/>
    </row>
    <row r="23" spans="7:15">
      <c r="G23" s="35"/>
      <c r="H23" s="36"/>
      <c r="I23" s="36"/>
      <c r="J23" s="36"/>
      <c r="K23" s="36"/>
      <c r="L23" s="36"/>
      <c r="M23" s="36"/>
      <c r="N23" s="36"/>
      <c r="O23" s="36"/>
    </row>
    <row r="24" spans="7:15">
      <c r="G24" s="38"/>
      <c r="H24" s="36"/>
      <c r="I24" s="35"/>
      <c r="J24" s="36"/>
      <c r="K24" s="36"/>
      <c r="L24" s="36"/>
      <c r="M24" s="36"/>
      <c r="N24" s="36"/>
      <c r="O24" s="36"/>
    </row>
    <row r="25" spans="7:15">
      <c r="G25" s="38"/>
      <c r="H25" s="36"/>
      <c r="I25" s="36"/>
      <c r="J25" s="36"/>
      <c r="K25" s="36"/>
      <c r="L25" s="36"/>
      <c r="M25" s="36"/>
      <c r="N25" s="36"/>
      <c r="O25" s="36"/>
    </row>
    <row r="26" spans="7:15">
      <c r="G26" s="38"/>
      <c r="H26" s="36"/>
      <c r="I26" s="35"/>
      <c r="J26" s="36"/>
      <c r="K26" s="37"/>
      <c r="L26" s="36"/>
      <c r="M26" s="36"/>
      <c r="N26" s="36"/>
      <c r="O26" s="36"/>
    </row>
    <row r="27" spans="7:15">
      <c r="G27" s="38"/>
      <c r="H27" s="35"/>
      <c r="I27" s="37"/>
      <c r="J27" s="35"/>
      <c r="K27" s="37"/>
      <c r="L27" s="35"/>
      <c r="M27" s="37"/>
      <c r="N27" s="35"/>
      <c r="O27" s="37"/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5FBA-C0F7-4461-996A-DA95D9419AD9}">
  <dimension ref="A2:N17"/>
  <sheetViews>
    <sheetView workbookViewId="0">
      <selection activeCell="B6" sqref="B6:B9"/>
    </sheetView>
  </sheetViews>
  <sheetFormatPr baseColWidth="10" defaultRowHeight="14.5"/>
  <cols>
    <col min="8" max="8" width="10.90625" style="62"/>
  </cols>
  <sheetData>
    <row r="2" spans="1:14">
      <c r="A2" t="s">
        <v>204</v>
      </c>
    </row>
    <row r="5" spans="1:14">
      <c r="C5" s="5" t="s">
        <v>168</v>
      </c>
      <c r="D5" s="5" t="s">
        <v>169</v>
      </c>
      <c r="E5" s="5" t="s">
        <v>170</v>
      </c>
      <c r="F5" s="5" t="s">
        <v>171</v>
      </c>
      <c r="G5" s="5" t="s">
        <v>172</v>
      </c>
      <c r="H5" s="60"/>
      <c r="I5" s="84"/>
      <c r="J5" s="84"/>
      <c r="K5" s="84"/>
      <c r="L5" s="84"/>
      <c r="M5" s="84"/>
      <c r="N5" s="84"/>
    </row>
    <row r="6" spans="1:14">
      <c r="B6" s="5" t="s">
        <v>203</v>
      </c>
      <c r="C6" s="48">
        <v>1.05</v>
      </c>
      <c r="D6" s="48">
        <v>1.18</v>
      </c>
      <c r="E6" s="48">
        <v>0.81</v>
      </c>
      <c r="F6" s="48"/>
      <c r="G6" s="48"/>
      <c r="H6" s="61"/>
      <c r="N6" s="59"/>
    </row>
    <row r="7" spans="1:14">
      <c r="B7" s="63" t="s">
        <v>202</v>
      </c>
      <c r="C7" s="48">
        <v>1.28</v>
      </c>
      <c r="D7" s="48">
        <v>1.19</v>
      </c>
      <c r="E7" s="48">
        <v>1.18</v>
      </c>
      <c r="F7" s="48">
        <v>1.07</v>
      </c>
      <c r="G7" s="48"/>
      <c r="H7" s="61"/>
      <c r="N7" s="59"/>
    </row>
    <row r="8" spans="1:14">
      <c r="B8" s="5" t="s">
        <v>125</v>
      </c>
      <c r="C8" s="48">
        <v>1.71</v>
      </c>
      <c r="D8" s="48">
        <v>1.24</v>
      </c>
      <c r="E8" s="48">
        <v>1.07</v>
      </c>
      <c r="F8" s="48">
        <v>1.25</v>
      </c>
      <c r="G8" s="48">
        <v>1.2</v>
      </c>
      <c r="H8" s="61"/>
      <c r="N8" s="59"/>
    </row>
    <row r="9" spans="1:14">
      <c r="B9" s="5" t="s">
        <v>126</v>
      </c>
      <c r="C9" s="48">
        <v>1.67</v>
      </c>
      <c r="D9" s="48">
        <v>0.89</v>
      </c>
      <c r="E9" s="48">
        <v>1.05</v>
      </c>
      <c r="F9" s="48">
        <v>1.36</v>
      </c>
      <c r="G9" s="48">
        <v>0.96</v>
      </c>
      <c r="H9" s="61"/>
      <c r="N9" s="59"/>
    </row>
    <row r="13" spans="1:14">
      <c r="C13" s="5" t="s">
        <v>174</v>
      </c>
      <c r="D13" s="5" t="s">
        <v>175</v>
      </c>
      <c r="E13" s="5" t="s">
        <v>176</v>
      </c>
      <c r="F13" s="5" t="s">
        <v>177</v>
      </c>
      <c r="G13" s="5" t="s">
        <v>178</v>
      </c>
    </row>
    <row r="14" spans="1:14">
      <c r="B14" s="5" t="s">
        <v>203</v>
      </c>
      <c r="C14" s="48">
        <v>0.89</v>
      </c>
      <c r="D14" s="48">
        <v>0.72</v>
      </c>
      <c r="E14" s="48">
        <v>1.1399999999999999</v>
      </c>
      <c r="F14" s="48"/>
      <c r="G14" s="48"/>
    </row>
    <row r="15" spans="1:14">
      <c r="B15" s="63" t="s">
        <v>202</v>
      </c>
      <c r="C15" s="48">
        <v>0.94</v>
      </c>
      <c r="D15" s="48">
        <v>1.05</v>
      </c>
      <c r="E15" s="48">
        <v>0.76</v>
      </c>
      <c r="F15" s="48">
        <v>1.01</v>
      </c>
      <c r="G15" s="48"/>
    </row>
    <row r="16" spans="1:14">
      <c r="B16" s="5" t="s">
        <v>125</v>
      </c>
      <c r="C16" s="48">
        <v>0.56000000000000005</v>
      </c>
      <c r="D16" s="48">
        <v>0.51</v>
      </c>
      <c r="E16" s="48">
        <v>0.42</v>
      </c>
      <c r="F16" s="48">
        <v>0.67</v>
      </c>
      <c r="G16" s="48">
        <v>0.7</v>
      </c>
    </row>
    <row r="17" spans="2:7">
      <c r="B17" s="5" t="s">
        <v>126</v>
      </c>
      <c r="C17" s="48">
        <v>0.61</v>
      </c>
      <c r="D17" s="48">
        <v>0.53</v>
      </c>
      <c r="E17" s="48">
        <v>0.45</v>
      </c>
      <c r="F17" s="48">
        <v>0.47</v>
      </c>
      <c r="G17" s="48">
        <v>0.36</v>
      </c>
    </row>
  </sheetData>
  <mergeCells count="1">
    <mergeCell ref="I5:N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6F8D8-62B6-4694-8AE5-89FF6B234770}">
  <dimension ref="A2:L14"/>
  <sheetViews>
    <sheetView workbookViewId="0">
      <selection activeCell="B6" sqref="B6:B8"/>
    </sheetView>
  </sheetViews>
  <sheetFormatPr baseColWidth="10" defaultRowHeight="14.5"/>
  <sheetData>
    <row r="2" spans="1:12">
      <c r="A2" t="s">
        <v>205</v>
      </c>
    </row>
    <row r="5" spans="1:12">
      <c r="C5" s="5" t="s">
        <v>168</v>
      </c>
      <c r="D5" s="5" t="s">
        <v>169</v>
      </c>
      <c r="E5" s="5" t="s">
        <v>170</v>
      </c>
      <c r="F5" s="60"/>
      <c r="L5" s="46"/>
    </row>
    <row r="6" spans="1:12">
      <c r="B6" s="5" t="s">
        <v>203</v>
      </c>
      <c r="C6" s="53">
        <v>1.43</v>
      </c>
      <c r="D6" s="53">
        <v>1.44</v>
      </c>
      <c r="E6" s="53">
        <v>1.79</v>
      </c>
      <c r="F6" s="62"/>
      <c r="L6" s="46"/>
    </row>
    <row r="7" spans="1:12">
      <c r="B7" s="63" t="s">
        <v>202</v>
      </c>
      <c r="C7" s="53">
        <v>0.79</v>
      </c>
      <c r="D7" s="53">
        <v>0.56000000000000005</v>
      </c>
      <c r="E7" s="53">
        <v>0.98</v>
      </c>
      <c r="F7" s="62"/>
      <c r="L7" s="46"/>
    </row>
    <row r="8" spans="1:12">
      <c r="B8" s="5" t="s">
        <v>126</v>
      </c>
      <c r="C8" s="53">
        <v>1.61</v>
      </c>
      <c r="D8" s="53">
        <v>1.6</v>
      </c>
      <c r="E8" s="53">
        <v>1.0900000000000001</v>
      </c>
      <c r="F8" s="62"/>
    </row>
    <row r="11" spans="1:12">
      <c r="C11" s="5" t="s">
        <v>174</v>
      </c>
      <c r="D11" s="5" t="s">
        <v>175</v>
      </c>
      <c r="E11" s="5" t="s">
        <v>176</v>
      </c>
      <c r="F11" s="5" t="s">
        <v>177</v>
      </c>
    </row>
    <row r="12" spans="1:12">
      <c r="B12" s="5" t="s">
        <v>203</v>
      </c>
      <c r="C12" s="53">
        <v>1.33</v>
      </c>
      <c r="D12" s="53">
        <v>1.78</v>
      </c>
      <c r="E12" s="53">
        <v>1.79</v>
      </c>
      <c r="F12" s="53"/>
    </row>
    <row r="13" spans="1:12">
      <c r="B13" s="63" t="s">
        <v>202</v>
      </c>
      <c r="C13" s="53">
        <v>0.46</v>
      </c>
      <c r="D13" s="53">
        <v>0.89</v>
      </c>
      <c r="E13" s="53">
        <v>0.82</v>
      </c>
      <c r="F13" s="53"/>
    </row>
    <row r="14" spans="1:12">
      <c r="B14" s="5" t="s">
        <v>126</v>
      </c>
      <c r="C14" s="53">
        <v>1.35</v>
      </c>
      <c r="D14" s="53">
        <v>1.78</v>
      </c>
      <c r="E14" s="53">
        <v>1.21</v>
      </c>
      <c r="F14" s="53">
        <v>1.75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26D2-C846-484B-87C1-9C36B10662AC}">
  <dimension ref="A2:D17"/>
  <sheetViews>
    <sheetView workbookViewId="0">
      <selection activeCell="A2" sqref="A2:D10"/>
    </sheetView>
  </sheetViews>
  <sheetFormatPr baseColWidth="10" defaultRowHeight="14.5"/>
  <sheetData>
    <row r="2" spans="1:4">
      <c r="A2" t="s">
        <v>207</v>
      </c>
    </row>
    <row r="5" spans="1:4">
      <c r="C5" s="41" t="s">
        <v>206</v>
      </c>
      <c r="D5" s="41"/>
    </row>
    <row r="7" spans="1:4">
      <c r="C7" s="5" t="s">
        <v>166</v>
      </c>
      <c r="D7" s="5" t="s">
        <v>167</v>
      </c>
    </row>
    <row r="8" spans="1:4">
      <c r="B8" s="11">
        <v>1</v>
      </c>
      <c r="C8" s="51">
        <v>7</v>
      </c>
      <c r="D8" s="51">
        <v>4</v>
      </c>
    </row>
    <row r="9" spans="1:4">
      <c r="B9" s="11">
        <v>2</v>
      </c>
      <c r="C9" s="51">
        <v>4</v>
      </c>
      <c r="D9" s="51">
        <v>3</v>
      </c>
    </row>
    <row r="10" spans="1:4">
      <c r="B10" s="11">
        <v>3</v>
      </c>
      <c r="C10" s="51">
        <v>7</v>
      </c>
      <c r="D10" s="51">
        <v>4</v>
      </c>
    </row>
    <row r="11" spans="1:4">
      <c r="B11" s="11">
        <v>4</v>
      </c>
      <c r="C11" s="51">
        <v>6</v>
      </c>
      <c r="D11" s="51">
        <v>3</v>
      </c>
    </row>
    <row r="12" spans="1:4">
      <c r="B12" s="11">
        <v>5</v>
      </c>
      <c r="C12" s="51">
        <v>5</v>
      </c>
      <c r="D12" s="51">
        <v>4</v>
      </c>
    </row>
    <row r="13" spans="1:4">
      <c r="B13" s="11">
        <v>6</v>
      </c>
      <c r="C13" s="51">
        <v>5</v>
      </c>
      <c r="D13" s="51">
        <v>4</v>
      </c>
    </row>
    <row r="14" spans="1:4">
      <c r="B14" s="11">
        <v>7</v>
      </c>
      <c r="C14" s="51">
        <v>6</v>
      </c>
      <c r="D14" s="51">
        <v>5</v>
      </c>
    </row>
    <row r="15" spans="1:4">
      <c r="B15" s="11">
        <v>8</v>
      </c>
      <c r="C15" s="51">
        <v>5</v>
      </c>
      <c r="D15" s="51">
        <v>5</v>
      </c>
    </row>
    <row r="16" spans="1:4">
      <c r="B16" s="11">
        <v>9</v>
      </c>
      <c r="C16" s="51">
        <v>7</v>
      </c>
      <c r="D16" s="51">
        <v>3</v>
      </c>
    </row>
    <row r="17" spans="2:4">
      <c r="B17" s="11">
        <v>10</v>
      </c>
      <c r="C17" s="51">
        <v>5</v>
      </c>
      <c r="D17" s="51">
        <v>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8D17F-B94F-45CC-AD38-76F7B1A45E90}">
  <dimension ref="A2:D21"/>
  <sheetViews>
    <sheetView workbookViewId="0">
      <selection activeCell="A2" sqref="A2:B2"/>
    </sheetView>
  </sheetViews>
  <sheetFormatPr baseColWidth="10" defaultRowHeight="14.5"/>
  <sheetData>
    <row r="2" spans="1:4">
      <c r="A2" t="s">
        <v>209</v>
      </c>
    </row>
    <row r="4" spans="1:4">
      <c r="C4" s="41" t="s">
        <v>208</v>
      </c>
    </row>
    <row r="6" spans="1:4">
      <c r="C6" s="5" t="s">
        <v>166</v>
      </c>
      <c r="D6" s="5" t="s">
        <v>167</v>
      </c>
    </row>
    <row r="7" spans="1:4">
      <c r="B7" s="11">
        <v>1</v>
      </c>
      <c r="C7" s="51">
        <v>6</v>
      </c>
      <c r="D7" s="51">
        <v>1</v>
      </c>
    </row>
    <row r="8" spans="1:4">
      <c r="B8" s="11">
        <v>2</v>
      </c>
      <c r="C8" s="51">
        <v>5</v>
      </c>
      <c r="D8" s="51">
        <v>2</v>
      </c>
    </row>
    <row r="9" spans="1:4">
      <c r="B9" s="11">
        <v>3</v>
      </c>
      <c r="C9" s="51">
        <v>7</v>
      </c>
      <c r="D9" s="51">
        <v>1</v>
      </c>
    </row>
    <row r="10" spans="1:4">
      <c r="B10" s="11">
        <v>4</v>
      </c>
      <c r="C10" s="51">
        <v>7</v>
      </c>
      <c r="D10" s="51">
        <v>0</v>
      </c>
    </row>
    <row r="11" spans="1:4">
      <c r="B11" s="11">
        <v>5</v>
      </c>
      <c r="C11" s="51">
        <v>7</v>
      </c>
      <c r="D11" s="51">
        <v>0</v>
      </c>
    </row>
    <row r="12" spans="1:4">
      <c r="B12" s="11">
        <v>6</v>
      </c>
      <c r="C12" s="51">
        <v>8</v>
      </c>
      <c r="D12" s="51">
        <v>2</v>
      </c>
    </row>
    <row r="13" spans="1:4">
      <c r="B13" s="11">
        <v>7</v>
      </c>
      <c r="C13" s="51">
        <v>8</v>
      </c>
      <c r="D13" s="51">
        <v>1</v>
      </c>
    </row>
    <row r="14" spans="1:4">
      <c r="B14" s="11">
        <v>8</v>
      </c>
      <c r="C14" s="51">
        <v>10</v>
      </c>
      <c r="D14" s="51">
        <v>0</v>
      </c>
    </row>
    <row r="15" spans="1:4">
      <c r="B15" s="11">
        <v>9</v>
      </c>
      <c r="C15" s="51">
        <v>6</v>
      </c>
      <c r="D15" s="51">
        <v>1</v>
      </c>
    </row>
    <row r="16" spans="1:4">
      <c r="B16" s="11">
        <v>10</v>
      </c>
      <c r="C16" s="51">
        <v>6</v>
      </c>
      <c r="D16" s="51">
        <v>1</v>
      </c>
    </row>
    <row r="17" spans="2:4">
      <c r="B17" s="11">
        <v>11</v>
      </c>
      <c r="C17" s="51">
        <v>7</v>
      </c>
      <c r="D17" s="51"/>
    </row>
    <row r="18" spans="2:4">
      <c r="B18" s="11">
        <v>12</v>
      </c>
      <c r="C18" s="51">
        <v>6</v>
      </c>
      <c r="D18" s="51"/>
    </row>
    <row r="19" spans="2:4">
      <c r="B19" s="11">
        <v>13</v>
      </c>
      <c r="C19" s="51">
        <v>8</v>
      </c>
      <c r="D19" s="51"/>
    </row>
    <row r="20" spans="2:4">
      <c r="B20" s="11">
        <v>14</v>
      </c>
      <c r="C20" s="51">
        <v>7</v>
      </c>
      <c r="D20" s="51"/>
    </row>
    <row r="21" spans="2:4">
      <c r="B21" s="11">
        <v>15</v>
      </c>
      <c r="C21" s="51">
        <v>6</v>
      </c>
      <c r="D21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E43EF-F28E-4776-8EB9-B9DAB174CD81}">
  <dimension ref="A2:E16"/>
  <sheetViews>
    <sheetView workbookViewId="0">
      <selection activeCell="H20" sqref="H20"/>
    </sheetView>
  </sheetViews>
  <sheetFormatPr baseColWidth="10" defaultRowHeight="14.5"/>
  <cols>
    <col min="3" max="3" width="10.81640625" customWidth="1"/>
  </cols>
  <sheetData>
    <row r="2" spans="1:5">
      <c r="A2" s="76" t="s">
        <v>293</v>
      </c>
      <c r="B2" s="76"/>
    </row>
    <row r="5" spans="1:5">
      <c r="B5" s="76"/>
      <c r="C5" s="5" t="s">
        <v>294</v>
      </c>
      <c r="D5" s="76"/>
      <c r="E5" s="76"/>
    </row>
    <row r="6" spans="1:5">
      <c r="B6" s="10" t="s">
        <v>115</v>
      </c>
      <c r="C6" s="7">
        <v>0.92746052170017867</v>
      </c>
      <c r="D6" s="1"/>
    </row>
    <row r="7" spans="1:5">
      <c r="B7" s="10" t="s">
        <v>118</v>
      </c>
      <c r="C7" s="7">
        <v>0.27941755182122552</v>
      </c>
      <c r="D7" s="1"/>
    </row>
    <row r="8" spans="1:5">
      <c r="B8" s="76"/>
      <c r="C8" s="19"/>
      <c r="D8" s="76"/>
    </row>
    <row r="9" spans="1:5">
      <c r="B9" s="10" t="s">
        <v>117</v>
      </c>
      <c r="C9" s="7">
        <v>0.74093551384070622</v>
      </c>
      <c r="D9" s="1"/>
    </row>
    <row r="10" spans="1:5">
      <c r="B10" s="10" t="s">
        <v>119</v>
      </c>
      <c r="C10" s="7">
        <v>0.10640817449351835</v>
      </c>
      <c r="D10" s="1"/>
    </row>
    <row r="11" spans="1:5">
      <c r="B11" s="76"/>
      <c r="C11" s="19"/>
      <c r="D11" s="76"/>
    </row>
    <row r="12" spans="1:5">
      <c r="B12" s="10" t="s">
        <v>116</v>
      </c>
      <c r="C12" s="7">
        <v>0.64602676802503489</v>
      </c>
      <c r="D12" s="1"/>
    </row>
    <row r="13" spans="1:5">
      <c r="B13" s="10" t="s">
        <v>120</v>
      </c>
      <c r="C13" s="7">
        <v>9.155418545015219E-2</v>
      </c>
      <c r="D13" s="1"/>
    </row>
    <row r="14" spans="1:5">
      <c r="B14" s="76"/>
      <c r="C14" s="8"/>
      <c r="D14" s="76"/>
    </row>
    <row r="15" spans="1:5">
      <c r="B15" s="76"/>
      <c r="C15" s="8"/>
      <c r="D15" s="76"/>
    </row>
    <row r="16" spans="1:5">
      <c r="B16" s="76"/>
      <c r="C16" s="8"/>
      <c r="D16" s="76"/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9952-6758-4F7D-83BF-4F3E3E44248D}">
  <dimension ref="A2:G27"/>
  <sheetViews>
    <sheetView workbookViewId="0">
      <selection activeCell="C6" sqref="C6"/>
    </sheetView>
  </sheetViews>
  <sheetFormatPr baseColWidth="10" defaultRowHeight="14.5"/>
  <cols>
    <col min="3" max="3" width="16.453125" customWidth="1"/>
    <col min="4" max="4" width="17.36328125" customWidth="1"/>
    <col min="7" max="7" width="17.54296875" customWidth="1"/>
  </cols>
  <sheetData>
    <row r="2" spans="1:7">
      <c r="A2" t="s">
        <v>303</v>
      </c>
    </row>
    <row r="5" spans="1:7" ht="15" thickBot="1"/>
    <row r="6" spans="1:7">
      <c r="D6" s="88" t="s">
        <v>299</v>
      </c>
      <c r="G6" s="88" t="s">
        <v>299</v>
      </c>
    </row>
    <row r="7" spans="1:7" ht="15" thickBot="1">
      <c r="D7" s="89" t="s">
        <v>298</v>
      </c>
      <c r="G7" s="89" t="s">
        <v>298</v>
      </c>
    </row>
    <row r="8" spans="1:7" ht="15.5">
      <c r="C8" s="86" t="s">
        <v>115</v>
      </c>
      <c r="D8" s="87">
        <v>3.6260000000000003</v>
      </c>
      <c r="F8" s="91" t="s">
        <v>118</v>
      </c>
      <c r="G8" s="82">
        <v>1.78</v>
      </c>
    </row>
    <row r="9" spans="1:7" ht="15.5">
      <c r="B9" s="85"/>
      <c r="C9" s="86" t="s">
        <v>117</v>
      </c>
      <c r="D9" s="82">
        <v>2.9409999999999998</v>
      </c>
      <c r="F9" s="91" t="s">
        <v>119</v>
      </c>
      <c r="G9" s="82">
        <v>1.093</v>
      </c>
    </row>
    <row r="10" spans="1:7" ht="15.5">
      <c r="B10" s="85"/>
      <c r="C10" s="86" t="s">
        <v>116</v>
      </c>
      <c r="D10" s="82">
        <v>9.9459999999999997</v>
      </c>
      <c r="F10" s="91" t="s">
        <v>120</v>
      </c>
      <c r="G10" s="82">
        <v>0.245</v>
      </c>
    </row>
    <row r="11" spans="1:7" ht="15.5">
      <c r="B11" s="85"/>
      <c r="C11" s="86" t="s">
        <v>295</v>
      </c>
      <c r="D11" s="82">
        <v>7.8050000000000006</v>
      </c>
      <c r="F11" s="91" t="s">
        <v>300</v>
      </c>
      <c r="G11" s="82">
        <v>0.42499999999999999</v>
      </c>
    </row>
    <row r="12" spans="1:7" ht="15.5">
      <c r="B12" s="85"/>
      <c r="C12" s="86" t="s">
        <v>296</v>
      </c>
      <c r="D12" s="82">
        <v>4.375</v>
      </c>
      <c r="F12" s="91" t="s">
        <v>301</v>
      </c>
      <c r="G12" s="82">
        <v>0.17199999999999993</v>
      </c>
    </row>
    <row r="13" spans="1:7" ht="15.5">
      <c r="B13" s="85"/>
      <c r="C13" s="86" t="s">
        <v>297</v>
      </c>
      <c r="D13" s="82">
        <v>4.4160000000000004</v>
      </c>
      <c r="F13" s="91" t="s">
        <v>302</v>
      </c>
      <c r="G13" s="82">
        <v>0.58200000000000007</v>
      </c>
    </row>
    <row r="14" spans="1:7" ht="15.5">
      <c r="B14" s="85"/>
      <c r="C14" s="85"/>
    </row>
    <row r="15" spans="1:7">
      <c r="D15" s="12"/>
    </row>
    <row r="16" spans="1:7" ht="15.5">
      <c r="B16" s="85"/>
      <c r="C16" s="90"/>
      <c r="D16" s="92"/>
    </row>
    <row r="17" spans="2:4" ht="15.5">
      <c r="B17" s="85"/>
      <c r="C17" s="90"/>
      <c r="D17" s="92"/>
    </row>
    <row r="18" spans="2:4" ht="15.5">
      <c r="B18" s="85"/>
      <c r="C18" s="90"/>
      <c r="D18" s="92"/>
    </row>
    <row r="19" spans="2:4" ht="15.5">
      <c r="B19" s="85"/>
      <c r="C19" s="90"/>
      <c r="D19" s="92"/>
    </row>
    <row r="20" spans="2:4" ht="15.5">
      <c r="B20" s="85"/>
      <c r="C20" s="90"/>
      <c r="D20" s="92"/>
    </row>
    <row r="21" spans="2:4" ht="15.5">
      <c r="B21" s="85"/>
      <c r="C21" s="90"/>
      <c r="D21" s="92"/>
    </row>
    <row r="22" spans="2:4" ht="15.5">
      <c r="B22" s="85"/>
      <c r="C22" s="90"/>
    </row>
    <row r="23" spans="2:4" ht="15.5">
      <c r="B23" s="85"/>
      <c r="C23" s="85"/>
    </row>
    <row r="24" spans="2:4" ht="15.5">
      <c r="B24" s="85"/>
    </row>
    <row r="25" spans="2:4" ht="15.5">
      <c r="B25" s="85"/>
      <c r="C25" s="85"/>
    </row>
    <row r="26" spans="2:4" ht="15.5">
      <c r="B26" s="85"/>
    </row>
    <row r="27" spans="2:4" ht="15.5">
      <c r="B27" s="85"/>
      <c r="C27" s="85"/>
    </row>
  </sheetData>
  <phoneticPr fontId="1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881E5-FF25-478E-B545-0B63BE8863E3}">
  <dimension ref="A2:I27"/>
  <sheetViews>
    <sheetView topLeftCell="A2" workbookViewId="0">
      <selection activeCell="A2" sqref="A2:B2"/>
    </sheetView>
  </sheetViews>
  <sheetFormatPr baseColWidth="10" defaultRowHeight="14.5"/>
  <cols>
    <col min="4" max="4" width="17.26953125" customWidth="1"/>
    <col min="8" max="8" width="16.453125" customWidth="1"/>
  </cols>
  <sheetData>
    <row r="2" spans="1:9">
      <c r="A2" s="76" t="s">
        <v>304</v>
      </c>
    </row>
    <row r="4" spans="1:9" ht="15" thickBot="1"/>
    <row r="5" spans="1:9">
      <c r="D5" s="88" t="s">
        <v>305</v>
      </c>
      <c r="H5" s="88" t="s">
        <v>305</v>
      </c>
    </row>
    <row r="6" spans="1:9" ht="15" thickBot="1">
      <c r="C6" s="76"/>
      <c r="D6" s="89" t="s">
        <v>298</v>
      </c>
      <c r="E6" s="76"/>
      <c r="F6" s="76"/>
      <c r="G6" s="76"/>
      <c r="H6" s="89" t="s">
        <v>298</v>
      </c>
      <c r="I6" s="76"/>
    </row>
    <row r="7" spans="1:9" ht="15.5">
      <c r="C7" s="86" t="s">
        <v>115</v>
      </c>
      <c r="D7" s="33">
        <v>8.4429999999999996</v>
      </c>
      <c r="E7" s="65"/>
      <c r="F7" s="65"/>
      <c r="G7" s="91" t="s">
        <v>118</v>
      </c>
      <c r="H7" s="33">
        <v>0.378</v>
      </c>
    </row>
    <row r="8" spans="1:9" ht="15.5">
      <c r="C8" s="86" t="s">
        <v>117</v>
      </c>
      <c r="D8" s="33">
        <v>19.227</v>
      </c>
      <c r="E8" s="65"/>
      <c r="F8" s="65"/>
      <c r="G8" s="91" t="s">
        <v>119</v>
      </c>
      <c r="H8" s="33">
        <v>0.71700000000000008</v>
      </c>
    </row>
    <row r="9" spans="1:9" ht="15.5">
      <c r="C9" s="86" t="s">
        <v>116</v>
      </c>
      <c r="D9" s="33">
        <v>17.901</v>
      </c>
      <c r="E9" s="65"/>
      <c r="F9" s="65"/>
      <c r="G9" s="91" t="s">
        <v>120</v>
      </c>
      <c r="H9" s="33">
        <v>4.8999999999999988E-2</v>
      </c>
    </row>
    <row r="10" spans="1:9" ht="15.5">
      <c r="C10" s="86" t="s">
        <v>295</v>
      </c>
      <c r="D10" s="33">
        <v>5.8710000000000004</v>
      </c>
      <c r="E10" s="65"/>
      <c r="F10" s="65"/>
      <c r="G10" s="91" t="s">
        <v>300</v>
      </c>
      <c r="H10" s="33">
        <v>5.699999999999994E-2</v>
      </c>
    </row>
    <row r="11" spans="1:9" ht="15.5">
      <c r="C11" s="86" t="s">
        <v>296</v>
      </c>
      <c r="D11" s="33">
        <v>3.6680000000000001</v>
      </c>
      <c r="E11" s="65"/>
      <c r="F11" s="65"/>
      <c r="G11" s="91" t="s">
        <v>301</v>
      </c>
      <c r="H11" s="33">
        <v>9.0000000000000024E-2</v>
      </c>
    </row>
    <row r="12" spans="1:9" ht="15.5">
      <c r="C12" s="93"/>
      <c r="D12" s="65"/>
      <c r="E12" s="65"/>
      <c r="F12" s="65"/>
      <c r="G12" s="65"/>
      <c r="H12" s="76"/>
      <c r="I12" s="76"/>
    </row>
    <row r="13" spans="1:9">
      <c r="C13" s="76"/>
      <c r="D13" s="65"/>
      <c r="E13" s="65"/>
      <c r="F13" s="65"/>
      <c r="G13" s="65"/>
      <c r="H13" s="76"/>
    </row>
    <row r="14" spans="1:9">
      <c r="C14" s="76"/>
      <c r="D14" s="65"/>
      <c r="E14" s="65"/>
      <c r="F14" s="65"/>
      <c r="G14" s="65"/>
      <c r="H14" s="76"/>
      <c r="I14" s="76"/>
    </row>
    <row r="15" spans="1:9">
      <c r="C15" s="76"/>
      <c r="D15" s="65"/>
      <c r="E15" s="65"/>
      <c r="F15" s="65"/>
      <c r="G15" s="65"/>
      <c r="H15" s="76"/>
    </row>
    <row r="16" spans="1:9">
      <c r="C16" s="76"/>
      <c r="D16" s="65"/>
      <c r="E16" s="65"/>
      <c r="F16" s="65"/>
      <c r="G16" s="65"/>
      <c r="H16" s="76"/>
      <c r="I16" s="76"/>
    </row>
    <row r="17" spans="3:9">
      <c r="C17" s="76"/>
      <c r="D17" s="65"/>
      <c r="E17" s="65"/>
      <c r="F17" s="65"/>
      <c r="G17" s="65"/>
      <c r="H17" s="76"/>
      <c r="I17" s="76"/>
    </row>
    <row r="18" spans="3:9">
      <c r="C18" s="76"/>
      <c r="D18" s="65"/>
      <c r="E18" s="65"/>
      <c r="F18" s="65"/>
      <c r="G18" s="65"/>
      <c r="H18" s="76"/>
    </row>
    <row r="19" spans="3:9">
      <c r="C19" s="76"/>
      <c r="D19" s="65"/>
      <c r="E19" s="65"/>
      <c r="F19" s="65"/>
      <c r="G19" s="65"/>
      <c r="H19" s="76"/>
    </row>
    <row r="20" spans="3:9">
      <c r="C20" s="76"/>
      <c r="D20" s="1"/>
      <c r="E20" s="65"/>
      <c r="F20" s="65"/>
      <c r="G20" s="65"/>
      <c r="H20" s="76"/>
    </row>
    <row r="21" spans="3:9">
      <c r="C21" s="76"/>
      <c r="D21" s="1"/>
      <c r="E21" s="65"/>
      <c r="F21" s="65"/>
      <c r="G21" s="65"/>
      <c r="H21" s="76"/>
    </row>
    <row r="22" spans="3:9">
      <c r="C22" s="76"/>
      <c r="D22" s="1"/>
      <c r="E22" s="65"/>
      <c r="F22" s="65"/>
      <c r="G22" s="65"/>
      <c r="H22" s="76"/>
    </row>
    <row r="23" spans="3:9">
      <c r="C23" s="76"/>
      <c r="D23" s="1"/>
      <c r="E23" s="65"/>
      <c r="F23" s="65"/>
      <c r="G23" s="65"/>
      <c r="H23" s="76"/>
      <c r="I23" s="76"/>
    </row>
    <row r="24" spans="3:9">
      <c r="C24" s="76"/>
      <c r="D24" s="1"/>
      <c r="E24" s="65"/>
      <c r="F24" s="65"/>
      <c r="G24" s="65"/>
      <c r="H24" s="76"/>
    </row>
    <row r="25" spans="3:9">
      <c r="C25" s="76"/>
      <c r="D25" s="1"/>
      <c r="E25" s="65"/>
      <c r="F25" s="65"/>
      <c r="G25" s="65"/>
      <c r="H25" s="76"/>
      <c r="I25" s="76"/>
    </row>
    <row r="26" spans="3:9">
      <c r="C26" s="76"/>
      <c r="D26" s="1"/>
      <c r="E26" s="1"/>
      <c r="F26" s="76"/>
      <c r="G26" s="76"/>
      <c r="H26" s="76"/>
    </row>
    <row r="27" spans="3:9">
      <c r="C27" s="76"/>
      <c r="D27" s="1"/>
      <c r="E27" s="1"/>
      <c r="F27" s="76"/>
      <c r="G27" s="76"/>
      <c r="H27" s="76"/>
      <c r="I27" s="7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8734-62F5-48A7-9EB9-6A1C62D1E2F7}">
  <dimension ref="A2:D8"/>
  <sheetViews>
    <sheetView workbookViewId="0">
      <selection activeCell="D8" sqref="D8"/>
    </sheetView>
  </sheetViews>
  <sheetFormatPr baseColWidth="10" defaultRowHeight="14.5"/>
  <sheetData>
    <row r="2" spans="1:4">
      <c r="A2" t="s">
        <v>274</v>
      </c>
    </row>
    <row r="5" spans="1:4">
      <c r="C5" s="5" t="s">
        <v>166</v>
      </c>
      <c r="D5" s="5" t="s">
        <v>167</v>
      </c>
    </row>
    <row r="6" spans="1:4">
      <c r="B6" s="11">
        <v>1</v>
      </c>
      <c r="C6" s="51">
        <v>1.1599999999999999</v>
      </c>
      <c r="D6" s="51">
        <v>0.02</v>
      </c>
    </row>
    <row r="7" spans="1:4">
      <c r="B7" s="11">
        <v>2</v>
      </c>
      <c r="C7" s="51">
        <v>1.01</v>
      </c>
      <c r="D7" s="51">
        <v>0.05</v>
      </c>
    </row>
    <row r="8" spans="1:4">
      <c r="B8" s="11">
        <v>3</v>
      </c>
      <c r="C8" s="51">
        <v>0.8</v>
      </c>
      <c r="D8" s="51">
        <v>0.06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322A-6ED9-42DB-9751-360EE13E20FB}">
  <dimension ref="A2:S17"/>
  <sheetViews>
    <sheetView workbookViewId="0">
      <selection activeCell="C13" sqref="C13:D13"/>
    </sheetView>
  </sheetViews>
  <sheetFormatPr baseColWidth="10" defaultRowHeight="14.5"/>
  <sheetData>
    <row r="2" spans="1:19">
      <c r="A2" t="s">
        <v>217</v>
      </c>
    </row>
    <row r="5" spans="1:19">
      <c r="C5" s="5" t="s">
        <v>210</v>
      </c>
      <c r="D5" s="5" t="s">
        <v>211</v>
      </c>
      <c r="E5" s="5" t="s">
        <v>212</v>
      </c>
      <c r="F5" s="60"/>
    </row>
    <row r="6" spans="1:19">
      <c r="B6" s="5" t="s">
        <v>203</v>
      </c>
      <c r="C6" s="53">
        <v>1.44</v>
      </c>
      <c r="D6" s="53">
        <v>1.34</v>
      </c>
      <c r="E6" s="53">
        <v>1.25</v>
      </c>
      <c r="F6" s="64"/>
    </row>
    <row r="7" spans="1:19">
      <c r="B7" s="63" t="s">
        <v>202</v>
      </c>
      <c r="C7" s="53">
        <v>1.1299999999999999</v>
      </c>
      <c r="D7" s="53">
        <v>1.05</v>
      </c>
      <c r="E7" s="53">
        <v>1.24</v>
      </c>
      <c r="F7" s="62"/>
      <c r="H7" s="46"/>
      <c r="I7" s="46"/>
      <c r="J7" s="46"/>
      <c r="K7" s="46"/>
      <c r="L7" s="46"/>
      <c r="M7" s="46"/>
      <c r="S7" s="46"/>
    </row>
    <row r="8" spans="1:19">
      <c r="B8" s="5" t="s">
        <v>125</v>
      </c>
      <c r="C8" s="53">
        <v>2.34</v>
      </c>
      <c r="D8" s="53">
        <v>1.85</v>
      </c>
      <c r="E8" s="53">
        <v>1.5</v>
      </c>
      <c r="F8" s="64"/>
      <c r="H8" s="46"/>
      <c r="I8" s="46"/>
      <c r="J8" s="46"/>
      <c r="K8" s="46"/>
      <c r="L8" s="46"/>
      <c r="M8" s="46"/>
      <c r="S8" s="46"/>
    </row>
    <row r="9" spans="1:19">
      <c r="B9" s="5" t="s">
        <v>126</v>
      </c>
      <c r="C9" s="53">
        <v>1.1499999999999999</v>
      </c>
      <c r="D9" s="53">
        <v>1.39</v>
      </c>
      <c r="E9" s="53">
        <v>1.38</v>
      </c>
      <c r="F9" s="62"/>
      <c r="H9" s="46"/>
      <c r="I9" s="46"/>
      <c r="J9" s="46"/>
      <c r="K9" s="46"/>
      <c r="L9" s="46"/>
      <c r="M9" s="46"/>
      <c r="S9" s="46"/>
    </row>
    <row r="10" spans="1:19">
      <c r="H10" s="46"/>
      <c r="I10" s="46"/>
      <c r="J10" s="46"/>
      <c r="K10" s="46"/>
      <c r="L10" s="46"/>
      <c r="M10" s="46"/>
      <c r="S10" s="46"/>
    </row>
    <row r="13" spans="1:19">
      <c r="C13" s="43" t="s">
        <v>213</v>
      </c>
      <c r="D13" s="43" t="s">
        <v>214</v>
      </c>
      <c r="E13" s="43" t="s">
        <v>215</v>
      </c>
      <c r="F13" s="43" t="s">
        <v>216</v>
      </c>
    </row>
    <row r="14" spans="1:19">
      <c r="B14" s="5" t="s">
        <v>203</v>
      </c>
      <c r="C14" s="53">
        <v>1.38</v>
      </c>
      <c r="D14" s="53">
        <v>1.54</v>
      </c>
      <c r="E14" s="53">
        <v>0.69</v>
      </c>
      <c r="F14" s="53">
        <v>0.51</v>
      </c>
    </row>
    <row r="15" spans="1:19">
      <c r="B15" s="63" t="s">
        <v>202</v>
      </c>
      <c r="C15" s="53">
        <v>1.05</v>
      </c>
      <c r="D15" s="53">
        <v>0.67</v>
      </c>
      <c r="E15" s="53">
        <v>0.9</v>
      </c>
      <c r="F15" s="53">
        <v>0.61</v>
      </c>
    </row>
    <row r="16" spans="1:19">
      <c r="B16" s="5" t="s">
        <v>125</v>
      </c>
      <c r="C16" s="53">
        <v>0.79</v>
      </c>
      <c r="D16" s="53">
        <v>0.81</v>
      </c>
      <c r="E16" s="53">
        <v>0.03</v>
      </c>
      <c r="F16" s="10"/>
    </row>
    <row r="17" spans="2:6">
      <c r="B17" s="5" t="s">
        <v>126</v>
      </c>
      <c r="C17" s="53">
        <v>0.22</v>
      </c>
      <c r="D17" s="53">
        <v>0.34</v>
      </c>
      <c r="E17" s="53">
        <v>0.17</v>
      </c>
      <c r="F17" s="10"/>
    </row>
  </sheetData>
  <phoneticPr fontId="10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0D26-7B31-496A-9390-D3F60FC9F159}">
  <dimension ref="A2:G12"/>
  <sheetViews>
    <sheetView workbookViewId="0">
      <selection activeCell="I18" sqref="I18"/>
    </sheetView>
  </sheetViews>
  <sheetFormatPr baseColWidth="10" defaultRowHeight="14.5"/>
  <cols>
    <col min="4" max="4" width="17.08984375" customWidth="1"/>
    <col min="7" max="7" width="16.81640625" customWidth="1"/>
  </cols>
  <sheetData>
    <row r="2" spans="1:7">
      <c r="A2" s="76" t="s">
        <v>306</v>
      </c>
      <c r="B2" s="76"/>
    </row>
    <row r="5" spans="1:7" ht="15" thickBot="1"/>
    <row r="6" spans="1:7">
      <c r="D6" s="88" t="s">
        <v>299</v>
      </c>
      <c r="G6" s="88" t="s">
        <v>299</v>
      </c>
    </row>
    <row r="7" spans="1:7">
      <c r="D7" s="94" t="s">
        <v>298</v>
      </c>
      <c r="G7" s="94" t="s">
        <v>298</v>
      </c>
    </row>
    <row r="8" spans="1:7">
      <c r="C8" s="5" t="s">
        <v>190</v>
      </c>
      <c r="D8" s="11">
        <v>3.5</v>
      </c>
      <c r="F8" s="5" t="s">
        <v>307</v>
      </c>
      <c r="G8" s="11">
        <v>0.1</v>
      </c>
    </row>
    <row r="9" spans="1:7">
      <c r="C9" s="5" t="s">
        <v>191</v>
      </c>
      <c r="D9" s="11">
        <v>2.9</v>
      </c>
      <c r="F9" s="5" t="s">
        <v>310</v>
      </c>
      <c r="G9" s="11">
        <v>0.3</v>
      </c>
    </row>
    <row r="10" spans="1:7">
      <c r="C10" s="5" t="s">
        <v>192</v>
      </c>
      <c r="D10" s="11">
        <v>14.2</v>
      </c>
      <c r="F10" s="5" t="s">
        <v>308</v>
      </c>
      <c r="G10" s="11">
        <v>0.4</v>
      </c>
    </row>
    <row r="11" spans="1:7">
      <c r="C11" s="5" t="s">
        <v>193</v>
      </c>
      <c r="D11" s="11">
        <v>6.3</v>
      </c>
      <c r="F11" s="5" t="s">
        <v>309</v>
      </c>
      <c r="G11" s="11">
        <v>0.7</v>
      </c>
    </row>
    <row r="12" spans="1:7">
      <c r="C12" s="5" t="s">
        <v>194</v>
      </c>
      <c r="D12" s="11">
        <v>2.8</v>
      </c>
      <c r="F12" s="5" t="s">
        <v>311</v>
      </c>
      <c r="G12" s="11">
        <v>0.7</v>
      </c>
    </row>
  </sheetData>
  <phoneticPr fontId="10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E6EB9-5A79-4B54-B1EE-DA2A508AA575}">
  <dimension ref="A2:D8"/>
  <sheetViews>
    <sheetView workbookViewId="0">
      <selection activeCell="I18" sqref="I18"/>
    </sheetView>
  </sheetViews>
  <sheetFormatPr baseColWidth="10" defaultRowHeight="14.5"/>
  <sheetData>
    <row r="2" spans="1:4">
      <c r="A2" t="s">
        <v>218</v>
      </c>
    </row>
    <row r="5" spans="1:4">
      <c r="C5" s="71" t="s">
        <v>271</v>
      </c>
      <c r="D5" s="71" t="s">
        <v>275</v>
      </c>
    </row>
    <row r="6" spans="1:4">
      <c r="B6" s="11">
        <v>1</v>
      </c>
      <c r="C6" s="51">
        <v>1.02</v>
      </c>
      <c r="D6" s="51">
        <v>0.08</v>
      </c>
    </row>
    <row r="7" spans="1:4">
      <c r="B7" s="11">
        <v>2</v>
      </c>
      <c r="C7" s="51">
        <v>0.85</v>
      </c>
      <c r="D7" s="51">
        <v>0.19</v>
      </c>
    </row>
    <row r="8" spans="1:4">
      <c r="B8" s="11">
        <v>3</v>
      </c>
      <c r="C8" s="51">
        <v>1.1299999999999999</v>
      </c>
      <c r="D8" s="51">
        <v>0.04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60E8-5CE7-4088-83A0-4505B1F90BAA}">
  <dimension ref="A2:F9"/>
  <sheetViews>
    <sheetView workbookViewId="0">
      <selection activeCell="A2" sqref="A2"/>
    </sheetView>
  </sheetViews>
  <sheetFormatPr baseColWidth="10" defaultRowHeight="14.5"/>
  <sheetData>
    <row r="2" spans="1:6">
      <c r="A2" t="s">
        <v>222</v>
      </c>
    </row>
    <row r="4" spans="1:6">
      <c r="C4" s="41" t="s">
        <v>223</v>
      </c>
    </row>
    <row r="6" spans="1:6">
      <c r="C6" s="55" t="s">
        <v>219</v>
      </c>
      <c r="D6" s="55" t="s">
        <v>31</v>
      </c>
      <c r="E6" s="55" t="s">
        <v>220</v>
      </c>
      <c r="F6" s="55" t="s">
        <v>221</v>
      </c>
    </row>
    <row r="7" spans="1:6">
      <c r="B7">
        <v>1</v>
      </c>
      <c r="C7" s="51">
        <v>8.33</v>
      </c>
      <c r="D7" s="51">
        <v>0.5</v>
      </c>
      <c r="E7" s="51">
        <v>32</v>
      </c>
      <c r="F7" s="51">
        <v>81</v>
      </c>
    </row>
    <row r="8" spans="1:6">
      <c r="B8">
        <v>2</v>
      </c>
      <c r="C8" s="51">
        <v>0</v>
      </c>
      <c r="D8" s="51">
        <v>0</v>
      </c>
      <c r="E8" s="51">
        <v>36</v>
      </c>
      <c r="F8" s="51">
        <v>55</v>
      </c>
    </row>
    <row r="9" spans="1:6">
      <c r="B9">
        <v>3</v>
      </c>
      <c r="C9" s="51">
        <v>4</v>
      </c>
      <c r="D9" s="51">
        <v>0.5</v>
      </c>
      <c r="E9" s="51">
        <v>48.4</v>
      </c>
      <c r="F9" s="51">
        <v>77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EC1A7-5C32-489E-851B-8218EEEE0D1A}">
  <dimension ref="A2:E9"/>
  <sheetViews>
    <sheetView topLeftCell="A4" workbookViewId="0">
      <selection activeCell="I20" sqref="I20"/>
    </sheetView>
  </sheetViews>
  <sheetFormatPr baseColWidth="10" defaultRowHeight="14.5"/>
  <sheetData>
    <row r="2" spans="1:5">
      <c r="A2" t="s">
        <v>228</v>
      </c>
    </row>
    <row r="4" spans="1:5">
      <c r="C4" s="41" t="s">
        <v>227</v>
      </c>
    </row>
    <row r="6" spans="1:5">
      <c r="C6" s="55" t="s">
        <v>224</v>
      </c>
      <c r="D6" s="55" t="s">
        <v>225</v>
      </c>
      <c r="E6" s="55" t="s">
        <v>226</v>
      </c>
    </row>
    <row r="7" spans="1:5">
      <c r="B7" s="10">
        <v>1</v>
      </c>
      <c r="C7" s="51">
        <v>71.400000000000006</v>
      </c>
      <c r="D7" s="51">
        <v>49.1</v>
      </c>
      <c r="E7" s="51">
        <v>73</v>
      </c>
    </row>
    <row r="8" spans="1:5">
      <c r="B8" s="10">
        <v>2</v>
      </c>
      <c r="C8" s="51">
        <v>71.400000000000006</v>
      </c>
      <c r="D8" s="51">
        <v>41.3</v>
      </c>
      <c r="E8" s="51">
        <v>65.599999999999994</v>
      </c>
    </row>
    <row r="9" spans="1:5">
      <c r="B9" s="10">
        <v>3</v>
      </c>
      <c r="C9" s="51">
        <v>64.7</v>
      </c>
      <c r="D9" s="51">
        <v>45.5</v>
      </c>
      <c r="E9" s="51">
        <v>80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651D-4F25-42EC-A48C-CBC052635DC2}">
  <dimension ref="A2:F36"/>
  <sheetViews>
    <sheetView workbookViewId="0">
      <selection activeCell="H12" sqref="H12"/>
    </sheetView>
  </sheetViews>
  <sheetFormatPr baseColWidth="10" defaultRowHeight="14.5"/>
  <sheetData>
    <row r="2" spans="1:6">
      <c r="A2" t="s">
        <v>236</v>
      </c>
    </row>
    <row r="3" spans="1:6" ht="15.5">
      <c r="C3" s="66" t="s">
        <v>234</v>
      </c>
    </row>
    <row r="5" spans="1:6">
      <c r="C5" s="5" t="s">
        <v>166</v>
      </c>
      <c r="D5" s="5" t="s">
        <v>167</v>
      </c>
      <c r="E5" s="5" t="s">
        <v>229</v>
      </c>
      <c r="F5" s="5" t="s">
        <v>230</v>
      </c>
    </row>
    <row r="6" spans="1:6">
      <c r="B6" s="11">
        <v>1</v>
      </c>
      <c r="C6" s="2">
        <v>4000000</v>
      </c>
      <c r="D6" s="2">
        <v>3920000</v>
      </c>
      <c r="E6" s="2">
        <v>1920000</v>
      </c>
      <c r="F6" s="2">
        <v>1720000</v>
      </c>
    </row>
    <row r="7" spans="1:6">
      <c r="B7" s="11">
        <v>2</v>
      </c>
      <c r="C7" s="2">
        <v>3960000</v>
      </c>
      <c r="D7" s="2">
        <v>4000000</v>
      </c>
      <c r="E7" s="2">
        <v>1820000</v>
      </c>
      <c r="F7" s="2">
        <v>2000000</v>
      </c>
    </row>
    <row r="8" spans="1:6">
      <c r="B8" s="11">
        <v>3</v>
      </c>
      <c r="C8" s="2">
        <v>3300000</v>
      </c>
      <c r="D8" s="2">
        <v>3660000</v>
      </c>
      <c r="E8" s="2">
        <v>1700000</v>
      </c>
      <c r="F8" s="2">
        <v>1560000</v>
      </c>
    </row>
    <row r="9" spans="1:6">
      <c r="B9" t="s">
        <v>233</v>
      </c>
      <c r="C9" s="1">
        <f>AVERAGE(C6:C8)</f>
        <v>3753333.3333333335</v>
      </c>
      <c r="D9" s="1">
        <f t="shared" ref="D9:F9" si="0">AVERAGE(D6:D8)</f>
        <v>3860000</v>
      </c>
      <c r="E9" s="1">
        <f t="shared" si="0"/>
        <v>1813333.3333333333</v>
      </c>
      <c r="F9" s="1">
        <f t="shared" si="0"/>
        <v>1760000</v>
      </c>
    </row>
    <row r="10" spans="1:6">
      <c r="B10" t="s">
        <v>231</v>
      </c>
      <c r="C10" s="65">
        <v>0.3</v>
      </c>
      <c r="D10" s="65">
        <v>0.17</v>
      </c>
      <c r="E10" s="65">
        <v>0.11</v>
      </c>
      <c r="F10" s="65">
        <v>0.22</v>
      </c>
    </row>
    <row r="11" spans="1:6">
      <c r="B11" t="s">
        <v>232</v>
      </c>
      <c r="C11">
        <f>TTEST(C6:C8,D6:D8,2,3)</f>
        <v>0.69941920318430351</v>
      </c>
      <c r="E11">
        <f>TTEST(E6:E8,F6:F8,2,3)</f>
        <v>0.73535658821606875</v>
      </c>
    </row>
    <row r="14" spans="1:6" ht="15.5">
      <c r="C14" s="66" t="s">
        <v>235</v>
      </c>
    </row>
    <row r="16" spans="1:6">
      <c r="C16" s="32" t="s">
        <v>166</v>
      </c>
      <c r="D16" s="32" t="s">
        <v>167</v>
      </c>
      <c r="E16" s="32" t="s">
        <v>229</v>
      </c>
      <c r="F16" s="32" t="s">
        <v>230</v>
      </c>
    </row>
    <row r="17" spans="2:6">
      <c r="B17" s="10">
        <v>1</v>
      </c>
      <c r="C17" s="10">
        <v>37</v>
      </c>
      <c r="D17" s="10">
        <v>33</v>
      </c>
      <c r="E17" s="10">
        <v>36</v>
      </c>
      <c r="F17" s="10">
        <v>53</v>
      </c>
    </row>
    <row r="18" spans="2:6">
      <c r="B18" s="10">
        <v>2</v>
      </c>
      <c r="C18" s="10">
        <v>37</v>
      </c>
      <c r="D18" s="10">
        <v>33</v>
      </c>
      <c r="E18" s="10">
        <v>22</v>
      </c>
      <c r="F18" s="10">
        <v>43</v>
      </c>
    </row>
    <row r="19" spans="2:6">
      <c r="B19" s="10">
        <v>3</v>
      </c>
      <c r="C19" s="10">
        <v>32</v>
      </c>
      <c r="D19" s="10">
        <v>27</v>
      </c>
      <c r="E19" s="10">
        <v>32</v>
      </c>
      <c r="F19" s="10">
        <v>35</v>
      </c>
    </row>
    <row r="20" spans="2:6">
      <c r="B20" s="10">
        <v>4</v>
      </c>
      <c r="C20" s="10">
        <v>39</v>
      </c>
      <c r="D20" s="10">
        <v>30</v>
      </c>
      <c r="E20" s="10">
        <v>30</v>
      </c>
      <c r="F20" s="10">
        <v>58</v>
      </c>
    </row>
    <row r="21" spans="2:6">
      <c r="B21" s="10">
        <v>5</v>
      </c>
      <c r="C21" s="10">
        <v>38</v>
      </c>
      <c r="D21" s="10">
        <v>24</v>
      </c>
      <c r="E21" s="10">
        <v>39</v>
      </c>
      <c r="F21" s="10">
        <v>37</v>
      </c>
    </row>
    <row r="22" spans="2:6">
      <c r="B22" s="10">
        <v>6</v>
      </c>
      <c r="C22" s="10">
        <v>36</v>
      </c>
      <c r="D22" s="10">
        <v>21</v>
      </c>
      <c r="E22" s="10">
        <v>33</v>
      </c>
      <c r="F22" s="10">
        <v>48</v>
      </c>
    </row>
    <row r="23" spans="2:6">
      <c r="B23" s="10">
        <v>7</v>
      </c>
      <c r="C23" s="10">
        <v>18</v>
      </c>
      <c r="D23" s="10">
        <v>19</v>
      </c>
      <c r="E23" s="10">
        <v>37</v>
      </c>
      <c r="F23" s="10">
        <v>25</v>
      </c>
    </row>
    <row r="24" spans="2:6">
      <c r="B24" s="10">
        <v>8</v>
      </c>
      <c r="C24" s="10">
        <v>15</v>
      </c>
      <c r="D24" s="10">
        <v>20</v>
      </c>
      <c r="E24" s="10">
        <v>51</v>
      </c>
      <c r="F24" s="10">
        <v>39</v>
      </c>
    </row>
    <row r="25" spans="2:6">
      <c r="B25" s="10">
        <v>9</v>
      </c>
      <c r="C25" s="10">
        <v>26</v>
      </c>
      <c r="D25" s="10">
        <v>22</v>
      </c>
      <c r="E25" s="10">
        <v>53</v>
      </c>
      <c r="F25" s="10">
        <v>26</v>
      </c>
    </row>
    <row r="26" spans="2:6">
      <c r="B26" s="10">
        <v>10</v>
      </c>
      <c r="C26" s="10">
        <v>26</v>
      </c>
      <c r="D26" s="10">
        <v>16</v>
      </c>
      <c r="E26" s="10">
        <v>44</v>
      </c>
      <c r="F26" s="10">
        <v>38</v>
      </c>
    </row>
    <row r="27" spans="2:6">
      <c r="B27" s="10">
        <v>11</v>
      </c>
      <c r="C27" s="10">
        <v>28</v>
      </c>
      <c r="D27" s="10">
        <v>25</v>
      </c>
      <c r="E27" s="10">
        <v>26</v>
      </c>
      <c r="F27" s="10">
        <v>40</v>
      </c>
    </row>
    <row r="28" spans="2:6">
      <c r="B28" s="10">
        <v>12</v>
      </c>
      <c r="C28" s="10">
        <v>27</v>
      </c>
      <c r="D28" s="10">
        <v>22</v>
      </c>
      <c r="E28" s="10">
        <v>25</v>
      </c>
      <c r="F28" s="10">
        <v>33</v>
      </c>
    </row>
    <row r="29" spans="2:6">
      <c r="B29" s="10">
        <v>13</v>
      </c>
      <c r="C29" s="10">
        <v>22</v>
      </c>
      <c r="D29" s="10">
        <v>21</v>
      </c>
      <c r="E29" s="10">
        <v>27</v>
      </c>
      <c r="F29" s="10">
        <v>36</v>
      </c>
    </row>
    <row r="30" spans="2:6">
      <c r="B30" s="10">
        <v>14</v>
      </c>
      <c r="C30" s="10">
        <v>29</v>
      </c>
      <c r="D30" s="10">
        <v>26</v>
      </c>
      <c r="E30" s="10">
        <v>28</v>
      </c>
      <c r="F30" s="10">
        <v>27</v>
      </c>
    </row>
    <row r="31" spans="2:6">
      <c r="B31" s="10">
        <v>15</v>
      </c>
      <c r="C31" s="10">
        <v>23</v>
      </c>
      <c r="D31" s="10">
        <v>25</v>
      </c>
      <c r="E31" s="10">
        <v>24</v>
      </c>
      <c r="F31" s="10">
        <v>35</v>
      </c>
    </row>
    <row r="32" spans="2:6">
      <c r="B32" s="10">
        <v>16</v>
      </c>
      <c r="C32" s="10">
        <v>28</v>
      </c>
      <c r="D32" s="10">
        <v>21</v>
      </c>
      <c r="E32" s="10">
        <v>29</v>
      </c>
      <c r="F32" s="10">
        <v>25</v>
      </c>
    </row>
    <row r="33" spans="2:6">
      <c r="B33" s="10">
        <v>17</v>
      </c>
      <c r="C33" s="10">
        <v>27</v>
      </c>
      <c r="D33" s="10">
        <v>27</v>
      </c>
      <c r="E33" s="10">
        <v>39</v>
      </c>
      <c r="F33" s="10">
        <v>22</v>
      </c>
    </row>
    <row r="34" spans="2:6">
      <c r="B34" s="10">
        <v>18</v>
      </c>
      <c r="C34" s="10">
        <v>18</v>
      </c>
      <c r="D34" s="10">
        <v>29</v>
      </c>
      <c r="E34" s="10">
        <v>32</v>
      </c>
      <c r="F34" s="10">
        <v>44</v>
      </c>
    </row>
    <row r="35" spans="2:6">
      <c r="C35">
        <f>AVERAGE(C17:C34)</f>
        <v>28.111111111111111</v>
      </c>
      <c r="D35">
        <f t="shared" ref="D35:F35" si="1">AVERAGE(D17:D34)</f>
        <v>24.5</v>
      </c>
      <c r="E35">
        <f t="shared" si="1"/>
        <v>33.722222222222221</v>
      </c>
      <c r="F35">
        <f t="shared" si="1"/>
        <v>36.888888888888886</v>
      </c>
    </row>
    <row r="36" spans="2:6">
      <c r="C36">
        <f>STDEVPA(C17:C34)</f>
        <v>7.085892783778899</v>
      </c>
      <c r="D36">
        <f t="shared" ref="D36:F36" si="2">STDEVPA(D17:D34)</f>
        <v>4.6097722286464435</v>
      </c>
      <c r="E36">
        <f t="shared" si="2"/>
        <v>8.6139780173825979</v>
      </c>
      <c r="F36">
        <f t="shared" si="2"/>
        <v>9.6487701512731014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26BCE-88E0-41A6-B2AC-6EE50AB4F7DF}">
  <dimension ref="A2:E11"/>
  <sheetViews>
    <sheetView workbookViewId="0">
      <selection activeCell="C5" sqref="C5:G11"/>
    </sheetView>
  </sheetViews>
  <sheetFormatPr baseColWidth="10" defaultRowHeight="14.5"/>
  <sheetData>
    <row r="2" spans="1:5">
      <c r="A2" t="s">
        <v>238</v>
      </c>
    </row>
    <row r="5" spans="1:5">
      <c r="C5" s="43" t="s">
        <v>157</v>
      </c>
      <c r="D5" s="43" t="s">
        <v>122</v>
      </c>
      <c r="E5" s="43" t="s">
        <v>237</v>
      </c>
    </row>
    <row r="6" spans="1:5">
      <c r="B6" s="10" t="s">
        <v>115</v>
      </c>
      <c r="C6" s="9">
        <v>0.66739641760396673</v>
      </c>
      <c r="D6" s="9">
        <v>1.1358049347686476</v>
      </c>
      <c r="E6" s="9">
        <v>0.95959145074834062</v>
      </c>
    </row>
    <row r="7" spans="1:5">
      <c r="B7" s="10" t="s">
        <v>117</v>
      </c>
      <c r="C7" s="9">
        <v>0.53210306468129087</v>
      </c>
      <c r="D7" s="9">
        <v>0.94401817622833173</v>
      </c>
      <c r="E7" s="9">
        <v>1.0242275864974515</v>
      </c>
    </row>
    <row r="8" spans="1:5">
      <c r="B8" s="10" t="s">
        <v>116</v>
      </c>
      <c r="C8" s="9">
        <v>0.88211394107062435</v>
      </c>
      <c r="D8" s="9">
        <v>1.0855957144333737</v>
      </c>
      <c r="E8" s="9">
        <v>1.1841390981461462</v>
      </c>
    </row>
    <row r="9" spans="1:5">
      <c r="B9" s="10" t="s">
        <v>118</v>
      </c>
      <c r="C9" s="9">
        <v>0.85519888777256281</v>
      </c>
      <c r="D9" s="9">
        <v>0.89837909474970079</v>
      </c>
      <c r="E9" s="9">
        <v>0.92478288551126697</v>
      </c>
    </row>
    <row r="10" spans="1:5">
      <c r="B10" s="10" t="s">
        <v>119</v>
      </c>
      <c r="C10" s="9">
        <v>1.0515403897767748</v>
      </c>
      <c r="D10" s="9">
        <v>1.0490327350625106</v>
      </c>
      <c r="E10" s="9">
        <v>1.0851128118198949</v>
      </c>
    </row>
    <row r="11" spans="1:5">
      <c r="B11" s="10" t="s">
        <v>120</v>
      </c>
      <c r="C11" s="9">
        <v>1.066296908134986</v>
      </c>
      <c r="D11" s="9">
        <v>1.2004620347725707</v>
      </c>
      <c r="E11" s="9">
        <v>1.0183871918455916</v>
      </c>
    </row>
  </sheetData>
  <phoneticPr fontId="10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E2D90-8AA2-4CF6-ABAC-48F56C126DA0}">
  <dimension ref="A2:H16"/>
  <sheetViews>
    <sheetView workbookViewId="0">
      <selection activeCell="A2" sqref="A2"/>
    </sheetView>
  </sheetViews>
  <sheetFormatPr baseColWidth="10" defaultRowHeight="14.5"/>
  <sheetData>
    <row r="2" spans="1:8">
      <c r="A2" t="s">
        <v>247</v>
      </c>
    </row>
    <row r="4" spans="1:8">
      <c r="C4" s="5" t="s">
        <v>239</v>
      </c>
      <c r="D4" s="5" t="s">
        <v>240</v>
      </c>
      <c r="E4" s="5" t="s">
        <v>241</v>
      </c>
      <c r="F4" s="5" t="s">
        <v>242</v>
      </c>
      <c r="G4" s="60"/>
      <c r="H4" s="60"/>
    </row>
    <row r="5" spans="1:8">
      <c r="B5" s="5" t="s">
        <v>203</v>
      </c>
      <c r="C5" s="68">
        <v>0.89</v>
      </c>
      <c r="D5" s="68">
        <v>0.49</v>
      </c>
      <c r="E5" s="68">
        <v>1.76</v>
      </c>
      <c r="F5" s="68">
        <v>1.91</v>
      </c>
      <c r="G5" s="69"/>
      <c r="H5" s="62"/>
    </row>
    <row r="6" spans="1:8">
      <c r="B6" s="63" t="s">
        <v>202</v>
      </c>
      <c r="C6" s="68">
        <v>1.42</v>
      </c>
      <c r="D6" s="68">
        <v>0.99</v>
      </c>
      <c r="E6" s="68">
        <v>1.29</v>
      </c>
      <c r="F6" s="68">
        <v>1.1299999999999999</v>
      </c>
      <c r="G6" s="62"/>
      <c r="H6" s="69"/>
    </row>
    <row r="7" spans="1:8">
      <c r="B7" s="5" t="s">
        <v>125</v>
      </c>
      <c r="C7" s="68">
        <v>2.165</v>
      </c>
      <c r="D7" s="68">
        <v>3.3380000000000001</v>
      </c>
      <c r="E7" s="68">
        <v>2.827</v>
      </c>
      <c r="F7" s="10"/>
      <c r="G7" s="62"/>
      <c r="H7" s="62"/>
    </row>
    <row r="8" spans="1:8">
      <c r="B8" s="5" t="s">
        <v>126</v>
      </c>
      <c r="C8" s="68">
        <v>1.51</v>
      </c>
      <c r="D8" s="68">
        <v>2.76</v>
      </c>
      <c r="E8" s="68">
        <v>2.35</v>
      </c>
      <c r="F8" s="10"/>
      <c r="G8" s="62"/>
      <c r="H8" s="62"/>
    </row>
    <row r="12" spans="1:8">
      <c r="C12" s="5" t="s">
        <v>243</v>
      </c>
      <c r="D12" s="5" t="s">
        <v>244</v>
      </c>
      <c r="E12" s="5" t="s">
        <v>245</v>
      </c>
      <c r="F12" s="5" t="s">
        <v>246</v>
      </c>
    </row>
    <row r="13" spans="1:8">
      <c r="B13" s="5" t="s">
        <v>203</v>
      </c>
      <c r="C13" s="68">
        <v>0.71</v>
      </c>
      <c r="D13" s="68">
        <v>0.95</v>
      </c>
      <c r="E13" s="68">
        <v>0.73</v>
      </c>
      <c r="F13" s="10"/>
      <c r="G13" s="67"/>
      <c r="H13" s="67"/>
    </row>
    <row r="14" spans="1:8">
      <c r="B14" s="63" t="s">
        <v>202</v>
      </c>
      <c r="C14" s="68">
        <v>0.71</v>
      </c>
      <c r="D14" s="68">
        <v>0.28000000000000003</v>
      </c>
      <c r="E14" s="68">
        <v>1.06</v>
      </c>
      <c r="F14" s="68">
        <v>0.83</v>
      </c>
      <c r="G14" s="67"/>
    </row>
    <row r="15" spans="1:8">
      <c r="B15" s="5" t="s">
        <v>125</v>
      </c>
      <c r="C15" s="68">
        <v>0.64800000000000002</v>
      </c>
      <c r="D15" s="68">
        <v>1.585</v>
      </c>
      <c r="E15" s="68">
        <v>0.79500000000000004</v>
      </c>
      <c r="F15" s="68">
        <v>0.308</v>
      </c>
      <c r="H15" s="67"/>
    </row>
    <row r="16" spans="1:8">
      <c r="B16" s="5" t="s">
        <v>126</v>
      </c>
      <c r="C16" s="68">
        <v>1.1100000000000001</v>
      </c>
      <c r="D16" s="68">
        <v>0.15</v>
      </c>
      <c r="E16" s="68">
        <v>0.42</v>
      </c>
      <c r="F16" s="10"/>
      <c r="H16" s="67"/>
    </row>
  </sheetData>
  <phoneticPr fontId="10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DDBA-A43A-420D-A053-A1B174CE5122}">
  <dimension ref="A2:H16"/>
  <sheetViews>
    <sheetView workbookViewId="0">
      <selection activeCell="B6" sqref="B6:B9"/>
    </sheetView>
  </sheetViews>
  <sheetFormatPr baseColWidth="10" defaultRowHeight="14.5"/>
  <sheetData>
    <row r="2" spans="1:8">
      <c r="A2" t="s">
        <v>252</v>
      </c>
    </row>
    <row r="5" spans="1:8">
      <c r="C5" s="71" t="s">
        <v>248</v>
      </c>
      <c r="D5" s="71" t="s">
        <v>249</v>
      </c>
      <c r="E5" s="71" t="s">
        <v>250</v>
      </c>
      <c r="F5" s="71" t="s">
        <v>251</v>
      </c>
    </row>
    <row r="6" spans="1:8">
      <c r="B6" s="5" t="s">
        <v>203</v>
      </c>
      <c r="C6" s="70">
        <v>4.8933749999999998</v>
      </c>
      <c r="D6" s="70">
        <v>2.2281249999999999</v>
      </c>
      <c r="E6" s="70">
        <v>4.629416</v>
      </c>
      <c r="F6" s="10"/>
    </row>
    <row r="7" spans="1:8">
      <c r="B7" s="63" t="s">
        <v>202</v>
      </c>
      <c r="C7" s="70">
        <v>1.888185</v>
      </c>
      <c r="D7" s="70">
        <v>3.7894800000000002</v>
      </c>
      <c r="E7" s="70">
        <v>2.783693</v>
      </c>
      <c r="F7" s="70"/>
    </row>
    <row r="8" spans="1:8">
      <c r="B8" s="5" t="s">
        <v>125</v>
      </c>
      <c r="C8" s="70">
        <v>1.0793550000000001</v>
      </c>
      <c r="D8" s="70">
        <v>3.317669</v>
      </c>
      <c r="E8" s="70">
        <v>3.3873799999999998</v>
      </c>
      <c r="F8" s="70">
        <v>2.878206</v>
      </c>
    </row>
    <row r="9" spans="1:8">
      <c r="B9" s="5" t="s">
        <v>126</v>
      </c>
      <c r="C9" s="70">
        <v>2.9444539999999999</v>
      </c>
      <c r="D9" s="70">
        <v>3.5259209999999999</v>
      </c>
      <c r="E9" s="70">
        <v>1.467133</v>
      </c>
      <c r="F9" s="10"/>
      <c r="G9" s="58"/>
    </row>
    <row r="12" spans="1:8">
      <c r="C12" s="71" t="s">
        <v>253</v>
      </c>
      <c r="D12" s="71" t="s">
        <v>254</v>
      </c>
      <c r="E12" s="71" t="s">
        <v>255</v>
      </c>
      <c r="F12" s="71" t="s">
        <v>256</v>
      </c>
      <c r="G12" s="71" t="s">
        <v>257</v>
      </c>
    </row>
    <row r="13" spans="1:8">
      <c r="B13" s="5" t="s">
        <v>203</v>
      </c>
      <c r="C13" s="70">
        <v>4.5656809999999997</v>
      </c>
      <c r="D13" s="70">
        <v>7.0902180000000001</v>
      </c>
      <c r="E13" s="70">
        <v>5.4673059999999998</v>
      </c>
      <c r="F13" s="70">
        <v>5.013541</v>
      </c>
      <c r="G13" s="21"/>
      <c r="H13" s="58"/>
    </row>
    <row r="14" spans="1:8">
      <c r="B14" s="63" t="s">
        <v>202</v>
      </c>
      <c r="C14" s="70">
        <v>1.59328</v>
      </c>
      <c r="D14" s="70">
        <v>2.389983</v>
      </c>
      <c r="E14" s="70">
        <v>3.1209820000000001</v>
      </c>
      <c r="F14" s="70">
        <v>2.0878239999999999</v>
      </c>
      <c r="G14" s="70"/>
      <c r="H14" s="58"/>
    </row>
    <row r="15" spans="1:8">
      <c r="B15" s="5" t="s">
        <v>125</v>
      </c>
      <c r="C15" s="70">
        <v>3.138706</v>
      </c>
      <c r="D15" s="70">
        <v>3.531228</v>
      </c>
      <c r="E15" s="70">
        <v>3.4585560000000002</v>
      </c>
      <c r="F15" s="70">
        <v>2.7324030000000001</v>
      </c>
      <c r="G15" s="70">
        <v>3.283353</v>
      </c>
    </row>
    <row r="16" spans="1:8">
      <c r="B16" s="5" t="s">
        <v>126</v>
      </c>
      <c r="C16" s="70">
        <v>3.0588730000000002</v>
      </c>
      <c r="D16" s="70">
        <v>1.7147520000000001</v>
      </c>
      <c r="E16" s="70">
        <v>2.6536900000000001</v>
      </c>
      <c r="F16" s="70">
        <v>3.752885</v>
      </c>
      <c r="G16" s="70"/>
    </row>
  </sheetData>
  <phoneticPr fontId="10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43C7B-3ECE-49E6-AC7B-008E907FE858}">
  <dimension ref="A2:D10"/>
  <sheetViews>
    <sheetView workbookViewId="0">
      <selection activeCell="C6" sqref="C6:D6"/>
    </sheetView>
  </sheetViews>
  <sheetFormatPr baseColWidth="10" defaultRowHeight="14.5"/>
  <sheetData>
    <row r="2" spans="1:4">
      <c r="A2" t="s">
        <v>258</v>
      </c>
    </row>
    <row r="4" spans="1:4">
      <c r="C4" t="s">
        <v>259</v>
      </c>
    </row>
    <row r="6" spans="1:4">
      <c r="C6" s="5" t="s">
        <v>166</v>
      </c>
      <c r="D6" s="5" t="s">
        <v>167</v>
      </c>
    </row>
    <row r="7" spans="1:4">
      <c r="B7" s="11">
        <v>1</v>
      </c>
      <c r="C7" s="51">
        <v>30.1</v>
      </c>
      <c r="D7" s="51">
        <v>21</v>
      </c>
    </row>
    <row r="8" spans="1:4">
      <c r="B8" s="11">
        <v>2</v>
      </c>
      <c r="C8" s="51">
        <v>30.9</v>
      </c>
      <c r="D8" s="51">
        <v>17.5</v>
      </c>
    </row>
    <row r="9" spans="1:4">
      <c r="B9" s="11">
        <v>3</v>
      </c>
      <c r="C9" s="51">
        <v>29.5</v>
      </c>
      <c r="D9" s="51">
        <v>20</v>
      </c>
    </row>
    <row r="10" spans="1:4">
      <c r="B10" s="11">
        <v>4</v>
      </c>
      <c r="C10" s="51">
        <v>29.6</v>
      </c>
      <c r="D10" s="51">
        <v>19.5</v>
      </c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EF3B-DAE7-4039-879D-DAEDCEA081B8}">
  <dimension ref="A2:P10"/>
  <sheetViews>
    <sheetView workbookViewId="0">
      <selection activeCell="I16" sqref="I16"/>
    </sheetView>
  </sheetViews>
  <sheetFormatPr baseColWidth="10" defaultRowHeight="14.5"/>
  <cols>
    <col min="3" max="3" width="10.453125" customWidth="1"/>
    <col min="4" max="4" width="11" customWidth="1"/>
  </cols>
  <sheetData>
    <row r="2" spans="1:16">
      <c r="A2" t="s">
        <v>260</v>
      </c>
    </row>
    <row r="5" spans="1:16">
      <c r="C5" s="72" t="s">
        <v>261</v>
      </c>
      <c r="D5" s="72" t="s">
        <v>262</v>
      </c>
    </row>
    <row r="6" spans="1:16">
      <c r="B6" s="10">
        <v>1</v>
      </c>
      <c r="C6" s="73">
        <v>1.914458</v>
      </c>
      <c r="D6" s="73">
        <v>0.82756030000000003</v>
      </c>
    </row>
    <row r="7" spans="1:16">
      <c r="B7" s="10">
        <v>2</v>
      </c>
      <c r="C7" s="73">
        <v>0.6425748</v>
      </c>
      <c r="D7" s="73">
        <v>0.76415460000000002</v>
      </c>
    </row>
    <row r="8" spans="1:16">
      <c r="B8" s="10">
        <v>3</v>
      </c>
      <c r="C8" s="73">
        <v>1.0366550000000001</v>
      </c>
      <c r="D8" s="73">
        <v>0.99442629999999999</v>
      </c>
    </row>
    <row r="9" spans="1:16">
      <c r="B9" s="10">
        <v>4</v>
      </c>
      <c r="C9" s="73">
        <v>0.94078459999999997</v>
      </c>
      <c r="D9" s="73">
        <v>1.1149169999999999</v>
      </c>
    </row>
    <row r="10" spans="1:16">
      <c r="F10" s="46"/>
      <c r="G10" s="46"/>
      <c r="L10" s="46"/>
      <c r="P10" s="46"/>
    </row>
  </sheetData>
  <pageMargins left="0.7" right="0.7" top="0.75" bottom="0.75" header="0.3" footer="0.3"/>
  <pageSetup paperSize="9" orientation="portrait" horizontalDpi="4294967292" verticalDpi="12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63025-0E56-4E0F-A84B-9D7E31498E1D}">
  <dimension ref="A2:G9"/>
  <sheetViews>
    <sheetView workbookViewId="0">
      <selection activeCell="I7" sqref="I7"/>
    </sheetView>
  </sheetViews>
  <sheetFormatPr baseColWidth="10" defaultRowHeight="14.5"/>
  <sheetData>
    <row r="2" spans="1:7">
      <c r="A2" t="s">
        <v>266</v>
      </c>
    </row>
    <row r="6" spans="1:7">
      <c r="C6" s="75" t="s">
        <v>271</v>
      </c>
      <c r="D6" s="75" t="s">
        <v>267</v>
      </c>
      <c r="E6" s="75" t="s">
        <v>268</v>
      </c>
      <c r="F6" s="75" t="s">
        <v>269</v>
      </c>
      <c r="G6" s="75" t="s">
        <v>270</v>
      </c>
    </row>
    <row r="7" spans="1:7">
      <c r="B7" s="10">
        <v>1</v>
      </c>
      <c r="C7" s="51">
        <v>1</v>
      </c>
      <c r="D7" s="51">
        <v>0.56999999999999995</v>
      </c>
      <c r="E7" s="51">
        <v>0.9</v>
      </c>
      <c r="F7" s="51">
        <v>1</v>
      </c>
      <c r="G7" s="51">
        <v>1.07</v>
      </c>
    </row>
    <row r="8" spans="1:7">
      <c r="B8" s="10">
        <v>2</v>
      </c>
      <c r="C8" s="51">
        <v>1</v>
      </c>
      <c r="D8" s="51">
        <v>0.63</v>
      </c>
      <c r="E8" s="51">
        <v>0.73</v>
      </c>
      <c r="F8" s="51">
        <v>1.3</v>
      </c>
      <c r="G8" s="51">
        <v>1.1000000000000001</v>
      </c>
    </row>
    <row r="9" spans="1:7">
      <c r="B9" s="10">
        <v>3</v>
      </c>
      <c r="C9" s="51">
        <v>1</v>
      </c>
      <c r="D9" s="51">
        <v>0.37</v>
      </c>
      <c r="E9" s="51">
        <v>0.66</v>
      </c>
      <c r="F9" s="51">
        <v>0.8</v>
      </c>
      <c r="G9" s="51">
        <v>0.91</v>
      </c>
    </row>
  </sheetData>
  <phoneticPr fontId="10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4CEC-1D17-4E3C-B7F9-482293B83D5C}">
  <dimension ref="A2:H14"/>
  <sheetViews>
    <sheetView workbookViewId="0">
      <selection activeCell="H8" sqref="H8"/>
    </sheetView>
  </sheetViews>
  <sheetFormatPr baseColWidth="10" defaultRowHeight="14.5"/>
  <sheetData>
    <row r="2" spans="1:8">
      <c r="A2" t="s">
        <v>265</v>
      </c>
    </row>
    <row r="4" spans="1:8">
      <c r="C4" s="5" t="s">
        <v>263</v>
      </c>
      <c r="D4" s="5" t="s">
        <v>264</v>
      </c>
    </row>
    <row r="5" spans="1:8">
      <c r="B5" s="57" t="s">
        <v>203</v>
      </c>
      <c r="C5" s="48">
        <v>1</v>
      </c>
      <c r="D5" s="48">
        <v>1.1000000000000001</v>
      </c>
      <c r="E5" s="58"/>
      <c r="F5" s="58"/>
      <c r="G5" s="58"/>
      <c r="H5" s="58"/>
    </row>
    <row r="6" spans="1:8">
      <c r="B6" s="63" t="s">
        <v>202</v>
      </c>
      <c r="C6" s="48">
        <v>1</v>
      </c>
      <c r="D6" s="48">
        <v>1.0900000000000001</v>
      </c>
      <c r="E6" s="58"/>
      <c r="F6" s="58"/>
      <c r="G6" s="58"/>
      <c r="H6" s="58"/>
    </row>
    <row r="7" spans="1:8">
      <c r="B7" s="5" t="s">
        <v>125</v>
      </c>
      <c r="C7" s="48">
        <v>1.1000000000000001</v>
      </c>
      <c r="D7" s="48">
        <v>1</v>
      </c>
      <c r="E7" s="58"/>
      <c r="F7" s="58"/>
      <c r="G7" s="58"/>
      <c r="H7" s="58"/>
    </row>
    <row r="8" spans="1:8">
      <c r="B8" s="5" t="s">
        <v>126</v>
      </c>
      <c r="C8" s="48">
        <v>1.01</v>
      </c>
      <c r="D8" s="48">
        <v>0.99</v>
      </c>
      <c r="E8" s="58"/>
      <c r="F8" s="58"/>
      <c r="G8" s="58"/>
      <c r="H8" s="58"/>
    </row>
    <row r="10" spans="1:8">
      <c r="C10" s="43" t="s">
        <v>213</v>
      </c>
      <c r="D10" s="43" t="s">
        <v>214</v>
      </c>
    </row>
    <row r="11" spans="1:8">
      <c r="B11" s="57" t="s">
        <v>203</v>
      </c>
      <c r="C11" s="48">
        <v>0.7</v>
      </c>
      <c r="D11" s="48">
        <v>1.04</v>
      </c>
    </row>
    <row r="12" spans="1:8">
      <c r="B12" s="74" t="s">
        <v>202</v>
      </c>
      <c r="C12" s="48">
        <v>0.8</v>
      </c>
      <c r="D12" s="48">
        <v>0.55000000000000004</v>
      </c>
    </row>
    <row r="13" spans="1:8">
      <c r="B13" s="57" t="s">
        <v>125</v>
      </c>
      <c r="C13" s="48">
        <v>0.28999999999999998</v>
      </c>
      <c r="D13" s="48">
        <v>0.16</v>
      </c>
    </row>
    <row r="14" spans="1:8">
      <c r="B14" s="57" t="s">
        <v>126</v>
      </c>
      <c r="C14" s="48">
        <v>0.37</v>
      </c>
      <c r="D14" s="48">
        <v>0.43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38</vt:i4>
      </vt:variant>
    </vt:vector>
  </HeadingPairs>
  <TitlesOfParts>
    <vt:vector size="38" baseType="lpstr">
      <vt:lpstr>Fig, 1F</vt:lpstr>
      <vt:lpstr>Fig. 1G</vt:lpstr>
      <vt:lpstr>Fig. 2I</vt:lpstr>
      <vt:lpstr>Fig. 3E</vt:lpstr>
      <vt:lpstr>Fig. 3I</vt:lpstr>
      <vt:lpstr>Fig. 4E-F</vt:lpstr>
      <vt:lpstr>Fig. 5A-D</vt:lpstr>
      <vt:lpstr>Fig. 5E</vt:lpstr>
      <vt:lpstr>Fig. 5F</vt:lpstr>
      <vt:lpstr>Fig. 5H</vt:lpstr>
      <vt:lpstr>Fig. 6D</vt:lpstr>
      <vt:lpstr>Fig. 6F</vt:lpstr>
      <vt:lpstr>Fig. 6G</vt:lpstr>
      <vt:lpstr>Fig. 6H</vt:lpstr>
      <vt:lpstr>Fig. 6I</vt:lpstr>
      <vt:lpstr>Fig. 6O</vt:lpstr>
      <vt:lpstr>Fig. 6Q-R</vt:lpstr>
      <vt:lpstr>Fig. 7B</vt:lpstr>
      <vt:lpstr>FIg. 7C</vt:lpstr>
      <vt:lpstr>Fig. 7E</vt:lpstr>
      <vt:lpstr>FIG. 7F</vt:lpstr>
      <vt:lpstr>Fig. 7G</vt:lpstr>
      <vt:lpstr>Fig. 7H</vt:lpstr>
      <vt:lpstr>FIG. 7I</vt:lpstr>
      <vt:lpstr>Fig. 7J</vt:lpstr>
      <vt:lpstr>Fig. 7L</vt:lpstr>
      <vt:lpstr>Fig. 7M</vt:lpstr>
      <vt:lpstr>Fig. 7N</vt:lpstr>
      <vt:lpstr>Fig. S2B</vt:lpstr>
      <vt:lpstr>Fig. S3B</vt:lpstr>
      <vt:lpstr>Fig. S5E-H</vt:lpstr>
      <vt:lpstr>Fig. S6G</vt:lpstr>
      <vt:lpstr>Fig. S8A</vt:lpstr>
      <vt:lpstr>Fig. S8B</vt:lpstr>
      <vt:lpstr>Fig. S8D</vt:lpstr>
      <vt:lpstr>Fig. S8E</vt:lpstr>
      <vt:lpstr>Fig. S8F</vt:lpstr>
      <vt:lpstr>Fig. S8G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berta</dc:creator>
  <cp:lastModifiedBy>berta</cp:lastModifiedBy>
  <dcterms:created xsi:type="dcterms:W3CDTF">2019-06-02T13:06:59Z</dcterms:created>
  <dcterms:modified xsi:type="dcterms:W3CDTF">2019-11-20T19:16:10Z</dcterms:modified>
</cp:coreProperties>
</file>